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 waste\"/>
    </mc:Choice>
  </mc:AlternateContent>
  <xr:revisionPtr revIDLastSave="0" documentId="13_ncr:1_{C1A227B8-E6BC-4B81-B594-C5F8C2C5BFFB}" xr6:coauthVersionLast="47" xr6:coauthVersionMax="47" xr10:uidLastSave="{00000000-0000-0000-0000-000000000000}"/>
  <workbookProtection workbookAlgorithmName="SHA-512" workbookHashValue="MwOlg9M7ZXNSqzUHXWBv2biiwDGdxj/4vJLj2VkczoAEDStn4fV+symyVF7OrptgwqxYc4x67XvvxodUAyjXtg==" workbookSaltValue="3Ltkvwbtb+xH41fSlarTlQ==" workbookSpinCount="100000" lockStructure="1"/>
  <bookViews>
    <workbookView xWindow="2868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BUF!$A$1:$AA$54</definedName>
    <definedName name="_xlnm.Print_Area" localSheetId="228">CPT!$A$1:$AA$54</definedName>
    <definedName name="_xlnm.Print_Area" localSheetId="234">'DC1'!$A$1:$AA$54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44">'DC16'!$A$1:$AA$54</definedName>
    <definedName name="_xlnm.Print_Area" localSheetId="50">'DC18'!$A$1:$AA$54</definedName>
    <definedName name="_xlnm.Print_Area" localSheetId="57">'DC19'!$A$1:$AA$54</definedName>
    <definedName name="_xlnm.Print_Area" localSheetId="240">'DC2'!$A$1:$AA$54</definedName>
    <definedName name="_xlnm.Print_Area" localSheetId="62">'DC20'!$A$1:$AA$54</definedName>
    <definedName name="_xlnm.Print_Area" localSheetId="79">'DC21'!$A$1:$AA$54</definedName>
    <definedName name="_xlnm.Print_Area" localSheetId="87">'DC22'!$A$1:$AA$54</definedName>
    <definedName name="_xlnm.Print_Area" localSheetId="91">'DC23'!$A$1:$AA$54</definedName>
    <definedName name="_xlnm.Print_Area" localSheetId="96">'DC24'!$A$1:$AA$54</definedName>
    <definedName name="_xlnm.Print_Area" localSheetId="100">'DC25'!$A$1:$AA$54</definedName>
    <definedName name="_xlnm.Print_Area" localSheetId="106">'DC26'!$A$1:$AA$54</definedName>
    <definedName name="_xlnm.Print_Area" localSheetId="111">'DC27'!$A$1:$AA$54</definedName>
    <definedName name="_xlnm.Print_Area" localSheetId="117">'DC28'!$A$1:$AA$54</definedName>
    <definedName name="_xlnm.Print_Area" localSheetId="122">'DC29'!$A$1:$AA$54</definedName>
    <definedName name="_xlnm.Print_Area" localSheetId="245">'DC3'!$A$1:$AA$54</definedName>
    <definedName name="_xlnm.Print_Area" localSheetId="162">'DC30'!$A$1:$AA$54</definedName>
    <definedName name="_xlnm.Print_Area" localSheetId="169">'DC31'!$A$1:$AA$54</definedName>
    <definedName name="_xlnm.Print_Area" localSheetId="174">'DC32'!$A$1:$AA$54</definedName>
    <definedName name="_xlnm.Print_Area" localSheetId="133">'DC33'!$A$1:$AA$54</definedName>
    <definedName name="_xlnm.Print_Area" localSheetId="138">'DC34'!$A$1:$AA$54</definedName>
    <definedName name="_xlnm.Print_Area" localSheetId="143">'DC35'!$A$1:$AA$54</definedName>
    <definedName name="_xlnm.Print_Area" localSheetId="149">'DC36'!$A$1:$AA$54</definedName>
    <definedName name="_xlnm.Print_Area" localSheetId="211">'DC37'!$A$1:$AA$54</definedName>
    <definedName name="_xlnm.Print_Area" localSheetId="217">'DC38'!$A$1:$AA$54</definedName>
    <definedName name="_xlnm.Print_Area" localSheetId="223">'DC39'!$A$1:$AA$54</definedName>
    <definedName name="_xlnm.Print_Area" localSheetId="253">'DC4'!$A$1:$AA$54</definedName>
    <definedName name="_xlnm.Print_Area" localSheetId="227">'DC40'!$A$1:$AA$54</definedName>
    <definedName name="_xlnm.Print_Area" localSheetId="69">'DC42'!$A$1:$AA$54</definedName>
    <definedName name="_xlnm.Print_Area" localSheetId="127">'DC43'!$A$1:$AA$54</definedName>
    <definedName name="_xlnm.Print_Area" localSheetId="39">'DC44'!$A$1:$AA$54</definedName>
    <definedName name="_xlnm.Print_Area" localSheetId="178">'DC45'!$A$1:$AA$54</definedName>
    <definedName name="_xlnm.Print_Area" localSheetId="154">'DC47'!$A$1:$AA$54</definedName>
    <definedName name="_xlnm.Print_Area" localSheetId="73">'DC48'!$A$1:$AA$54</definedName>
    <definedName name="_xlnm.Print_Area" localSheetId="257">'DC5'!$A$1:$AA$54</definedName>
    <definedName name="_xlnm.Print_Area" localSheetId="185">'DC6'!$A$1:$AA$54</definedName>
    <definedName name="_xlnm.Print_Area" localSheetId="194">'DC7'!$A$1:$AA$54</definedName>
    <definedName name="_xlnm.Print_Area" localSheetId="200">'DC8'!$A$1:$AA$54</definedName>
    <definedName name="_xlnm.Print_Area" localSheetId="205">'DC9'!$A$1:$AA$54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63">EKU!$A$1:$AA$54</definedName>
    <definedName name="_xlnm.Print_Area" localSheetId="74">ETH!$A$1:$AA$54</definedName>
    <definedName name="_xlnm.Print_Area" localSheetId="41">'FS161'!$A$1:$AA$54</definedName>
    <definedName name="_xlnm.Print_Area" localSheetId="42">'FS162'!$A$1:$AA$54</definedName>
    <definedName name="_xlnm.Print_Area" localSheetId="43">'FS163'!$A$1:$AA$54</definedName>
    <definedName name="_xlnm.Print_Area" localSheetId="45">'FS181'!$A$1:$AA$54</definedName>
    <definedName name="_xlnm.Print_Area" localSheetId="46">'FS182'!$A$1:$AA$54</definedName>
    <definedName name="_xlnm.Print_Area" localSheetId="47">'FS183'!$A$1:$AA$54</definedName>
    <definedName name="_xlnm.Print_Area" localSheetId="48">'FS184'!$A$1:$AA$54</definedName>
    <definedName name="_xlnm.Print_Area" localSheetId="49">'FS185'!$A$1:$AA$54</definedName>
    <definedName name="_xlnm.Print_Area" localSheetId="51">'FS191'!$A$1:$AA$54</definedName>
    <definedName name="_xlnm.Print_Area" localSheetId="52">'FS192'!$A$1:$AA$54</definedName>
    <definedName name="_xlnm.Print_Area" localSheetId="53">'FS193'!$A$1:$AA$54</definedName>
    <definedName name="_xlnm.Print_Area" localSheetId="54">'FS194'!$A$1:$AA$54</definedName>
    <definedName name="_xlnm.Print_Area" localSheetId="55">'FS195'!$A$1:$AA$54</definedName>
    <definedName name="_xlnm.Print_Area" localSheetId="56">'FS196'!$A$1:$AA$54</definedName>
    <definedName name="_xlnm.Print_Area" localSheetId="58">'FS201'!$A$1:$AA$54</definedName>
    <definedName name="_xlnm.Print_Area" localSheetId="59">'FS203'!$A$1:$AA$54</definedName>
    <definedName name="_xlnm.Print_Area" localSheetId="60">'FS204'!$A$1:$AA$54</definedName>
    <definedName name="_xlnm.Print_Area" localSheetId="61">'FS205'!$A$1:$AA$54</definedName>
    <definedName name="_xlnm.Print_Area" localSheetId="66">'GT421'!$A$1:$AA$54</definedName>
    <definedName name="_xlnm.Print_Area" localSheetId="67">'GT422'!$A$1:$AA$54</definedName>
    <definedName name="_xlnm.Print_Area" localSheetId="68">'GT423'!$A$1:$AA$54</definedName>
    <definedName name="_xlnm.Print_Area" localSheetId="70">'GT481'!$A$1:$AA$54</definedName>
    <definedName name="_xlnm.Print_Area" localSheetId="71">'GT484'!$A$1:$AA$54</definedName>
    <definedName name="_xlnm.Print_Area" localSheetId="72">'GT485'!$A$1:$AA$54</definedName>
    <definedName name="_xlnm.Print_Area" localSheetId="64">JHB!$A$1:$AA$54</definedName>
    <definedName name="_xlnm.Print_Area" localSheetId="75">'KZN212'!$A$1:$AA$54</definedName>
    <definedName name="_xlnm.Print_Area" localSheetId="76">'KZN213'!$A$1:$AA$54</definedName>
    <definedName name="_xlnm.Print_Area" localSheetId="77">'KZN214'!$A$1:$AA$54</definedName>
    <definedName name="_xlnm.Print_Area" localSheetId="78">'KZN216'!$A$1:$AA$54</definedName>
    <definedName name="_xlnm.Print_Area" localSheetId="80">'KZN221'!$A$1:$AA$54</definedName>
    <definedName name="_xlnm.Print_Area" localSheetId="81">'KZN222'!$A$1:$AA$54</definedName>
    <definedName name="_xlnm.Print_Area" localSheetId="82">'KZN223'!$A$1:$AA$54</definedName>
    <definedName name="_xlnm.Print_Area" localSheetId="83">'KZN224'!$A$1:$AA$54</definedName>
    <definedName name="_xlnm.Print_Area" localSheetId="84">'KZN225'!$A$1:$AA$54</definedName>
    <definedName name="_xlnm.Print_Area" localSheetId="85">'KZN226'!$A$1:$AA$54</definedName>
    <definedName name="_xlnm.Print_Area" localSheetId="86">'KZN227'!$A$1:$AA$54</definedName>
    <definedName name="_xlnm.Print_Area" localSheetId="88">'KZN235'!$A$1:$AA$54</definedName>
    <definedName name="_xlnm.Print_Area" localSheetId="89">'KZN237'!$A$1:$AA$54</definedName>
    <definedName name="_xlnm.Print_Area" localSheetId="90">'KZN238'!$A$1:$AA$54</definedName>
    <definedName name="_xlnm.Print_Area" localSheetId="92">'KZN241'!$A$1:$AA$54</definedName>
    <definedName name="_xlnm.Print_Area" localSheetId="93">'KZN242'!$A$1:$AA$54</definedName>
    <definedName name="_xlnm.Print_Area" localSheetId="94">'KZN244'!$A$1:$AA$54</definedName>
    <definedName name="_xlnm.Print_Area" localSheetId="95">'KZN245'!$A$1:$AA$54</definedName>
    <definedName name="_xlnm.Print_Area" localSheetId="97">'KZN252'!$A$1:$AA$54</definedName>
    <definedName name="_xlnm.Print_Area" localSheetId="98">'KZN253'!$A$1:$AA$54</definedName>
    <definedName name="_xlnm.Print_Area" localSheetId="99">'KZN254'!$A$1:$AA$54</definedName>
    <definedName name="_xlnm.Print_Area" localSheetId="101">'KZN261'!$A$1:$AA$54</definedName>
    <definedName name="_xlnm.Print_Area" localSheetId="102">'KZN262'!$A$1:$AA$54</definedName>
    <definedName name="_xlnm.Print_Area" localSheetId="103">'KZN263'!$A$1:$AA$54</definedName>
    <definedName name="_xlnm.Print_Area" localSheetId="104">'KZN265'!$A$1:$AA$54</definedName>
    <definedName name="_xlnm.Print_Area" localSheetId="105">'KZN266'!$A$1:$AA$54</definedName>
    <definedName name="_xlnm.Print_Area" localSheetId="107">'KZN271'!$A$1:$AA$54</definedName>
    <definedName name="_xlnm.Print_Area" localSheetId="108">'KZN272'!$A$1:$AA$54</definedName>
    <definedName name="_xlnm.Print_Area" localSheetId="109">'KZN275'!$A$1:$AA$54</definedName>
    <definedName name="_xlnm.Print_Area" localSheetId="110">'KZN276'!$A$1:$AA$54</definedName>
    <definedName name="_xlnm.Print_Area" localSheetId="112">'KZN281'!$A$1:$AA$54</definedName>
    <definedName name="_xlnm.Print_Area" localSheetId="113">'KZN282'!$A$1:$AA$54</definedName>
    <definedName name="_xlnm.Print_Area" localSheetId="114">'KZN284'!$A$1:$AA$54</definedName>
    <definedName name="_xlnm.Print_Area" localSheetId="115">'KZN285'!$A$1:$AA$54</definedName>
    <definedName name="_xlnm.Print_Area" localSheetId="116">'KZN286'!$A$1:$AA$54</definedName>
    <definedName name="_xlnm.Print_Area" localSheetId="118">'KZN291'!$A$1:$AA$54</definedName>
    <definedName name="_xlnm.Print_Area" localSheetId="119">'KZN292'!$A$1:$AA$54</definedName>
    <definedName name="_xlnm.Print_Area" localSheetId="120">'KZN293'!$A$1:$AA$54</definedName>
    <definedName name="_xlnm.Print_Area" localSheetId="121">'KZN294'!$A$1:$AA$54</definedName>
    <definedName name="_xlnm.Print_Area" localSheetId="123">'KZN433'!$A$1:$AA$54</definedName>
    <definedName name="_xlnm.Print_Area" localSheetId="124">'KZN434'!$A$1:$AA$54</definedName>
    <definedName name="_xlnm.Print_Area" localSheetId="125">'KZN435'!$A$1:$AA$54</definedName>
    <definedName name="_xlnm.Print_Area" localSheetId="126">'KZN436'!$A$1:$AA$54</definedName>
    <definedName name="_xlnm.Print_Area" localSheetId="128">'LIM331'!$A$1:$AA$54</definedName>
    <definedName name="_xlnm.Print_Area" localSheetId="129">'LIM332'!$A$1:$AA$54</definedName>
    <definedName name="_xlnm.Print_Area" localSheetId="130">'LIM333'!$A$1:$AA$54</definedName>
    <definedName name="_xlnm.Print_Area" localSheetId="131">'LIM334'!$A$1:$AA$54</definedName>
    <definedName name="_xlnm.Print_Area" localSheetId="132">'LIM335'!$A$1:$AA$54</definedName>
    <definedName name="_xlnm.Print_Area" localSheetId="134">'LIM341'!$A$1:$AA$54</definedName>
    <definedName name="_xlnm.Print_Area" localSheetId="135">'LIM343'!$A$1:$AA$54</definedName>
    <definedName name="_xlnm.Print_Area" localSheetId="136">'LIM344'!$A$1:$AA$54</definedName>
    <definedName name="_xlnm.Print_Area" localSheetId="137">'LIM345'!$A$1:$AA$54</definedName>
    <definedName name="_xlnm.Print_Area" localSheetId="139">'LIM351'!$A$1:$AA$54</definedName>
    <definedName name="_xlnm.Print_Area" localSheetId="140">'LIM353'!$A$1:$AA$54</definedName>
    <definedName name="_xlnm.Print_Area" localSheetId="141">'LIM354'!$A$1:$AA$54</definedName>
    <definedName name="_xlnm.Print_Area" localSheetId="142">'LIM355'!$A$1:$AA$54</definedName>
    <definedName name="_xlnm.Print_Area" localSheetId="144">'LIM361'!$A$1:$AA$54</definedName>
    <definedName name="_xlnm.Print_Area" localSheetId="145">'LIM362'!$A$1:$AA$54</definedName>
    <definedName name="_xlnm.Print_Area" localSheetId="146">'LIM366'!$A$1:$AA$54</definedName>
    <definedName name="_xlnm.Print_Area" localSheetId="147">'LIM367'!$A$1:$AA$54</definedName>
    <definedName name="_xlnm.Print_Area" localSheetId="148">'LIM368'!$A$1:$AA$54</definedName>
    <definedName name="_xlnm.Print_Area" localSheetId="150">'LIM471'!$A$1:$AA$54</definedName>
    <definedName name="_xlnm.Print_Area" localSheetId="151">'LIM472'!$A$1:$AA$54</definedName>
    <definedName name="_xlnm.Print_Area" localSheetId="152">'LIM473'!$A$1:$AA$54</definedName>
    <definedName name="_xlnm.Print_Area" localSheetId="153">'LIM476'!$A$1:$AA$54</definedName>
    <definedName name="_xlnm.Print_Area" localSheetId="40">MAN!$A$1:$AA$54</definedName>
    <definedName name="_xlnm.Print_Area" localSheetId="155">'MP301'!$A$1:$AA$54</definedName>
    <definedName name="_xlnm.Print_Area" localSheetId="156">'MP302'!$A$1:$AA$54</definedName>
    <definedName name="_xlnm.Print_Area" localSheetId="157">'MP303'!$A$1:$AA$54</definedName>
    <definedName name="_xlnm.Print_Area" localSheetId="158">'MP304'!$A$1:$AA$54</definedName>
    <definedName name="_xlnm.Print_Area" localSheetId="159">'MP305'!$A$1:$AA$54</definedName>
    <definedName name="_xlnm.Print_Area" localSheetId="160">'MP306'!$A$1:$AA$54</definedName>
    <definedName name="_xlnm.Print_Area" localSheetId="161">'MP307'!$A$1:$AA$54</definedName>
    <definedName name="_xlnm.Print_Area" localSheetId="163">'MP311'!$A$1:$AA$54</definedName>
    <definedName name="_xlnm.Print_Area" localSheetId="164">'MP312'!$A$1:$AA$54</definedName>
    <definedName name="_xlnm.Print_Area" localSheetId="165">'MP313'!$A$1:$AA$54</definedName>
    <definedName name="_xlnm.Print_Area" localSheetId="166">'MP314'!$A$1:$AA$54</definedName>
    <definedName name="_xlnm.Print_Area" localSheetId="167">'MP315'!$A$1:$AA$54</definedName>
    <definedName name="_xlnm.Print_Area" localSheetId="168">'MP316'!$A$1:$AA$54</definedName>
    <definedName name="_xlnm.Print_Area" localSheetId="170">'MP321'!$A$1:$AA$54</definedName>
    <definedName name="_xlnm.Print_Area" localSheetId="171">'MP324'!$A$1:$AA$54</definedName>
    <definedName name="_xlnm.Print_Area" localSheetId="172">'MP325'!$A$1:$AA$54</definedName>
    <definedName name="_xlnm.Print_Area" localSheetId="173">'MP326'!$A$1:$AA$54</definedName>
    <definedName name="_xlnm.Print_Area" localSheetId="179">'NC061'!$A$1:$AA$54</definedName>
    <definedName name="_xlnm.Print_Area" localSheetId="180">'NC062'!$A$1:$AA$54</definedName>
    <definedName name="_xlnm.Print_Area" localSheetId="181">'NC064'!$A$1:$AA$54</definedName>
    <definedName name="_xlnm.Print_Area" localSheetId="182">'NC065'!$A$1:$AA$54</definedName>
    <definedName name="_xlnm.Print_Area" localSheetId="183">'NC066'!$A$1:$AA$54</definedName>
    <definedName name="_xlnm.Print_Area" localSheetId="184">'NC067'!$A$1:$AA$54</definedName>
    <definedName name="_xlnm.Print_Area" localSheetId="186">'NC071'!$A$1:$AA$54</definedName>
    <definedName name="_xlnm.Print_Area" localSheetId="187">'NC072'!$A$1:$AA$54</definedName>
    <definedName name="_xlnm.Print_Area" localSheetId="188">'NC073'!$A$1:$AA$54</definedName>
    <definedName name="_xlnm.Print_Area" localSheetId="189">'NC074'!$A$1:$AA$54</definedName>
    <definedName name="_xlnm.Print_Area" localSheetId="190">'NC075'!$A$1:$AA$54</definedName>
    <definedName name="_xlnm.Print_Area" localSheetId="191">'NC076'!$A$1:$AA$54</definedName>
    <definedName name="_xlnm.Print_Area" localSheetId="192">'NC077'!$A$1:$AA$54</definedName>
    <definedName name="_xlnm.Print_Area" localSheetId="193">'NC078'!$A$1:$AA$54</definedName>
    <definedName name="_xlnm.Print_Area" localSheetId="195">'NC082'!$A$1:$AA$54</definedName>
    <definedName name="_xlnm.Print_Area" localSheetId="196">'NC084'!$A$1:$AA$54</definedName>
    <definedName name="_xlnm.Print_Area" localSheetId="197">'NC085'!$A$1:$AA$54</definedName>
    <definedName name="_xlnm.Print_Area" localSheetId="198">'NC086'!$A$1:$AA$54</definedName>
    <definedName name="_xlnm.Print_Area" localSheetId="199">'NC087'!$A$1:$AA$54</definedName>
    <definedName name="_xlnm.Print_Area" localSheetId="201">'NC091'!$A$1:$AA$54</definedName>
    <definedName name="_xlnm.Print_Area" localSheetId="202">'NC092'!$A$1:$AA$54</definedName>
    <definedName name="_xlnm.Print_Area" localSheetId="203">'NC093'!$A$1:$AA$54</definedName>
    <definedName name="_xlnm.Print_Area" localSheetId="204">'NC094'!$A$1:$AA$54</definedName>
    <definedName name="_xlnm.Print_Area" localSheetId="175">'NC451'!$A$1:$AA$54</definedName>
    <definedName name="_xlnm.Print_Area" localSheetId="176">'NC452'!$A$1:$AA$54</definedName>
    <definedName name="_xlnm.Print_Area" localSheetId="177">'NC453'!$A$1:$AA$54</definedName>
    <definedName name="_xlnm.Print_Area" localSheetId="2">NMA!$A$1:$AA$54</definedName>
    <definedName name="_xlnm.Print_Area" localSheetId="206">'NW371'!$A$1:$AA$54</definedName>
    <definedName name="_xlnm.Print_Area" localSheetId="207">'NW372'!$A$1:$AA$54</definedName>
    <definedName name="_xlnm.Print_Area" localSheetId="208">'NW373'!$A$1:$AA$54</definedName>
    <definedName name="_xlnm.Print_Area" localSheetId="209">'NW374'!$A$1:$AA$54</definedName>
    <definedName name="_xlnm.Print_Area" localSheetId="210">'NW375'!$A$1:$AA$54</definedName>
    <definedName name="_xlnm.Print_Area" localSheetId="212">'NW381'!$A$1:$AA$54</definedName>
    <definedName name="_xlnm.Print_Area" localSheetId="213">'NW382'!$A$1:$AA$54</definedName>
    <definedName name="_xlnm.Print_Area" localSheetId="214">'NW383'!$A$1:$AA$54</definedName>
    <definedName name="_xlnm.Print_Area" localSheetId="215">'NW384'!$A$1:$AA$54</definedName>
    <definedName name="_xlnm.Print_Area" localSheetId="216">'NW385'!$A$1:$AA$54</definedName>
    <definedName name="_xlnm.Print_Area" localSheetId="218">'NW392'!$A$1:$AA$54</definedName>
    <definedName name="_xlnm.Print_Area" localSheetId="219">'NW393'!$A$1:$AA$54</definedName>
    <definedName name="_xlnm.Print_Area" localSheetId="220">'NW394'!$A$1:$AA$54</definedName>
    <definedName name="_xlnm.Print_Area" localSheetId="221">'NW396'!$A$1:$AA$54</definedName>
    <definedName name="_xlnm.Print_Area" localSheetId="222">'NW397'!$A$1:$AA$54</definedName>
    <definedName name="_xlnm.Print_Area" localSheetId="224">'NW403'!$A$1:$AA$54</definedName>
    <definedName name="_xlnm.Print_Area" localSheetId="225">'NW404'!$A$1:$AA$54</definedName>
    <definedName name="_xlnm.Print_Area" localSheetId="226">'NW405'!$A$1:$AA$54</definedName>
    <definedName name="_xlnm.Print_Area" localSheetId="0">Summary!$A$1:$AA$54</definedName>
    <definedName name="_xlnm.Print_Area" localSheetId="65">TSH!$A$1:$AA$54</definedName>
    <definedName name="_xlnm.Print_Area" localSheetId="229">'WC011'!$A$1:$AA$54</definedName>
    <definedName name="_xlnm.Print_Area" localSheetId="230">'WC012'!$A$1:$AA$54</definedName>
    <definedName name="_xlnm.Print_Area" localSheetId="231">'WC013'!$A$1:$AA$54</definedName>
    <definedName name="_xlnm.Print_Area" localSheetId="232">'WC014'!$A$1:$AA$54</definedName>
    <definedName name="_xlnm.Print_Area" localSheetId="233">'WC015'!$A$1:$AA$54</definedName>
    <definedName name="_xlnm.Print_Area" localSheetId="235">'WC022'!$A$1:$AA$54</definedName>
    <definedName name="_xlnm.Print_Area" localSheetId="236">'WC023'!$A$1:$AA$54</definedName>
    <definedName name="_xlnm.Print_Area" localSheetId="237">'WC024'!$A$1:$AA$54</definedName>
    <definedName name="_xlnm.Print_Area" localSheetId="238">'WC025'!$A$1:$AA$54</definedName>
    <definedName name="_xlnm.Print_Area" localSheetId="239">'WC026'!$A$1:$AA$54</definedName>
    <definedName name="_xlnm.Print_Area" localSheetId="241">'WC031'!$A$1:$AA$54</definedName>
    <definedName name="_xlnm.Print_Area" localSheetId="242">'WC032'!$A$1:$AA$54</definedName>
    <definedName name="_xlnm.Print_Area" localSheetId="243">'WC033'!$A$1:$AA$54</definedName>
    <definedName name="_xlnm.Print_Area" localSheetId="244">'WC034'!$A$1:$AA$54</definedName>
    <definedName name="_xlnm.Print_Area" localSheetId="246">'WC041'!$A$1:$AA$54</definedName>
    <definedName name="_xlnm.Print_Area" localSheetId="247">'WC042'!$A$1:$AA$54</definedName>
    <definedName name="_xlnm.Print_Area" localSheetId="248">'WC043'!$A$1:$AA$54</definedName>
    <definedName name="_xlnm.Print_Area" localSheetId="249">'WC044'!$A$1:$AA$54</definedName>
    <definedName name="_xlnm.Print_Area" localSheetId="250">'WC045'!$A$1:$AA$54</definedName>
    <definedName name="_xlnm.Print_Area" localSheetId="251">'WC047'!$A$1:$AA$54</definedName>
    <definedName name="_xlnm.Print_Area" localSheetId="252">'WC048'!$A$1:$AA$54</definedName>
    <definedName name="_xlnm.Print_Area" localSheetId="254">'WC051'!$A$1:$AA$54</definedName>
    <definedName name="_xlnm.Print_Area" localSheetId="255">'WC052'!$A$1:$AA$54</definedName>
    <definedName name="_xlnm.Print_Area" localSheetId="256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G44" i="2" s="1"/>
  <c r="F37" i="2"/>
  <c r="F44" i="2" s="1"/>
  <c r="E37" i="2"/>
  <c r="E44" i="2" s="1"/>
  <c r="D37" i="2"/>
  <c r="D44" i="2" s="1"/>
  <c r="C37" i="2"/>
  <c r="C44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W45" i="2" s="1"/>
  <c r="V13" i="2"/>
  <c r="V26" i="2" s="1"/>
  <c r="U13" i="2"/>
  <c r="U26" i="2" s="1"/>
  <c r="T13" i="2"/>
  <c r="T26" i="2" s="1"/>
  <c r="S13" i="2"/>
  <c r="R13" i="2"/>
  <c r="R26" i="2" s="1"/>
  <c r="Q13" i="2"/>
  <c r="Q26" i="2" s="1"/>
  <c r="Q45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J13" i="2"/>
  <c r="J26" i="2" s="1"/>
  <c r="I13" i="2"/>
  <c r="I26" i="2" s="1"/>
  <c r="I45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N44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O37" i="3"/>
  <c r="O44" i="3" s="1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G37" i="3"/>
  <c r="G44" i="3" s="1"/>
  <c r="F37" i="3"/>
  <c r="F44" i="3" s="1"/>
  <c r="E37" i="3"/>
  <c r="E44" i="3" s="1"/>
  <c r="D37" i="3"/>
  <c r="D44" i="3" s="1"/>
  <c r="C37" i="3"/>
  <c r="C44" i="3" s="1"/>
  <c r="Q26" i="3"/>
  <c r="Q45" i="3" s="1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V45" i="3" s="1"/>
  <c r="U13" i="3"/>
  <c r="U26" i="3" s="1"/>
  <c r="T13" i="3"/>
  <c r="T26" i="3" s="1"/>
  <c r="T45" i="3" s="1"/>
  <c r="S13" i="3"/>
  <c r="R13" i="3"/>
  <c r="R26" i="3" s="1"/>
  <c r="Q13" i="3"/>
  <c r="P13" i="3"/>
  <c r="P26" i="3" s="1"/>
  <c r="O13" i="3"/>
  <c r="O26" i="3" s="1"/>
  <c r="N13" i="3"/>
  <c r="N26" i="3" s="1"/>
  <c r="N45" i="3" s="1"/>
  <c r="M13" i="3"/>
  <c r="M26" i="3" s="1"/>
  <c r="L13" i="3"/>
  <c r="L26" i="3" s="1"/>
  <c r="L45" i="3" s="1"/>
  <c r="K13" i="3"/>
  <c r="J13" i="3"/>
  <c r="J26" i="3" s="1"/>
  <c r="I13" i="3"/>
  <c r="I26" i="3" s="1"/>
  <c r="I45" i="3" s="1"/>
  <c r="H13" i="3"/>
  <c r="H26" i="3" s="1"/>
  <c r="G13" i="3"/>
  <c r="G26" i="3" s="1"/>
  <c r="F13" i="3"/>
  <c r="F26" i="3" s="1"/>
  <c r="F45" i="3" s="1"/>
  <c r="E13" i="3"/>
  <c r="E26" i="3" s="1"/>
  <c r="D13" i="3"/>
  <c r="D26" i="3" s="1"/>
  <c r="D45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N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O37" i="4"/>
  <c r="O44" i="4" s="1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G37" i="4"/>
  <c r="G44" i="4" s="1"/>
  <c r="F37" i="4"/>
  <c r="F44" i="4" s="1"/>
  <c r="E37" i="4"/>
  <c r="E44" i="4" s="1"/>
  <c r="D37" i="4"/>
  <c r="D44" i="4" s="1"/>
  <c r="C37" i="4"/>
  <c r="C44" i="4" s="1"/>
  <c r="Y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X26" i="4" s="1"/>
  <c r="W13" i="4"/>
  <c r="W26" i="4" s="1"/>
  <c r="V13" i="4"/>
  <c r="V26" i="4" s="1"/>
  <c r="U13" i="4"/>
  <c r="U26" i="4" s="1"/>
  <c r="T13" i="4"/>
  <c r="T26" i="4" s="1"/>
  <c r="S13" i="4"/>
  <c r="R13" i="4"/>
  <c r="R26" i="4" s="1"/>
  <c r="Q13" i="4"/>
  <c r="Q26" i="4" s="1"/>
  <c r="P13" i="4"/>
  <c r="P26" i="4" s="1"/>
  <c r="O13" i="4"/>
  <c r="O26" i="4" s="1"/>
  <c r="N13" i="4"/>
  <c r="N26" i="4" s="1"/>
  <c r="M13" i="4"/>
  <c r="M26" i="4" s="1"/>
  <c r="L13" i="4"/>
  <c r="L26" i="4" s="1"/>
  <c r="K13" i="4"/>
  <c r="J13" i="4"/>
  <c r="J26" i="4" s="1"/>
  <c r="I13" i="4"/>
  <c r="I26" i="4" s="1"/>
  <c r="H13" i="4"/>
  <c r="H26" i="4" s="1"/>
  <c r="G13" i="4"/>
  <c r="G26" i="4" s="1"/>
  <c r="F13" i="4"/>
  <c r="F26" i="4" s="1"/>
  <c r="E13" i="4"/>
  <c r="E26" i="4" s="1"/>
  <c r="D13" i="4"/>
  <c r="D26" i="4" s="1"/>
  <c r="C13" i="4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W44" i="5" s="1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G37" i="5"/>
  <c r="G44" i="5" s="1"/>
  <c r="F37" i="5"/>
  <c r="F44" i="5" s="1"/>
  <c r="E37" i="5"/>
  <c r="E44" i="5" s="1"/>
  <c r="D37" i="5"/>
  <c r="D44" i="5" s="1"/>
  <c r="C37" i="5"/>
  <c r="C44" i="5" s="1"/>
  <c r="J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U26" i="5" s="1"/>
  <c r="T13" i="5"/>
  <c r="T26" i="5" s="1"/>
  <c r="T45" i="5" s="1"/>
  <c r="S13" i="5"/>
  <c r="R13" i="5"/>
  <c r="R26" i="5" s="1"/>
  <c r="Q13" i="5"/>
  <c r="Q26" i="5" s="1"/>
  <c r="P13" i="5"/>
  <c r="P26" i="5" s="1"/>
  <c r="O13" i="5"/>
  <c r="O26" i="5" s="1"/>
  <c r="N13" i="5"/>
  <c r="N26" i="5" s="1"/>
  <c r="M13" i="5"/>
  <c r="M26" i="5" s="1"/>
  <c r="L13" i="5"/>
  <c r="L26" i="5" s="1"/>
  <c r="L45" i="5" s="1"/>
  <c r="K13" i="5"/>
  <c r="J13" i="5"/>
  <c r="I13" i="5"/>
  <c r="I26" i="5" s="1"/>
  <c r="H13" i="5"/>
  <c r="H26" i="5" s="1"/>
  <c r="G13" i="5"/>
  <c r="G26" i="5" s="1"/>
  <c r="F13" i="5"/>
  <c r="F26" i="5" s="1"/>
  <c r="E13" i="5"/>
  <c r="E26" i="5" s="1"/>
  <c r="D13" i="5"/>
  <c r="D26" i="5" s="1"/>
  <c r="D45" i="5" s="1"/>
  <c r="C13" i="5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W44" i="6" s="1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G37" i="6"/>
  <c r="G44" i="6" s="1"/>
  <c r="F37" i="6"/>
  <c r="F44" i="6" s="1"/>
  <c r="E37" i="6"/>
  <c r="E44" i="6" s="1"/>
  <c r="D37" i="6"/>
  <c r="D44" i="6" s="1"/>
  <c r="C37" i="6"/>
  <c r="C44" i="6" s="1"/>
  <c r="Z26" i="6"/>
  <c r="R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V13" i="6"/>
  <c r="V26" i="6" s="1"/>
  <c r="V45" i="6" s="1"/>
  <c r="U13" i="6"/>
  <c r="U26" i="6" s="1"/>
  <c r="T13" i="6"/>
  <c r="T26" i="6" s="1"/>
  <c r="T45" i="6" s="1"/>
  <c r="S13" i="6"/>
  <c r="R13" i="6"/>
  <c r="Q13" i="6"/>
  <c r="Q26" i="6" s="1"/>
  <c r="P13" i="6"/>
  <c r="P26" i="6" s="1"/>
  <c r="O13" i="6"/>
  <c r="O26" i="6" s="1"/>
  <c r="N13" i="6"/>
  <c r="N26" i="6" s="1"/>
  <c r="N45" i="6" s="1"/>
  <c r="M13" i="6"/>
  <c r="M26" i="6" s="1"/>
  <c r="L13" i="6"/>
  <c r="L26" i="6" s="1"/>
  <c r="L45" i="6" s="1"/>
  <c r="K13" i="6"/>
  <c r="J13" i="6"/>
  <c r="J26" i="6" s="1"/>
  <c r="I13" i="6"/>
  <c r="I26" i="6" s="1"/>
  <c r="H13" i="6"/>
  <c r="H26" i="6" s="1"/>
  <c r="G13" i="6"/>
  <c r="G26" i="6" s="1"/>
  <c r="F13" i="6"/>
  <c r="F26" i="6" s="1"/>
  <c r="F45" i="6" s="1"/>
  <c r="E13" i="6"/>
  <c r="E26" i="6" s="1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G37" i="7"/>
  <c r="G44" i="7" s="1"/>
  <c r="F37" i="7"/>
  <c r="F44" i="7" s="1"/>
  <c r="E37" i="7"/>
  <c r="E44" i="7" s="1"/>
  <c r="D37" i="7"/>
  <c r="D44" i="7" s="1"/>
  <c r="C37" i="7"/>
  <c r="C44" i="7" s="1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W26" i="7" s="1"/>
  <c r="V13" i="7"/>
  <c r="V26" i="7" s="1"/>
  <c r="U13" i="7"/>
  <c r="U26" i="7" s="1"/>
  <c r="T13" i="7"/>
  <c r="T26" i="7" s="1"/>
  <c r="S13" i="7"/>
  <c r="R13" i="7"/>
  <c r="R26" i="7" s="1"/>
  <c r="R45" i="7" s="1"/>
  <c r="Q13" i="7"/>
  <c r="Q26" i="7" s="1"/>
  <c r="P13" i="7"/>
  <c r="P26" i="7" s="1"/>
  <c r="O13" i="7"/>
  <c r="O26" i="7" s="1"/>
  <c r="N13" i="7"/>
  <c r="N26" i="7" s="1"/>
  <c r="M13" i="7"/>
  <c r="M26" i="7" s="1"/>
  <c r="L13" i="7"/>
  <c r="L26" i="7" s="1"/>
  <c r="K13" i="7"/>
  <c r="J13" i="7"/>
  <c r="J26" i="7" s="1"/>
  <c r="I13" i="7"/>
  <c r="I26" i="7" s="1"/>
  <c r="H13" i="7"/>
  <c r="H26" i="7" s="1"/>
  <c r="G13" i="7"/>
  <c r="G26" i="7" s="1"/>
  <c r="F13" i="7"/>
  <c r="F26" i="7" s="1"/>
  <c r="E13" i="7"/>
  <c r="E26" i="7" s="1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O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G44" i="8" s="1"/>
  <c r="F37" i="8"/>
  <c r="F44" i="8" s="1"/>
  <c r="E37" i="8"/>
  <c r="E44" i="8" s="1"/>
  <c r="D37" i="8"/>
  <c r="D44" i="8" s="1"/>
  <c r="C37" i="8"/>
  <c r="C44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W26" i="8" s="1"/>
  <c r="V13" i="8"/>
  <c r="V26" i="8" s="1"/>
  <c r="U13" i="8"/>
  <c r="U26" i="8" s="1"/>
  <c r="T13" i="8"/>
  <c r="T26" i="8" s="1"/>
  <c r="S13" i="8"/>
  <c r="R13" i="8"/>
  <c r="R26" i="8" s="1"/>
  <c r="R45" i="8" s="1"/>
  <c r="Q13" i="8"/>
  <c r="Q26" i="8" s="1"/>
  <c r="P13" i="8"/>
  <c r="P26" i="8" s="1"/>
  <c r="O13" i="8"/>
  <c r="O26" i="8" s="1"/>
  <c r="N13" i="8"/>
  <c r="N26" i="8" s="1"/>
  <c r="N45" i="8" s="1"/>
  <c r="M13" i="8"/>
  <c r="M26" i="8" s="1"/>
  <c r="L13" i="8"/>
  <c r="L26" i="8" s="1"/>
  <c r="K13" i="8"/>
  <c r="J13" i="8"/>
  <c r="J26" i="8" s="1"/>
  <c r="J45" i="8" s="1"/>
  <c r="I13" i="8"/>
  <c r="I26" i="8" s="1"/>
  <c r="H13" i="8"/>
  <c r="H26" i="8" s="1"/>
  <c r="G13" i="8"/>
  <c r="G26" i="8" s="1"/>
  <c r="F13" i="8"/>
  <c r="F26" i="8" s="1"/>
  <c r="F45" i="8" s="1"/>
  <c r="E13" i="8"/>
  <c r="E26" i="8" s="1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Z37" i="9" s="1"/>
  <c r="X37" i="9"/>
  <c r="W37" i="9"/>
  <c r="W44" i="9" s="1"/>
  <c r="V37" i="9"/>
  <c r="V44" i="9" s="1"/>
  <c r="U37" i="9"/>
  <c r="U44" i="9" s="1"/>
  <c r="T37" i="9"/>
  <c r="S37" i="9"/>
  <c r="S44" i="9" s="1"/>
  <c r="R37" i="9"/>
  <c r="R44" i="9" s="1"/>
  <c r="Q37" i="9"/>
  <c r="Q44" i="9" s="1"/>
  <c r="P37" i="9"/>
  <c r="O37" i="9"/>
  <c r="O44" i="9" s="1"/>
  <c r="N37" i="9"/>
  <c r="N44" i="9" s="1"/>
  <c r="M37" i="9"/>
  <c r="M44" i="9" s="1"/>
  <c r="L37" i="9"/>
  <c r="K37" i="9"/>
  <c r="K44" i="9" s="1"/>
  <c r="J37" i="9"/>
  <c r="J44" i="9" s="1"/>
  <c r="I37" i="9"/>
  <c r="I44" i="9" s="1"/>
  <c r="H37" i="9"/>
  <c r="G37" i="9"/>
  <c r="G44" i="9" s="1"/>
  <c r="F37" i="9"/>
  <c r="F44" i="9" s="1"/>
  <c r="E37" i="9"/>
  <c r="E44" i="9" s="1"/>
  <c r="D37" i="9"/>
  <c r="C37" i="9"/>
  <c r="C44" i="9" s="1"/>
  <c r="D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X26" i="9" s="1"/>
  <c r="Z26" i="9" s="1"/>
  <c r="W13" i="9"/>
  <c r="W26" i="9" s="1"/>
  <c r="W45" i="9" s="1"/>
  <c r="V13" i="9"/>
  <c r="V26" i="9" s="1"/>
  <c r="V45" i="9" s="1"/>
  <c r="U13" i="9"/>
  <c r="T13" i="9"/>
  <c r="T26" i="9" s="1"/>
  <c r="S13" i="9"/>
  <c r="S26" i="9" s="1"/>
  <c r="R13" i="9"/>
  <c r="R26" i="9" s="1"/>
  <c r="Q13" i="9"/>
  <c r="Q26" i="9" s="1"/>
  <c r="P13" i="9"/>
  <c r="P26" i="9" s="1"/>
  <c r="O13" i="9"/>
  <c r="O26" i="9" s="1"/>
  <c r="O45" i="9" s="1"/>
  <c r="N13" i="9"/>
  <c r="N26" i="9" s="1"/>
  <c r="N45" i="9" s="1"/>
  <c r="M13" i="9"/>
  <c r="L13" i="9"/>
  <c r="L26" i="9" s="1"/>
  <c r="K13" i="9"/>
  <c r="K26" i="9" s="1"/>
  <c r="J13" i="9"/>
  <c r="J26" i="9" s="1"/>
  <c r="I13" i="9"/>
  <c r="I26" i="9" s="1"/>
  <c r="H13" i="9"/>
  <c r="H26" i="9" s="1"/>
  <c r="G13" i="9"/>
  <c r="G26" i="9" s="1"/>
  <c r="G45" i="9" s="1"/>
  <c r="F13" i="9"/>
  <c r="E13" i="9"/>
  <c r="E26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Z44" i="10" s="1"/>
  <c r="W37" i="10"/>
  <c r="W44" i="10" s="1"/>
  <c r="V37" i="10"/>
  <c r="V44" i="10" s="1"/>
  <c r="U37" i="10"/>
  <c r="U44" i="10" s="1"/>
  <c r="T37" i="10"/>
  <c r="T44" i="10" s="1"/>
  <c r="S37" i="10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Y45" i="10" s="1"/>
  <c r="X13" i="10"/>
  <c r="W13" i="10"/>
  <c r="W26" i="10" s="1"/>
  <c r="V13" i="10"/>
  <c r="U13" i="10"/>
  <c r="U26" i="10" s="1"/>
  <c r="T13" i="10"/>
  <c r="T26" i="10" s="1"/>
  <c r="S13" i="10"/>
  <c r="S26" i="10" s="1"/>
  <c r="R13" i="10"/>
  <c r="R26" i="10" s="1"/>
  <c r="Q13" i="10"/>
  <c r="Q26" i="10" s="1"/>
  <c r="Q45" i="10" s="1"/>
  <c r="P13" i="10"/>
  <c r="P26" i="10" s="1"/>
  <c r="O13" i="10"/>
  <c r="O26" i="10" s="1"/>
  <c r="N13" i="10"/>
  <c r="N26" i="10" s="1"/>
  <c r="N45" i="10" s="1"/>
  <c r="M13" i="10"/>
  <c r="M26" i="10" s="1"/>
  <c r="M45" i="10" s="1"/>
  <c r="L13" i="10"/>
  <c r="L26" i="10" s="1"/>
  <c r="K13" i="10"/>
  <c r="K26" i="10" s="1"/>
  <c r="J13" i="10"/>
  <c r="J26" i="10" s="1"/>
  <c r="I13" i="10"/>
  <c r="I26" i="10" s="1"/>
  <c r="I45" i="10" s="1"/>
  <c r="H13" i="10"/>
  <c r="H26" i="10" s="1"/>
  <c r="G13" i="10"/>
  <c r="G26" i="10" s="1"/>
  <c r="F13" i="10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Y26" i="11"/>
  <c r="L26" i="11"/>
  <c r="L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W13" i="11"/>
  <c r="W26" i="11" s="1"/>
  <c r="V13" i="11"/>
  <c r="V26" i="11" s="1"/>
  <c r="U13" i="11"/>
  <c r="U26" i="11" s="1"/>
  <c r="U45" i="11" s="1"/>
  <c r="T13" i="11"/>
  <c r="T26" i="11" s="1"/>
  <c r="S13" i="11"/>
  <c r="S26" i="11" s="1"/>
  <c r="R13" i="11"/>
  <c r="R26" i="11" s="1"/>
  <c r="Q13" i="11"/>
  <c r="Q26" i="11" s="1"/>
  <c r="Q45" i="11" s="1"/>
  <c r="P13" i="11"/>
  <c r="P26" i="11" s="1"/>
  <c r="O13" i="11"/>
  <c r="O26" i="11" s="1"/>
  <c r="N13" i="11"/>
  <c r="N26" i="11" s="1"/>
  <c r="M13" i="11"/>
  <c r="L13" i="11"/>
  <c r="K13" i="11"/>
  <c r="K26" i="11" s="1"/>
  <c r="J13" i="11"/>
  <c r="J26" i="11" s="1"/>
  <c r="I13" i="11"/>
  <c r="I26" i="11" s="1"/>
  <c r="I45" i="11" s="1"/>
  <c r="H13" i="11"/>
  <c r="H26" i="11" s="1"/>
  <c r="G13" i="11"/>
  <c r="G26" i="11" s="1"/>
  <c r="F13" i="11"/>
  <c r="F26" i="11" s="1"/>
  <c r="E13" i="1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D26" i="12"/>
  <c r="D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W26" i="12" s="1"/>
  <c r="V13" i="12"/>
  <c r="V26" i="12" s="1"/>
  <c r="U13" i="12"/>
  <c r="T13" i="12"/>
  <c r="T26" i="12" s="1"/>
  <c r="T45" i="12" s="1"/>
  <c r="S13" i="12"/>
  <c r="S26" i="12" s="1"/>
  <c r="R13" i="12"/>
  <c r="R26" i="12" s="1"/>
  <c r="Q13" i="12"/>
  <c r="Q26" i="12" s="1"/>
  <c r="P13" i="12"/>
  <c r="P26" i="12" s="1"/>
  <c r="P45" i="12" s="1"/>
  <c r="O13" i="12"/>
  <c r="O26" i="12" s="1"/>
  <c r="N13" i="12"/>
  <c r="N26" i="12" s="1"/>
  <c r="M13" i="12"/>
  <c r="L13" i="12"/>
  <c r="L26" i="12" s="1"/>
  <c r="L45" i="12" s="1"/>
  <c r="K13" i="12"/>
  <c r="K26" i="12" s="1"/>
  <c r="J13" i="12"/>
  <c r="J26" i="12" s="1"/>
  <c r="I13" i="12"/>
  <c r="I26" i="12" s="1"/>
  <c r="H13" i="12"/>
  <c r="H26" i="12" s="1"/>
  <c r="G13" i="12"/>
  <c r="G26" i="12" s="1"/>
  <c r="F13" i="12"/>
  <c r="F26" i="12" s="1"/>
  <c r="E13" i="12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J44" i="13"/>
  <c r="I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I37" i="13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W13" i="13"/>
  <c r="W26" i="13" s="1"/>
  <c r="V13" i="13"/>
  <c r="V26" i="13" s="1"/>
  <c r="U13" i="13"/>
  <c r="T13" i="13"/>
  <c r="T26" i="13" s="1"/>
  <c r="S13" i="13"/>
  <c r="S26" i="13" s="1"/>
  <c r="R13" i="13"/>
  <c r="R26" i="13" s="1"/>
  <c r="Q13" i="13"/>
  <c r="Q26" i="13" s="1"/>
  <c r="Q45" i="13" s="1"/>
  <c r="P13" i="13"/>
  <c r="P26" i="13" s="1"/>
  <c r="O13" i="13"/>
  <c r="O26" i="13" s="1"/>
  <c r="N13" i="13"/>
  <c r="N26" i="13" s="1"/>
  <c r="M13" i="13"/>
  <c r="L13" i="13"/>
  <c r="L26" i="13" s="1"/>
  <c r="K13" i="13"/>
  <c r="K26" i="13" s="1"/>
  <c r="J13" i="13"/>
  <c r="J26" i="13" s="1"/>
  <c r="J45" i="13" s="1"/>
  <c r="I13" i="13"/>
  <c r="I26" i="13" s="1"/>
  <c r="H13" i="13"/>
  <c r="H26" i="13" s="1"/>
  <c r="G13" i="13"/>
  <c r="G26" i="13" s="1"/>
  <c r="F13" i="13"/>
  <c r="F26" i="13" s="1"/>
  <c r="E13" i="13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Q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P26" i="14"/>
  <c r="P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W13" i="14"/>
  <c r="W26" i="14" s="1"/>
  <c r="V13" i="14"/>
  <c r="U13" i="14"/>
  <c r="U26" i="14" s="1"/>
  <c r="T13" i="14"/>
  <c r="T26" i="14" s="1"/>
  <c r="T45" i="14" s="1"/>
  <c r="S13" i="14"/>
  <c r="S26" i="14" s="1"/>
  <c r="R13" i="14"/>
  <c r="R26" i="14" s="1"/>
  <c r="Q13" i="14"/>
  <c r="Q26" i="14" s="1"/>
  <c r="P13" i="14"/>
  <c r="O13" i="14"/>
  <c r="O26" i="14" s="1"/>
  <c r="N13" i="14"/>
  <c r="N26" i="14" s="1"/>
  <c r="M13" i="14"/>
  <c r="M26" i="14" s="1"/>
  <c r="L13" i="14"/>
  <c r="L26" i="14" s="1"/>
  <c r="L45" i="14" s="1"/>
  <c r="K13" i="14"/>
  <c r="K26" i="14" s="1"/>
  <c r="J13" i="14"/>
  <c r="J26" i="14" s="1"/>
  <c r="I13" i="14"/>
  <c r="I26" i="14" s="1"/>
  <c r="H13" i="14"/>
  <c r="H26" i="14" s="1"/>
  <c r="H45" i="14" s="1"/>
  <c r="G13" i="14"/>
  <c r="G26" i="14" s="1"/>
  <c r="F13" i="14"/>
  <c r="F26" i="14" s="1"/>
  <c r="F45" i="14" s="1"/>
  <c r="E13" i="14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F37" i="15"/>
  <c r="F44" i="15" s="1"/>
  <c r="E37" i="15"/>
  <c r="E44" i="15" s="1"/>
  <c r="D37" i="15"/>
  <c r="D44" i="15" s="1"/>
  <c r="C37" i="15"/>
  <c r="C44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X26" i="15" s="1"/>
  <c r="W13" i="15"/>
  <c r="W26" i="15" s="1"/>
  <c r="V13" i="15"/>
  <c r="V26" i="15" s="1"/>
  <c r="U13" i="15"/>
  <c r="U26" i="15" s="1"/>
  <c r="U45" i="15" s="1"/>
  <c r="T13" i="15"/>
  <c r="T26" i="15" s="1"/>
  <c r="S13" i="15"/>
  <c r="S26" i="15" s="1"/>
  <c r="R13" i="15"/>
  <c r="R26" i="15" s="1"/>
  <c r="Q13" i="15"/>
  <c r="Q26" i="15" s="1"/>
  <c r="Q45" i="15" s="1"/>
  <c r="P13" i="15"/>
  <c r="P26" i="15" s="1"/>
  <c r="P45" i="15" s="1"/>
  <c r="O13" i="15"/>
  <c r="O26" i="15" s="1"/>
  <c r="N13" i="15"/>
  <c r="N26" i="15" s="1"/>
  <c r="N45" i="15" s="1"/>
  <c r="M13" i="15"/>
  <c r="M26" i="15" s="1"/>
  <c r="M45" i="15" s="1"/>
  <c r="L13" i="15"/>
  <c r="L26" i="15" s="1"/>
  <c r="K13" i="15"/>
  <c r="K26" i="15" s="1"/>
  <c r="J13" i="15"/>
  <c r="J26" i="15" s="1"/>
  <c r="J45" i="15" s="1"/>
  <c r="I13" i="15"/>
  <c r="I26" i="15" s="1"/>
  <c r="H13" i="15"/>
  <c r="H26" i="15" s="1"/>
  <c r="H45" i="15" s="1"/>
  <c r="G13" i="15"/>
  <c r="G26" i="15" s="1"/>
  <c r="F13" i="15"/>
  <c r="F26" i="15" s="1"/>
  <c r="E13" i="15"/>
  <c r="E26" i="15" s="1"/>
  <c r="E45" i="15" s="1"/>
  <c r="D13" i="15"/>
  <c r="D26" i="15" s="1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N44" i="16"/>
  <c r="N45" i="16" s="1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I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X26" i="16" s="1"/>
  <c r="W13" i="16"/>
  <c r="W26" i="16" s="1"/>
  <c r="V13" i="16"/>
  <c r="V26" i="16" s="1"/>
  <c r="U13" i="16"/>
  <c r="U26" i="16" s="1"/>
  <c r="T13" i="16"/>
  <c r="T26" i="16" s="1"/>
  <c r="T45" i="16" s="1"/>
  <c r="S13" i="16"/>
  <c r="S26" i="16" s="1"/>
  <c r="S45" i="16" s="1"/>
  <c r="R13" i="16"/>
  <c r="R26" i="16" s="1"/>
  <c r="Q13" i="16"/>
  <c r="Q26" i="16" s="1"/>
  <c r="P13" i="16"/>
  <c r="P26" i="16" s="1"/>
  <c r="O13" i="16"/>
  <c r="O26" i="16" s="1"/>
  <c r="N13" i="16"/>
  <c r="N26" i="16" s="1"/>
  <c r="M13" i="16"/>
  <c r="M26" i="16" s="1"/>
  <c r="L13" i="16"/>
  <c r="L26" i="16" s="1"/>
  <c r="L45" i="16" s="1"/>
  <c r="K13" i="16"/>
  <c r="K26" i="16" s="1"/>
  <c r="K45" i="16" s="1"/>
  <c r="J13" i="16"/>
  <c r="I13" i="16"/>
  <c r="H13" i="16"/>
  <c r="H26" i="16" s="1"/>
  <c r="G13" i="16"/>
  <c r="G26" i="16" s="1"/>
  <c r="G45" i="16" s="1"/>
  <c r="F13" i="16"/>
  <c r="F26" i="16" s="1"/>
  <c r="F45" i="16" s="1"/>
  <c r="E13" i="16"/>
  <c r="E26" i="16" s="1"/>
  <c r="D13" i="16"/>
  <c r="D26" i="16" s="1"/>
  <c r="D45" i="16" s="1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F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E37" i="17"/>
  <c r="E44" i="17" s="1"/>
  <c r="D37" i="17"/>
  <c r="D44" i="17" s="1"/>
  <c r="C37" i="17"/>
  <c r="C44" i="17" s="1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Y45" i="17" s="1"/>
  <c r="X13" i="17"/>
  <c r="X26" i="17" s="1"/>
  <c r="W13" i="17"/>
  <c r="W26" i="17" s="1"/>
  <c r="V13" i="17"/>
  <c r="V26" i="17" s="1"/>
  <c r="U13" i="17"/>
  <c r="U26" i="17" s="1"/>
  <c r="T13" i="17"/>
  <c r="T26" i="17" s="1"/>
  <c r="S13" i="17"/>
  <c r="S26" i="17" s="1"/>
  <c r="R13" i="17"/>
  <c r="R26" i="17" s="1"/>
  <c r="R45" i="17" s="1"/>
  <c r="Q13" i="17"/>
  <c r="Q26" i="17" s="1"/>
  <c r="Q45" i="17" s="1"/>
  <c r="P13" i="17"/>
  <c r="P26" i="17" s="1"/>
  <c r="O13" i="17"/>
  <c r="O26" i="17" s="1"/>
  <c r="N13" i="17"/>
  <c r="N26" i="17" s="1"/>
  <c r="N45" i="17" s="1"/>
  <c r="M13" i="17"/>
  <c r="M26" i="17" s="1"/>
  <c r="L13" i="17"/>
  <c r="L26" i="17" s="1"/>
  <c r="K13" i="17"/>
  <c r="K26" i="17" s="1"/>
  <c r="J13" i="17"/>
  <c r="I13" i="17"/>
  <c r="I26" i="17" s="1"/>
  <c r="I45" i="17" s="1"/>
  <c r="H13" i="17"/>
  <c r="H26" i="17" s="1"/>
  <c r="G13" i="17"/>
  <c r="G26" i="17" s="1"/>
  <c r="F13" i="17"/>
  <c r="F26" i="17" s="1"/>
  <c r="E13" i="17"/>
  <c r="E26" i="17" s="1"/>
  <c r="E45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M45" i="18"/>
  <c r="N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N37" i="18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F37" i="18"/>
  <c r="F44" i="18" s="1"/>
  <c r="E37" i="18"/>
  <c r="E44" i="18" s="1"/>
  <c r="D37" i="18"/>
  <c r="D44" i="18" s="1"/>
  <c r="C37" i="18"/>
  <c r="C44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Y45" i="18" s="1"/>
  <c r="X13" i="18"/>
  <c r="X26" i="18" s="1"/>
  <c r="W13" i="18"/>
  <c r="W26" i="18" s="1"/>
  <c r="V13" i="18"/>
  <c r="V26" i="18" s="1"/>
  <c r="U13" i="18"/>
  <c r="U26" i="18" s="1"/>
  <c r="T13" i="18"/>
  <c r="T26" i="18" s="1"/>
  <c r="S13" i="18"/>
  <c r="S26" i="18" s="1"/>
  <c r="R13" i="18"/>
  <c r="R26" i="18" s="1"/>
  <c r="R45" i="18" s="1"/>
  <c r="Q13" i="18"/>
  <c r="Q26" i="18" s="1"/>
  <c r="Q45" i="18" s="1"/>
  <c r="P13" i="18"/>
  <c r="P26" i="18" s="1"/>
  <c r="O13" i="18"/>
  <c r="O26" i="18" s="1"/>
  <c r="N13" i="18"/>
  <c r="N26" i="18" s="1"/>
  <c r="M13" i="18"/>
  <c r="M26" i="18" s="1"/>
  <c r="L13" i="18"/>
  <c r="L26" i="18" s="1"/>
  <c r="K13" i="18"/>
  <c r="K26" i="18" s="1"/>
  <c r="J13" i="18"/>
  <c r="I13" i="18"/>
  <c r="I26" i="18" s="1"/>
  <c r="H13" i="18"/>
  <c r="H26" i="18" s="1"/>
  <c r="G13" i="18"/>
  <c r="G26" i="18" s="1"/>
  <c r="F13" i="18"/>
  <c r="F26" i="18" s="1"/>
  <c r="E13" i="18"/>
  <c r="E26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F37" i="19"/>
  <c r="F44" i="19" s="1"/>
  <c r="E37" i="19"/>
  <c r="E44" i="19" s="1"/>
  <c r="D37" i="19"/>
  <c r="D44" i="19" s="1"/>
  <c r="C37" i="19"/>
  <c r="C44" i="19" s="1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X13" i="19"/>
  <c r="X26" i="19" s="1"/>
  <c r="W13" i="19"/>
  <c r="W26" i="19" s="1"/>
  <c r="V13" i="19"/>
  <c r="V26" i="19" s="1"/>
  <c r="U13" i="19"/>
  <c r="U26" i="19" s="1"/>
  <c r="T13" i="19"/>
  <c r="T26" i="19" s="1"/>
  <c r="S13" i="19"/>
  <c r="S26" i="19" s="1"/>
  <c r="R13" i="19"/>
  <c r="Q13" i="19"/>
  <c r="Q26" i="19" s="1"/>
  <c r="P13" i="19"/>
  <c r="P26" i="19" s="1"/>
  <c r="O13" i="19"/>
  <c r="O26" i="19" s="1"/>
  <c r="N13" i="19"/>
  <c r="N26" i="19" s="1"/>
  <c r="M13" i="19"/>
  <c r="M26" i="19" s="1"/>
  <c r="L13" i="19"/>
  <c r="L26" i="19" s="1"/>
  <c r="K13" i="19"/>
  <c r="K26" i="19" s="1"/>
  <c r="J13" i="19"/>
  <c r="I13" i="19"/>
  <c r="I26" i="19" s="1"/>
  <c r="H13" i="19"/>
  <c r="H26" i="19" s="1"/>
  <c r="G13" i="19"/>
  <c r="G26" i="19" s="1"/>
  <c r="F13" i="19"/>
  <c r="F26" i="19" s="1"/>
  <c r="E13" i="19"/>
  <c r="E26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N45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Z37" i="20" s="1"/>
  <c r="W37" i="20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O37" i="20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G37" i="20"/>
  <c r="G44" i="20" s="1"/>
  <c r="F37" i="20"/>
  <c r="F44" i="20" s="1"/>
  <c r="E37" i="20"/>
  <c r="E44" i="20" s="1"/>
  <c r="D37" i="20"/>
  <c r="D44" i="20" s="1"/>
  <c r="C37" i="20"/>
  <c r="C44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X26" i="20" s="1"/>
  <c r="W13" i="20"/>
  <c r="W26" i="20" s="1"/>
  <c r="V13" i="20"/>
  <c r="V26" i="20" s="1"/>
  <c r="U13" i="20"/>
  <c r="U26" i="20" s="1"/>
  <c r="T13" i="20"/>
  <c r="T26" i="20" s="1"/>
  <c r="S13" i="20"/>
  <c r="S26" i="20" s="1"/>
  <c r="R13" i="20"/>
  <c r="R26" i="20" s="1"/>
  <c r="R45" i="20" s="1"/>
  <c r="Q13" i="20"/>
  <c r="Q26" i="20" s="1"/>
  <c r="Q45" i="20" s="1"/>
  <c r="P13" i="20"/>
  <c r="P26" i="20" s="1"/>
  <c r="O13" i="20"/>
  <c r="O26" i="20" s="1"/>
  <c r="N13" i="20"/>
  <c r="N26" i="20" s="1"/>
  <c r="M13" i="20"/>
  <c r="M26" i="20" s="1"/>
  <c r="L13" i="20"/>
  <c r="L26" i="20" s="1"/>
  <c r="K13" i="20"/>
  <c r="K26" i="20" s="1"/>
  <c r="J13" i="20"/>
  <c r="I13" i="20"/>
  <c r="I26" i="20" s="1"/>
  <c r="H13" i="20"/>
  <c r="H26" i="20" s="1"/>
  <c r="G13" i="20"/>
  <c r="G26" i="20" s="1"/>
  <c r="F13" i="20"/>
  <c r="F26" i="20" s="1"/>
  <c r="E13" i="20"/>
  <c r="E26" i="20" s="1"/>
  <c r="D13" i="20"/>
  <c r="D26" i="20" s="1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W44" i="21"/>
  <c r="N44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W37" i="21"/>
  <c r="V37" i="21"/>
  <c r="V44" i="21" s="1"/>
  <c r="U37" i="21"/>
  <c r="U44" i="21" s="1"/>
  <c r="T37" i="2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M37" i="21"/>
  <c r="M44" i="21" s="1"/>
  <c r="L37" i="21"/>
  <c r="K37" i="21"/>
  <c r="K44" i="21" s="1"/>
  <c r="J37" i="21"/>
  <c r="J44" i="21" s="1"/>
  <c r="I37" i="21"/>
  <c r="I44" i="21" s="1"/>
  <c r="H37" i="21"/>
  <c r="G37" i="21"/>
  <c r="G44" i="21" s="1"/>
  <c r="F37" i="21"/>
  <c r="F44" i="21" s="1"/>
  <c r="E37" i="21"/>
  <c r="E44" i="21" s="1"/>
  <c r="D37" i="21"/>
  <c r="D44" i="21" s="1"/>
  <c r="C37" i="21"/>
  <c r="C44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X26" i="21" s="1"/>
  <c r="W13" i="21"/>
  <c r="W26" i="21" s="1"/>
  <c r="V13" i="21"/>
  <c r="V26" i="21" s="1"/>
  <c r="V45" i="21" s="1"/>
  <c r="U13" i="21"/>
  <c r="U26" i="21" s="1"/>
  <c r="T13" i="21"/>
  <c r="T26" i="21" s="1"/>
  <c r="S13" i="21"/>
  <c r="R13" i="21"/>
  <c r="R26" i="21" s="1"/>
  <c r="R45" i="21" s="1"/>
  <c r="Q13" i="21"/>
  <c r="Q26" i="21" s="1"/>
  <c r="P13" i="21"/>
  <c r="P26" i="21" s="1"/>
  <c r="O13" i="21"/>
  <c r="O26" i="21" s="1"/>
  <c r="O45" i="21" s="1"/>
  <c r="N13" i="21"/>
  <c r="N26" i="21" s="1"/>
  <c r="M13" i="21"/>
  <c r="M26" i="21" s="1"/>
  <c r="L13" i="21"/>
  <c r="L26" i="21" s="1"/>
  <c r="K13" i="21"/>
  <c r="J13" i="21"/>
  <c r="J26" i="21" s="1"/>
  <c r="I13" i="21"/>
  <c r="I26" i="21" s="1"/>
  <c r="H13" i="21"/>
  <c r="H26" i="21" s="1"/>
  <c r="G13" i="21"/>
  <c r="G26" i="21" s="1"/>
  <c r="F13" i="21"/>
  <c r="F26" i="21" s="1"/>
  <c r="F45" i="21" s="1"/>
  <c r="E13" i="21"/>
  <c r="E26" i="21" s="1"/>
  <c r="D13" i="21"/>
  <c r="D26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G44" i="22"/>
  <c r="AA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Z37" i="22" s="1"/>
  <c r="W37" i="22"/>
  <c r="W44" i="22" s="1"/>
  <c r="V37" i="22"/>
  <c r="V44" i="22" s="1"/>
  <c r="U37" i="22"/>
  <c r="U44" i="22" s="1"/>
  <c r="T37" i="22"/>
  <c r="T44" i="22" s="1"/>
  <c r="S37" i="22"/>
  <c r="R37" i="22"/>
  <c r="Q37" i="22"/>
  <c r="Q44" i="22" s="1"/>
  <c r="P37" i="22"/>
  <c r="O37" i="22"/>
  <c r="N37" i="22"/>
  <c r="N44" i="22" s="1"/>
  <c r="M37" i="22"/>
  <c r="M44" i="22" s="1"/>
  <c r="L37" i="22"/>
  <c r="L44" i="22" s="1"/>
  <c r="K37" i="22"/>
  <c r="J37" i="22"/>
  <c r="I37" i="22"/>
  <c r="I44" i="22" s="1"/>
  <c r="H37" i="22"/>
  <c r="G37" i="22"/>
  <c r="F37" i="22"/>
  <c r="F44" i="22" s="1"/>
  <c r="E37" i="22"/>
  <c r="E44" i="22" s="1"/>
  <c r="D37" i="22"/>
  <c r="D44" i="22" s="1"/>
  <c r="C37" i="22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X26" i="22" s="1"/>
  <c r="W13" i="22"/>
  <c r="W26" i="22" s="1"/>
  <c r="V13" i="22"/>
  <c r="V26" i="22" s="1"/>
  <c r="V45" i="22" s="1"/>
  <c r="U13" i="22"/>
  <c r="U26" i="22" s="1"/>
  <c r="T13" i="22"/>
  <c r="T26" i="22" s="1"/>
  <c r="S13" i="22"/>
  <c r="R13" i="22"/>
  <c r="R26" i="22" s="1"/>
  <c r="Q13" i="22"/>
  <c r="Q26" i="22" s="1"/>
  <c r="P13" i="22"/>
  <c r="P26" i="22" s="1"/>
  <c r="O13" i="22"/>
  <c r="O26" i="22" s="1"/>
  <c r="N13" i="22"/>
  <c r="N26" i="22" s="1"/>
  <c r="N45" i="22" s="1"/>
  <c r="M13" i="22"/>
  <c r="M26" i="22" s="1"/>
  <c r="L13" i="22"/>
  <c r="L26" i="22" s="1"/>
  <c r="K13" i="22"/>
  <c r="J13" i="22"/>
  <c r="J26" i="22" s="1"/>
  <c r="I13" i="22"/>
  <c r="I26" i="22" s="1"/>
  <c r="H13" i="22"/>
  <c r="H26" i="22" s="1"/>
  <c r="G13" i="22"/>
  <c r="G26" i="22" s="1"/>
  <c r="F13" i="22"/>
  <c r="F26" i="22" s="1"/>
  <c r="F45" i="22" s="1"/>
  <c r="E13" i="22"/>
  <c r="E26" i="22" s="1"/>
  <c r="D13" i="22"/>
  <c r="D26" i="22" s="1"/>
  <c r="C13" i="22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V37" i="23"/>
  <c r="V44" i="23" s="1"/>
  <c r="U37" i="23"/>
  <c r="U44" i="23" s="1"/>
  <c r="T37" i="23"/>
  <c r="T44" i="23" s="1"/>
  <c r="S37" i="23"/>
  <c r="R37" i="23"/>
  <c r="R44" i="23" s="1"/>
  <c r="Q37" i="23"/>
  <c r="Q44" i="23" s="1"/>
  <c r="P37" i="23"/>
  <c r="O37" i="23"/>
  <c r="N37" i="23"/>
  <c r="N44" i="23" s="1"/>
  <c r="M37" i="23"/>
  <c r="M44" i="23" s="1"/>
  <c r="L37" i="23"/>
  <c r="L44" i="23" s="1"/>
  <c r="K37" i="23"/>
  <c r="J37" i="23"/>
  <c r="J44" i="23" s="1"/>
  <c r="I37" i="23"/>
  <c r="I44" i="23" s="1"/>
  <c r="H37" i="23"/>
  <c r="G37" i="23"/>
  <c r="F37" i="23"/>
  <c r="F44" i="23" s="1"/>
  <c r="E37" i="23"/>
  <c r="E44" i="23" s="1"/>
  <c r="D37" i="23"/>
  <c r="D44" i="23" s="1"/>
  <c r="C37" i="23"/>
  <c r="N26" i="23"/>
  <c r="N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Y45" i="23" s="1"/>
  <c r="X13" i="23"/>
  <c r="X26" i="23" s="1"/>
  <c r="W13" i="23"/>
  <c r="W26" i="23" s="1"/>
  <c r="V13" i="23"/>
  <c r="V26" i="23" s="1"/>
  <c r="U13" i="23"/>
  <c r="U26" i="23" s="1"/>
  <c r="U45" i="23" s="1"/>
  <c r="T13" i="23"/>
  <c r="T26" i="23" s="1"/>
  <c r="S13" i="23"/>
  <c r="R13" i="23"/>
  <c r="R26" i="23" s="1"/>
  <c r="Q13" i="23"/>
  <c r="Q26" i="23" s="1"/>
  <c r="Q45" i="23" s="1"/>
  <c r="P13" i="23"/>
  <c r="P26" i="23" s="1"/>
  <c r="O13" i="23"/>
  <c r="O26" i="23" s="1"/>
  <c r="N13" i="23"/>
  <c r="M13" i="23"/>
  <c r="M26" i="23" s="1"/>
  <c r="M45" i="23" s="1"/>
  <c r="L13" i="23"/>
  <c r="L26" i="23" s="1"/>
  <c r="K13" i="23"/>
  <c r="J13" i="23"/>
  <c r="J26" i="23" s="1"/>
  <c r="I13" i="23"/>
  <c r="I26" i="23" s="1"/>
  <c r="I45" i="23" s="1"/>
  <c r="H13" i="23"/>
  <c r="H26" i="23" s="1"/>
  <c r="G13" i="23"/>
  <c r="G26" i="23" s="1"/>
  <c r="F13" i="23"/>
  <c r="F26" i="23" s="1"/>
  <c r="E13" i="23"/>
  <c r="E26" i="23" s="1"/>
  <c r="E45" i="23" s="1"/>
  <c r="D13" i="23"/>
  <c r="D26" i="23" s="1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Z37" i="24" s="1"/>
  <c r="W37" i="24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P37" i="24"/>
  <c r="O37" i="24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H37" i="24"/>
  <c r="G37" i="24"/>
  <c r="F37" i="24"/>
  <c r="F44" i="24" s="1"/>
  <c r="E37" i="24"/>
  <c r="E44" i="24" s="1"/>
  <c r="D37" i="24"/>
  <c r="D44" i="24" s="1"/>
  <c r="C37" i="24"/>
  <c r="C44" i="24" s="1"/>
  <c r="N26" i="24"/>
  <c r="N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X26" i="24" s="1"/>
  <c r="W13" i="24"/>
  <c r="W26" i="24" s="1"/>
  <c r="V13" i="24"/>
  <c r="V26" i="24" s="1"/>
  <c r="V45" i="24" s="1"/>
  <c r="U13" i="24"/>
  <c r="U26" i="24" s="1"/>
  <c r="T13" i="24"/>
  <c r="T26" i="24" s="1"/>
  <c r="S13" i="24"/>
  <c r="R13" i="24"/>
  <c r="R26" i="24" s="1"/>
  <c r="Q13" i="24"/>
  <c r="Q26" i="24" s="1"/>
  <c r="P13" i="24"/>
  <c r="P26" i="24" s="1"/>
  <c r="O13" i="24"/>
  <c r="O26" i="24" s="1"/>
  <c r="N13" i="24"/>
  <c r="M13" i="24"/>
  <c r="M26" i="24" s="1"/>
  <c r="L13" i="24"/>
  <c r="L26" i="24" s="1"/>
  <c r="K13" i="24"/>
  <c r="J13" i="24"/>
  <c r="J26" i="24" s="1"/>
  <c r="I13" i="24"/>
  <c r="I26" i="24" s="1"/>
  <c r="H13" i="24"/>
  <c r="H26" i="24" s="1"/>
  <c r="G13" i="24"/>
  <c r="G26" i="24" s="1"/>
  <c r="F13" i="24"/>
  <c r="F26" i="24" s="1"/>
  <c r="E13" i="24"/>
  <c r="E26" i="24" s="1"/>
  <c r="D13" i="24"/>
  <c r="D26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X37" i="25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G37" i="25"/>
  <c r="G44" i="25" s="1"/>
  <c r="F37" i="25"/>
  <c r="F44" i="25" s="1"/>
  <c r="E37" i="25"/>
  <c r="E44" i="25" s="1"/>
  <c r="D37" i="25"/>
  <c r="D44" i="25" s="1"/>
  <c r="C37" i="25"/>
  <c r="C44" i="25" s="1"/>
  <c r="AA25" i="25"/>
  <c r="Y25" i="25"/>
  <c r="Z25" i="25" s="1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X26" i="25" s="1"/>
  <c r="W13" i="25"/>
  <c r="W26" i="25" s="1"/>
  <c r="V13" i="25"/>
  <c r="V26" i="25" s="1"/>
  <c r="V45" i="25" s="1"/>
  <c r="U13" i="25"/>
  <c r="U26" i="25" s="1"/>
  <c r="T13" i="25"/>
  <c r="T26" i="25" s="1"/>
  <c r="S13" i="25"/>
  <c r="R13" i="25"/>
  <c r="R26" i="25" s="1"/>
  <c r="R45" i="25" s="1"/>
  <c r="Q13" i="25"/>
  <c r="Q26" i="25" s="1"/>
  <c r="P13" i="25"/>
  <c r="P26" i="25" s="1"/>
  <c r="O13" i="25"/>
  <c r="O26" i="25" s="1"/>
  <c r="N13" i="25"/>
  <c r="N26" i="25" s="1"/>
  <c r="M13" i="25"/>
  <c r="M26" i="25" s="1"/>
  <c r="L13" i="25"/>
  <c r="L26" i="25" s="1"/>
  <c r="K13" i="25"/>
  <c r="J13" i="25"/>
  <c r="J26" i="25" s="1"/>
  <c r="J45" i="25" s="1"/>
  <c r="I13" i="25"/>
  <c r="I26" i="25" s="1"/>
  <c r="H13" i="25"/>
  <c r="H26" i="25" s="1"/>
  <c r="G13" i="25"/>
  <c r="G26" i="25" s="1"/>
  <c r="F13" i="25"/>
  <c r="F26" i="25" s="1"/>
  <c r="E13" i="25"/>
  <c r="E26" i="25" s="1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O44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Z37" i="26" s="1"/>
  <c r="W37" i="26"/>
  <c r="W44" i="26" s="1"/>
  <c r="V37" i="26"/>
  <c r="V44" i="26" s="1"/>
  <c r="U37" i="26"/>
  <c r="U44" i="26" s="1"/>
  <c r="T37" i="26"/>
  <c r="T44" i="26" s="1"/>
  <c r="S37" i="26"/>
  <c r="S44" i="26" s="1"/>
  <c r="R37" i="26"/>
  <c r="Q37" i="26"/>
  <c r="Q44" i="26" s="1"/>
  <c r="P37" i="26"/>
  <c r="O37" i="26"/>
  <c r="N37" i="26"/>
  <c r="N44" i="26" s="1"/>
  <c r="M37" i="26"/>
  <c r="M44" i="26" s="1"/>
  <c r="L37" i="26"/>
  <c r="L44" i="26" s="1"/>
  <c r="K37" i="26"/>
  <c r="K44" i="26" s="1"/>
  <c r="J37" i="26"/>
  <c r="I37" i="26"/>
  <c r="I44" i="26" s="1"/>
  <c r="H37" i="26"/>
  <c r="G37" i="26"/>
  <c r="G44" i="26" s="1"/>
  <c r="F37" i="26"/>
  <c r="F44" i="26" s="1"/>
  <c r="E37" i="26"/>
  <c r="E44" i="26" s="1"/>
  <c r="D37" i="26"/>
  <c r="D44" i="26" s="1"/>
  <c r="C37" i="26"/>
  <c r="C44" i="26" s="1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AA45" i="26" s="1"/>
  <c r="Y13" i="26"/>
  <c r="Y26" i="26" s="1"/>
  <c r="X13" i="26"/>
  <c r="W13" i="26"/>
  <c r="W26" i="26" s="1"/>
  <c r="V13" i="26"/>
  <c r="V26" i="26" s="1"/>
  <c r="U13" i="26"/>
  <c r="U26" i="26" s="1"/>
  <c r="T13" i="26"/>
  <c r="T26" i="26" s="1"/>
  <c r="S13" i="26"/>
  <c r="S26" i="26" s="1"/>
  <c r="R13" i="26"/>
  <c r="R26" i="26" s="1"/>
  <c r="Q13" i="26"/>
  <c r="Q26" i="26" s="1"/>
  <c r="P13" i="26"/>
  <c r="P26" i="26" s="1"/>
  <c r="O13" i="26"/>
  <c r="O26" i="26" s="1"/>
  <c r="N13" i="26"/>
  <c r="N26" i="26" s="1"/>
  <c r="M13" i="26"/>
  <c r="M26" i="26" s="1"/>
  <c r="L13" i="26"/>
  <c r="L26" i="26" s="1"/>
  <c r="K13" i="26"/>
  <c r="K26" i="26" s="1"/>
  <c r="J13" i="26"/>
  <c r="J26" i="26" s="1"/>
  <c r="I13" i="26"/>
  <c r="I26" i="26" s="1"/>
  <c r="H13" i="26"/>
  <c r="H26" i="26" s="1"/>
  <c r="G13" i="26"/>
  <c r="G26" i="26" s="1"/>
  <c r="F13" i="26"/>
  <c r="F26" i="26" s="1"/>
  <c r="E13" i="26"/>
  <c r="E26" i="26" s="1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F45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X44" i="27" s="1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C44" i="27" s="1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X13" i="27"/>
  <c r="W13" i="27"/>
  <c r="V13" i="27"/>
  <c r="V26" i="27" s="1"/>
  <c r="U13" i="27"/>
  <c r="U26" i="27" s="1"/>
  <c r="U45" i="27" s="1"/>
  <c r="T13" i="27"/>
  <c r="T26" i="27" s="1"/>
  <c r="S13" i="27"/>
  <c r="R13" i="27"/>
  <c r="R26" i="27" s="1"/>
  <c r="R45" i="27" s="1"/>
  <c r="Q13" i="27"/>
  <c r="Q26" i="27" s="1"/>
  <c r="Q45" i="27" s="1"/>
  <c r="P13" i="27"/>
  <c r="P26" i="27" s="1"/>
  <c r="O13" i="27"/>
  <c r="N13" i="27"/>
  <c r="N26" i="27" s="1"/>
  <c r="M13" i="27"/>
  <c r="M26" i="27" s="1"/>
  <c r="M45" i="27" s="1"/>
  <c r="L13" i="27"/>
  <c r="L26" i="27" s="1"/>
  <c r="K13" i="27"/>
  <c r="J13" i="27"/>
  <c r="J26" i="27" s="1"/>
  <c r="J45" i="27" s="1"/>
  <c r="I13" i="27"/>
  <c r="I26" i="27" s="1"/>
  <c r="I45" i="27" s="1"/>
  <c r="H13" i="27"/>
  <c r="H26" i="27" s="1"/>
  <c r="G13" i="27"/>
  <c r="F13" i="27"/>
  <c r="F26" i="27" s="1"/>
  <c r="E13" i="27"/>
  <c r="E26" i="27" s="1"/>
  <c r="E45" i="27" s="1"/>
  <c r="D13" i="27"/>
  <c r="D26" i="27" s="1"/>
  <c r="C13" i="27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W44" i="28" s="1"/>
  <c r="V37" i="28"/>
  <c r="V44" i="28" s="1"/>
  <c r="U37" i="28"/>
  <c r="U44" i="28" s="1"/>
  <c r="T37" i="28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C37" i="28"/>
  <c r="C44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Y26" i="28" s="1"/>
  <c r="Y45" i="28" s="1"/>
  <c r="X13" i="28"/>
  <c r="W13" i="28"/>
  <c r="V13" i="28"/>
  <c r="V26" i="28" s="1"/>
  <c r="U13" i="28"/>
  <c r="U26" i="28" s="1"/>
  <c r="T13" i="28"/>
  <c r="T26" i="28" s="1"/>
  <c r="S13" i="28"/>
  <c r="S26" i="28" s="1"/>
  <c r="R13" i="28"/>
  <c r="R26" i="28" s="1"/>
  <c r="R45" i="28" s="1"/>
  <c r="Q13" i="28"/>
  <c r="Q26" i="28" s="1"/>
  <c r="Q45" i="28" s="1"/>
  <c r="P13" i="28"/>
  <c r="P26" i="28" s="1"/>
  <c r="O13" i="28"/>
  <c r="N13" i="28"/>
  <c r="N26" i="28" s="1"/>
  <c r="N45" i="28" s="1"/>
  <c r="M13" i="28"/>
  <c r="M26" i="28" s="1"/>
  <c r="L13" i="28"/>
  <c r="L26" i="28" s="1"/>
  <c r="K13" i="28"/>
  <c r="K26" i="28" s="1"/>
  <c r="J13" i="28"/>
  <c r="J26" i="28" s="1"/>
  <c r="I13" i="28"/>
  <c r="I26" i="28" s="1"/>
  <c r="I45" i="28" s="1"/>
  <c r="H13" i="28"/>
  <c r="H26" i="28" s="1"/>
  <c r="G13" i="28"/>
  <c r="F13" i="28"/>
  <c r="F26" i="28" s="1"/>
  <c r="F45" i="28" s="1"/>
  <c r="E13" i="28"/>
  <c r="E26" i="28" s="1"/>
  <c r="D13" i="28"/>
  <c r="D26" i="28" s="1"/>
  <c r="C13" i="28"/>
  <c r="C26" i="28" s="1"/>
  <c r="AA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X44" i="29" s="1"/>
  <c r="Z44" i="29" s="1"/>
  <c r="W37" i="29"/>
  <c r="W44" i="29" s="1"/>
  <c r="V37" i="29"/>
  <c r="V44" i="29" s="1"/>
  <c r="U37" i="29"/>
  <c r="U44" i="29" s="1"/>
  <c r="T37" i="29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C37" i="29"/>
  <c r="C44" i="29" s="1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Y45" i="29" s="1"/>
  <c r="X13" i="29"/>
  <c r="W13" i="29"/>
  <c r="V13" i="29"/>
  <c r="V26" i="29" s="1"/>
  <c r="V45" i="29" s="1"/>
  <c r="U13" i="29"/>
  <c r="U26" i="29" s="1"/>
  <c r="T13" i="29"/>
  <c r="T26" i="29" s="1"/>
  <c r="S13" i="29"/>
  <c r="S26" i="29" s="1"/>
  <c r="R13" i="29"/>
  <c r="R26" i="29" s="1"/>
  <c r="Q13" i="29"/>
  <c r="Q26" i="29" s="1"/>
  <c r="Q45" i="29" s="1"/>
  <c r="P13" i="29"/>
  <c r="P26" i="29" s="1"/>
  <c r="O13" i="29"/>
  <c r="N13" i="29"/>
  <c r="N26" i="29" s="1"/>
  <c r="M13" i="29"/>
  <c r="M26" i="29" s="1"/>
  <c r="L13" i="29"/>
  <c r="L26" i="29" s="1"/>
  <c r="K13" i="29"/>
  <c r="K26" i="29" s="1"/>
  <c r="J13" i="29"/>
  <c r="J26" i="29" s="1"/>
  <c r="I13" i="29"/>
  <c r="I26" i="29" s="1"/>
  <c r="I45" i="29" s="1"/>
  <c r="H13" i="29"/>
  <c r="H26" i="29" s="1"/>
  <c r="G13" i="29"/>
  <c r="F13" i="29"/>
  <c r="F26" i="29" s="1"/>
  <c r="F45" i="29" s="1"/>
  <c r="E13" i="29"/>
  <c r="E26" i="29" s="1"/>
  <c r="D13" i="29"/>
  <c r="D26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X44" i="30" s="1"/>
  <c r="Z44" i="30" s="1"/>
  <c r="W37" i="30"/>
  <c r="W44" i="30" s="1"/>
  <c r="V37" i="30"/>
  <c r="V44" i="30" s="1"/>
  <c r="U37" i="30"/>
  <c r="U44" i="30" s="1"/>
  <c r="T37" i="30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M44" i="30" s="1"/>
  <c r="L37" i="30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C37" i="30"/>
  <c r="C44" i="30" s="1"/>
  <c r="N26" i="30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Y45" i="30" s="1"/>
  <c r="X13" i="30"/>
  <c r="W13" i="30"/>
  <c r="V13" i="30"/>
  <c r="V26" i="30" s="1"/>
  <c r="U13" i="30"/>
  <c r="U26" i="30" s="1"/>
  <c r="T13" i="30"/>
  <c r="T26" i="30" s="1"/>
  <c r="S13" i="30"/>
  <c r="S26" i="30" s="1"/>
  <c r="R13" i="30"/>
  <c r="R26" i="30" s="1"/>
  <c r="R45" i="30" s="1"/>
  <c r="Q13" i="30"/>
  <c r="Q26" i="30" s="1"/>
  <c r="Q45" i="30" s="1"/>
  <c r="P13" i="30"/>
  <c r="P26" i="30" s="1"/>
  <c r="O13" i="30"/>
  <c r="N13" i="30"/>
  <c r="M13" i="30"/>
  <c r="M26" i="30" s="1"/>
  <c r="L13" i="30"/>
  <c r="L26" i="30" s="1"/>
  <c r="K13" i="30"/>
  <c r="K26" i="30" s="1"/>
  <c r="J13" i="30"/>
  <c r="J26" i="30" s="1"/>
  <c r="I13" i="30"/>
  <c r="I26" i="30" s="1"/>
  <c r="I45" i="30" s="1"/>
  <c r="H13" i="30"/>
  <c r="H26" i="30" s="1"/>
  <c r="G13" i="30"/>
  <c r="F13" i="30"/>
  <c r="F26" i="30" s="1"/>
  <c r="E13" i="30"/>
  <c r="E26" i="30" s="1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O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W44" i="31" s="1"/>
  <c r="V37" i="31"/>
  <c r="V44" i="31" s="1"/>
  <c r="U37" i="31"/>
  <c r="U44" i="31" s="1"/>
  <c r="T37" i="31"/>
  <c r="S37" i="31"/>
  <c r="S44" i="31" s="1"/>
  <c r="R37" i="31"/>
  <c r="R44" i="31" s="1"/>
  <c r="Q37" i="31"/>
  <c r="Q44" i="31" s="1"/>
  <c r="P37" i="31"/>
  <c r="P44" i="31" s="1"/>
  <c r="O37" i="31"/>
  <c r="N37" i="31"/>
  <c r="N44" i="31" s="1"/>
  <c r="M37" i="31"/>
  <c r="M44" i="31" s="1"/>
  <c r="L37" i="3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C37" i="31"/>
  <c r="C44" i="31" s="1"/>
  <c r="AA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Y45" i="31" s="1"/>
  <c r="X13" i="31"/>
  <c r="W13" i="31"/>
  <c r="V13" i="31"/>
  <c r="V26" i="31" s="1"/>
  <c r="U13" i="31"/>
  <c r="U26" i="31" s="1"/>
  <c r="T13" i="31"/>
  <c r="T26" i="31" s="1"/>
  <c r="S13" i="31"/>
  <c r="S26" i="31" s="1"/>
  <c r="R13" i="31"/>
  <c r="R26" i="31" s="1"/>
  <c r="R45" i="31" s="1"/>
  <c r="Q13" i="31"/>
  <c r="Q26" i="31" s="1"/>
  <c r="Q45" i="31" s="1"/>
  <c r="P13" i="31"/>
  <c r="P26" i="31" s="1"/>
  <c r="P45" i="31" s="1"/>
  <c r="O13" i="31"/>
  <c r="N13" i="31"/>
  <c r="N26" i="31" s="1"/>
  <c r="M13" i="31"/>
  <c r="M26" i="31" s="1"/>
  <c r="L13" i="31"/>
  <c r="L26" i="31" s="1"/>
  <c r="K13" i="31"/>
  <c r="K26" i="31" s="1"/>
  <c r="J13" i="31"/>
  <c r="J26" i="31" s="1"/>
  <c r="I13" i="31"/>
  <c r="I26" i="31" s="1"/>
  <c r="I45" i="31" s="1"/>
  <c r="H13" i="31"/>
  <c r="H26" i="31" s="1"/>
  <c r="H45" i="31" s="1"/>
  <c r="G13" i="31"/>
  <c r="F13" i="31"/>
  <c r="F26" i="31" s="1"/>
  <c r="F45" i="31" s="1"/>
  <c r="E13" i="31"/>
  <c r="E26" i="31" s="1"/>
  <c r="D13" i="31"/>
  <c r="D26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W37" i="32"/>
  <c r="W44" i="32" s="1"/>
  <c r="V37" i="32"/>
  <c r="V44" i="32" s="1"/>
  <c r="U37" i="32"/>
  <c r="U44" i="32" s="1"/>
  <c r="T37" i="32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M44" i="32" s="1"/>
  <c r="L37" i="32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F44" i="32" s="1"/>
  <c r="E37" i="32"/>
  <c r="E44" i="32" s="1"/>
  <c r="D37" i="32"/>
  <c r="C37" i="32"/>
  <c r="C44" i="32" s="1"/>
  <c r="V26" i="32"/>
  <c r="V45" i="32" s="1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Y45" i="32" s="1"/>
  <c r="X13" i="32"/>
  <c r="W13" i="32"/>
  <c r="V13" i="32"/>
  <c r="U13" i="32"/>
  <c r="U26" i="32" s="1"/>
  <c r="T13" i="32"/>
  <c r="T26" i="32" s="1"/>
  <c r="S13" i="32"/>
  <c r="S26" i="32" s="1"/>
  <c r="R13" i="32"/>
  <c r="R26" i="32" s="1"/>
  <c r="Q13" i="32"/>
  <c r="Q26" i="32" s="1"/>
  <c r="Q45" i="32" s="1"/>
  <c r="P13" i="32"/>
  <c r="P26" i="32" s="1"/>
  <c r="P45" i="32" s="1"/>
  <c r="O13" i="32"/>
  <c r="N13" i="32"/>
  <c r="N26" i="32" s="1"/>
  <c r="M13" i="32"/>
  <c r="M26" i="32" s="1"/>
  <c r="L13" i="32"/>
  <c r="L26" i="32" s="1"/>
  <c r="K13" i="32"/>
  <c r="K26" i="32" s="1"/>
  <c r="J13" i="32"/>
  <c r="J26" i="32" s="1"/>
  <c r="I13" i="32"/>
  <c r="I26" i="32" s="1"/>
  <c r="I45" i="32" s="1"/>
  <c r="H13" i="32"/>
  <c r="H26" i="32" s="1"/>
  <c r="H45" i="32" s="1"/>
  <c r="G13" i="32"/>
  <c r="F13" i="32"/>
  <c r="F26" i="32" s="1"/>
  <c r="E13" i="32"/>
  <c r="E26" i="32" s="1"/>
  <c r="D13" i="32"/>
  <c r="D26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X44" i="33" s="1"/>
  <c r="W37" i="33"/>
  <c r="W44" i="33" s="1"/>
  <c r="V37" i="33"/>
  <c r="V44" i="33" s="1"/>
  <c r="U37" i="33"/>
  <c r="U44" i="33" s="1"/>
  <c r="T37" i="33"/>
  <c r="S37" i="33"/>
  <c r="S44" i="33" s="1"/>
  <c r="R37" i="33"/>
  <c r="R44" i="33" s="1"/>
  <c r="R45" i="33" s="1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K37" i="33"/>
  <c r="K44" i="33" s="1"/>
  <c r="J37" i="33"/>
  <c r="J44" i="33" s="1"/>
  <c r="J45" i="33" s="1"/>
  <c r="I37" i="33"/>
  <c r="I44" i="33" s="1"/>
  <c r="H37" i="33"/>
  <c r="H44" i="33" s="1"/>
  <c r="G37" i="33"/>
  <c r="G44" i="33" s="1"/>
  <c r="F37" i="33"/>
  <c r="F44" i="33" s="1"/>
  <c r="E37" i="33"/>
  <c r="E44" i="33" s="1"/>
  <c r="D37" i="33"/>
  <c r="C37" i="33"/>
  <c r="C44" i="33" s="1"/>
  <c r="V26" i="33"/>
  <c r="V45" i="33" s="1"/>
  <c r="N26" i="33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W13" i="33"/>
  <c r="V13" i="33"/>
  <c r="U13" i="33"/>
  <c r="U26" i="33" s="1"/>
  <c r="T13" i="33"/>
  <c r="T26" i="33" s="1"/>
  <c r="S13" i="33"/>
  <c r="S26" i="33" s="1"/>
  <c r="R13" i="33"/>
  <c r="R26" i="33" s="1"/>
  <c r="Q13" i="33"/>
  <c r="Q26" i="33" s="1"/>
  <c r="P13" i="33"/>
  <c r="P26" i="33" s="1"/>
  <c r="O13" i="33"/>
  <c r="N13" i="33"/>
  <c r="M13" i="33"/>
  <c r="M26" i="33" s="1"/>
  <c r="L13" i="33"/>
  <c r="L26" i="33" s="1"/>
  <c r="K13" i="33"/>
  <c r="K26" i="33" s="1"/>
  <c r="J13" i="33"/>
  <c r="J26" i="33" s="1"/>
  <c r="I13" i="33"/>
  <c r="I26" i="33" s="1"/>
  <c r="H13" i="33"/>
  <c r="H26" i="33" s="1"/>
  <c r="G13" i="33"/>
  <c r="F13" i="33"/>
  <c r="F26" i="33" s="1"/>
  <c r="F45" i="33" s="1"/>
  <c r="E13" i="33"/>
  <c r="E26" i="33" s="1"/>
  <c r="D13" i="33"/>
  <c r="D26" i="33" s="1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X44" i="34" s="1"/>
  <c r="Z44" i="34" s="1"/>
  <c r="W37" i="34"/>
  <c r="W44" i="34" s="1"/>
  <c r="V37" i="34"/>
  <c r="V44" i="34" s="1"/>
  <c r="U37" i="34"/>
  <c r="U44" i="34" s="1"/>
  <c r="T37" i="34"/>
  <c r="S37" i="34"/>
  <c r="S44" i="34" s="1"/>
  <c r="R37" i="34"/>
  <c r="R44" i="34" s="1"/>
  <c r="Q37" i="34"/>
  <c r="Q44" i="34" s="1"/>
  <c r="P37" i="34"/>
  <c r="P44" i="34" s="1"/>
  <c r="O37" i="34"/>
  <c r="O44" i="34" s="1"/>
  <c r="N37" i="34"/>
  <c r="N44" i="34" s="1"/>
  <c r="M37" i="34"/>
  <c r="M44" i="34" s="1"/>
  <c r="L37" i="34"/>
  <c r="K37" i="34"/>
  <c r="K44" i="34" s="1"/>
  <c r="J37" i="34"/>
  <c r="J44" i="34" s="1"/>
  <c r="I37" i="34"/>
  <c r="I44" i="34" s="1"/>
  <c r="H37" i="34"/>
  <c r="H44" i="34" s="1"/>
  <c r="G37" i="34"/>
  <c r="G44" i="34" s="1"/>
  <c r="F37" i="34"/>
  <c r="F44" i="34" s="1"/>
  <c r="E37" i="34"/>
  <c r="E44" i="34" s="1"/>
  <c r="D37" i="34"/>
  <c r="C37" i="34"/>
  <c r="C44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Y26" i="34" s="1"/>
  <c r="X13" i="34"/>
  <c r="X26" i="34" s="1"/>
  <c r="W13" i="34"/>
  <c r="W26" i="34" s="1"/>
  <c r="V13" i="34"/>
  <c r="V26" i="34" s="1"/>
  <c r="V45" i="34" s="1"/>
  <c r="U13" i="34"/>
  <c r="U26" i="34" s="1"/>
  <c r="T13" i="34"/>
  <c r="S13" i="34"/>
  <c r="S26" i="34" s="1"/>
  <c r="S45" i="34" s="1"/>
  <c r="R13" i="34"/>
  <c r="Q13" i="34"/>
  <c r="P13" i="34"/>
  <c r="P26" i="34" s="1"/>
  <c r="O13" i="34"/>
  <c r="O26" i="34" s="1"/>
  <c r="N13" i="34"/>
  <c r="N26" i="34" s="1"/>
  <c r="N45" i="34" s="1"/>
  <c r="M13" i="34"/>
  <c r="M26" i="34" s="1"/>
  <c r="L13" i="34"/>
  <c r="K13" i="34"/>
  <c r="K26" i="34" s="1"/>
  <c r="K45" i="34" s="1"/>
  <c r="J13" i="34"/>
  <c r="I13" i="34"/>
  <c r="H13" i="34"/>
  <c r="H26" i="34" s="1"/>
  <c r="G13" i="34"/>
  <c r="G26" i="34" s="1"/>
  <c r="F13" i="34"/>
  <c r="E13" i="34"/>
  <c r="E26" i="34" s="1"/>
  <c r="D13" i="34"/>
  <c r="C13" i="34"/>
  <c r="C26" i="34" s="1"/>
  <c r="C45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Y37" i="35"/>
  <c r="Y44" i="35" s="1"/>
  <c r="X37" i="35"/>
  <c r="W37" i="35"/>
  <c r="V37" i="35"/>
  <c r="V44" i="35" s="1"/>
  <c r="U37" i="35"/>
  <c r="U44" i="35" s="1"/>
  <c r="T37" i="35"/>
  <c r="T44" i="35" s="1"/>
  <c r="S37" i="35"/>
  <c r="R37" i="35"/>
  <c r="R44" i="35" s="1"/>
  <c r="Q37" i="35"/>
  <c r="Q44" i="35" s="1"/>
  <c r="P37" i="35"/>
  <c r="P44" i="35" s="1"/>
  <c r="O37" i="35"/>
  <c r="O44" i="35" s="1"/>
  <c r="N37" i="35"/>
  <c r="N44" i="35" s="1"/>
  <c r="M37" i="35"/>
  <c r="M44" i="35" s="1"/>
  <c r="L37" i="35"/>
  <c r="L44" i="35" s="1"/>
  <c r="K37" i="35"/>
  <c r="J37" i="35"/>
  <c r="J44" i="35" s="1"/>
  <c r="I37" i="35"/>
  <c r="I44" i="35" s="1"/>
  <c r="H37" i="35"/>
  <c r="H44" i="35" s="1"/>
  <c r="G37" i="35"/>
  <c r="F37" i="35"/>
  <c r="F44" i="35" s="1"/>
  <c r="E37" i="35"/>
  <c r="D37" i="35"/>
  <c r="D44" i="35" s="1"/>
  <c r="C37" i="35"/>
  <c r="U26" i="35"/>
  <c r="U45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Y45" i="35" s="1"/>
  <c r="X13" i="35"/>
  <c r="W13" i="35"/>
  <c r="V13" i="35"/>
  <c r="V26" i="35" s="1"/>
  <c r="U13" i="35"/>
  <c r="T13" i="35"/>
  <c r="T26" i="35" s="1"/>
  <c r="T45" i="35" s="1"/>
  <c r="S13" i="35"/>
  <c r="S26" i="35" s="1"/>
  <c r="R13" i="35"/>
  <c r="R26" i="35" s="1"/>
  <c r="Q13" i="35"/>
  <c r="Q26" i="35" s="1"/>
  <c r="Q45" i="35" s="1"/>
  <c r="P13" i="35"/>
  <c r="P26" i="35" s="1"/>
  <c r="O13" i="35"/>
  <c r="O26" i="35" s="1"/>
  <c r="N13" i="35"/>
  <c r="N26" i="35" s="1"/>
  <c r="M13" i="35"/>
  <c r="M26" i="35" s="1"/>
  <c r="M45" i="35" s="1"/>
  <c r="L13" i="35"/>
  <c r="L26" i="35" s="1"/>
  <c r="L45" i="35" s="1"/>
  <c r="K13" i="35"/>
  <c r="J13" i="35"/>
  <c r="I13" i="35"/>
  <c r="I26" i="35" s="1"/>
  <c r="I45" i="35" s="1"/>
  <c r="H13" i="35"/>
  <c r="H26" i="35" s="1"/>
  <c r="G13" i="35"/>
  <c r="F13" i="35"/>
  <c r="E13" i="35"/>
  <c r="E26" i="35" s="1"/>
  <c r="D13" i="35"/>
  <c r="D26" i="35" s="1"/>
  <c r="D45" i="35" s="1"/>
  <c r="C13" i="35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G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Y37" i="36"/>
  <c r="Y44" i="36" s="1"/>
  <c r="X37" i="36"/>
  <c r="X44" i="36" s="1"/>
  <c r="Z44" i="36" s="1"/>
  <c r="W37" i="36"/>
  <c r="W44" i="36" s="1"/>
  <c r="V37" i="36"/>
  <c r="V44" i="36" s="1"/>
  <c r="U37" i="36"/>
  <c r="U44" i="36" s="1"/>
  <c r="T37" i="36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M44" i="36" s="1"/>
  <c r="L37" i="36"/>
  <c r="K37" i="36"/>
  <c r="K44" i="36" s="1"/>
  <c r="J37" i="36"/>
  <c r="J44" i="36" s="1"/>
  <c r="I37" i="36"/>
  <c r="I44" i="36" s="1"/>
  <c r="H37" i="36"/>
  <c r="H44" i="36" s="1"/>
  <c r="G37" i="36"/>
  <c r="F37" i="36"/>
  <c r="F44" i="36" s="1"/>
  <c r="E37" i="36"/>
  <c r="E44" i="36" s="1"/>
  <c r="D37" i="36"/>
  <c r="C37" i="36"/>
  <c r="C44" i="36" s="1"/>
  <c r="AA25" i="36"/>
  <c r="Y25" i="36"/>
  <c r="X25" i="36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Y45" i="36" s="1"/>
  <c r="X13" i="36"/>
  <c r="W13" i="36"/>
  <c r="V13" i="36"/>
  <c r="V26" i="36" s="1"/>
  <c r="U13" i="36"/>
  <c r="U26" i="36" s="1"/>
  <c r="T13" i="36"/>
  <c r="T26" i="36" s="1"/>
  <c r="S13" i="36"/>
  <c r="S26" i="36" s="1"/>
  <c r="R13" i="36"/>
  <c r="R26" i="36" s="1"/>
  <c r="R45" i="36" s="1"/>
  <c r="Q13" i="36"/>
  <c r="Q26" i="36" s="1"/>
  <c r="Q45" i="36" s="1"/>
  <c r="P13" i="36"/>
  <c r="P26" i="36" s="1"/>
  <c r="O13" i="36"/>
  <c r="N13" i="36"/>
  <c r="N26" i="36" s="1"/>
  <c r="M13" i="36"/>
  <c r="M26" i="36" s="1"/>
  <c r="L13" i="36"/>
  <c r="L26" i="36" s="1"/>
  <c r="K13" i="36"/>
  <c r="K26" i="36" s="1"/>
  <c r="J13" i="36"/>
  <c r="J26" i="36" s="1"/>
  <c r="J45" i="36" s="1"/>
  <c r="I13" i="36"/>
  <c r="I26" i="36" s="1"/>
  <c r="I45" i="36" s="1"/>
  <c r="H13" i="36"/>
  <c r="H26" i="36" s="1"/>
  <c r="G13" i="36"/>
  <c r="F13" i="36"/>
  <c r="F26" i="36" s="1"/>
  <c r="E13" i="36"/>
  <c r="E26" i="36" s="1"/>
  <c r="D13" i="36"/>
  <c r="D26" i="36" s="1"/>
  <c r="C13" i="36"/>
  <c r="C26" i="36" s="1"/>
  <c r="AA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X44" i="37" s="1"/>
  <c r="W37" i="37"/>
  <c r="W44" i="37" s="1"/>
  <c r="V37" i="37"/>
  <c r="V44" i="37" s="1"/>
  <c r="U37" i="37"/>
  <c r="U44" i="37" s="1"/>
  <c r="T37" i="37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M44" i="37" s="1"/>
  <c r="L37" i="37"/>
  <c r="K37" i="37"/>
  <c r="K44" i="37" s="1"/>
  <c r="J37" i="37"/>
  <c r="J44" i="37" s="1"/>
  <c r="I37" i="37"/>
  <c r="I44" i="37" s="1"/>
  <c r="H37" i="37"/>
  <c r="H44" i="37" s="1"/>
  <c r="G37" i="37"/>
  <c r="G44" i="37" s="1"/>
  <c r="F37" i="37"/>
  <c r="F44" i="37" s="1"/>
  <c r="E37" i="37"/>
  <c r="E44" i="37" s="1"/>
  <c r="D37" i="37"/>
  <c r="C37" i="37"/>
  <c r="C44" i="37" s="1"/>
  <c r="AA25" i="37"/>
  <c r="Y25" i="37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X13" i="37"/>
  <c r="W13" i="37"/>
  <c r="V13" i="37"/>
  <c r="V26" i="37" s="1"/>
  <c r="V45" i="37" s="1"/>
  <c r="U13" i="37"/>
  <c r="U26" i="37" s="1"/>
  <c r="U45" i="37" s="1"/>
  <c r="T13" i="37"/>
  <c r="T26" i="37" s="1"/>
  <c r="S13" i="37"/>
  <c r="S26" i="37" s="1"/>
  <c r="R13" i="37"/>
  <c r="R26" i="37" s="1"/>
  <c r="R45" i="37" s="1"/>
  <c r="Q13" i="37"/>
  <c r="Q26" i="37" s="1"/>
  <c r="P13" i="37"/>
  <c r="P26" i="37" s="1"/>
  <c r="O13" i="37"/>
  <c r="N13" i="37"/>
  <c r="N26" i="37" s="1"/>
  <c r="N45" i="37" s="1"/>
  <c r="M13" i="37"/>
  <c r="M26" i="37" s="1"/>
  <c r="M45" i="37" s="1"/>
  <c r="L13" i="37"/>
  <c r="L26" i="37" s="1"/>
  <c r="K13" i="37"/>
  <c r="K26" i="37" s="1"/>
  <c r="K45" i="37" s="1"/>
  <c r="J13" i="37"/>
  <c r="J26" i="37" s="1"/>
  <c r="J45" i="37" s="1"/>
  <c r="I13" i="37"/>
  <c r="I26" i="37" s="1"/>
  <c r="H13" i="37"/>
  <c r="H26" i="37" s="1"/>
  <c r="G13" i="37"/>
  <c r="F13" i="37"/>
  <c r="F26" i="37" s="1"/>
  <c r="E13" i="37"/>
  <c r="E26" i="37" s="1"/>
  <c r="E45" i="37" s="1"/>
  <c r="D13" i="37"/>
  <c r="D26" i="37" s="1"/>
  <c r="C13" i="37"/>
  <c r="C26" i="37" s="1"/>
  <c r="AA50" i="38"/>
  <c r="Z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Y37" i="38"/>
  <c r="Y44" i="38" s="1"/>
  <c r="X37" i="38"/>
  <c r="X44" i="38" s="1"/>
  <c r="Z44" i="38" s="1"/>
  <c r="W37" i="38"/>
  <c r="W44" i="38" s="1"/>
  <c r="V37" i="38"/>
  <c r="V44" i="38" s="1"/>
  <c r="U37" i="38"/>
  <c r="U44" i="38" s="1"/>
  <c r="T37" i="38"/>
  <c r="T44" i="38" s="1"/>
  <c r="S37" i="38"/>
  <c r="S44" i="38" s="1"/>
  <c r="R37" i="38"/>
  <c r="R44" i="38" s="1"/>
  <c r="Q37" i="38"/>
  <c r="Q44" i="38" s="1"/>
  <c r="P37" i="38"/>
  <c r="P44" i="38" s="1"/>
  <c r="O37" i="38"/>
  <c r="O44" i="38" s="1"/>
  <c r="N37" i="38"/>
  <c r="N44" i="38" s="1"/>
  <c r="M37" i="38"/>
  <c r="M44" i="38" s="1"/>
  <c r="L37" i="38"/>
  <c r="L44" i="38" s="1"/>
  <c r="K37" i="38"/>
  <c r="K44" i="38" s="1"/>
  <c r="J37" i="38"/>
  <c r="J44" i="38" s="1"/>
  <c r="I37" i="38"/>
  <c r="I44" i="38" s="1"/>
  <c r="H37" i="38"/>
  <c r="H44" i="38" s="1"/>
  <c r="G37" i="38"/>
  <c r="G44" i="38" s="1"/>
  <c r="F37" i="38"/>
  <c r="F44" i="38" s="1"/>
  <c r="E37" i="38"/>
  <c r="E44" i="38" s="1"/>
  <c r="D37" i="38"/>
  <c r="D44" i="38" s="1"/>
  <c r="C37" i="38"/>
  <c r="C44" i="38" s="1"/>
  <c r="AA25" i="38"/>
  <c r="Y25" i="38"/>
  <c r="Z25" i="38" s="1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Y45" i="38" s="1"/>
  <c r="X13" i="38"/>
  <c r="W13" i="38"/>
  <c r="W26" i="38" s="1"/>
  <c r="V13" i="38"/>
  <c r="V26" i="38" s="1"/>
  <c r="U13" i="38"/>
  <c r="U26" i="38" s="1"/>
  <c r="T13" i="38"/>
  <c r="T26" i="38" s="1"/>
  <c r="S13" i="38"/>
  <c r="S26" i="38" s="1"/>
  <c r="R13" i="38"/>
  <c r="R26" i="38" s="1"/>
  <c r="R45" i="38" s="1"/>
  <c r="Q13" i="38"/>
  <c r="Q26" i="38" s="1"/>
  <c r="Q45" i="38" s="1"/>
  <c r="P13" i="38"/>
  <c r="P26" i="38" s="1"/>
  <c r="O13" i="38"/>
  <c r="O26" i="38" s="1"/>
  <c r="N13" i="38"/>
  <c r="N26" i="38" s="1"/>
  <c r="N45" i="38" s="1"/>
  <c r="M13" i="38"/>
  <c r="M26" i="38" s="1"/>
  <c r="L13" i="38"/>
  <c r="L26" i="38" s="1"/>
  <c r="K13" i="38"/>
  <c r="K26" i="38" s="1"/>
  <c r="J13" i="38"/>
  <c r="J26" i="38" s="1"/>
  <c r="I13" i="38"/>
  <c r="I26" i="38" s="1"/>
  <c r="H13" i="38"/>
  <c r="H26" i="38" s="1"/>
  <c r="G13" i="38"/>
  <c r="G26" i="38" s="1"/>
  <c r="F13" i="38"/>
  <c r="F26" i="38" s="1"/>
  <c r="F45" i="38" s="1"/>
  <c r="E13" i="38"/>
  <c r="E26" i="38" s="1"/>
  <c r="D13" i="38"/>
  <c r="D26" i="38" s="1"/>
  <c r="C13" i="38"/>
  <c r="C26" i="38" s="1"/>
  <c r="AA50" i="39"/>
  <c r="Z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W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Z44" i="39" s="1"/>
  <c r="W37" i="39"/>
  <c r="V37" i="39"/>
  <c r="V44" i="39" s="1"/>
  <c r="U37" i="39"/>
  <c r="U44" i="39" s="1"/>
  <c r="T37" i="39"/>
  <c r="T44" i="39" s="1"/>
  <c r="S37" i="39"/>
  <c r="S44" i="39" s="1"/>
  <c r="R37" i="39"/>
  <c r="R44" i="39" s="1"/>
  <c r="Q37" i="39"/>
  <c r="Q44" i="39" s="1"/>
  <c r="P37" i="39"/>
  <c r="P44" i="39" s="1"/>
  <c r="O37" i="39"/>
  <c r="O44" i="39" s="1"/>
  <c r="N37" i="39"/>
  <c r="N44" i="39" s="1"/>
  <c r="M37" i="39"/>
  <c r="M44" i="39" s="1"/>
  <c r="L37" i="39"/>
  <c r="L44" i="39" s="1"/>
  <c r="K37" i="39"/>
  <c r="K44" i="39" s="1"/>
  <c r="J37" i="39"/>
  <c r="J44" i="39" s="1"/>
  <c r="I37" i="39"/>
  <c r="I44" i="39" s="1"/>
  <c r="H37" i="39"/>
  <c r="H44" i="39" s="1"/>
  <c r="G37" i="39"/>
  <c r="G44" i="39" s="1"/>
  <c r="F37" i="39"/>
  <c r="F44" i="39" s="1"/>
  <c r="E37" i="39"/>
  <c r="E44" i="39" s="1"/>
  <c r="D37" i="39"/>
  <c r="D44" i="39" s="1"/>
  <c r="C37" i="39"/>
  <c r="C44" i="39" s="1"/>
  <c r="F26" i="39"/>
  <c r="F45" i="39" s="1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Y13" i="39"/>
  <c r="Y26" i="39" s="1"/>
  <c r="X13" i="39"/>
  <c r="W13" i="39"/>
  <c r="W26" i="39" s="1"/>
  <c r="V13" i="39"/>
  <c r="V26" i="39" s="1"/>
  <c r="V45" i="39" s="1"/>
  <c r="U13" i="39"/>
  <c r="U26" i="39" s="1"/>
  <c r="T13" i="39"/>
  <c r="T26" i="39" s="1"/>
  <c r="T45" i="39" s="1"/>
  <c r="S13" i="39"/>
  <c r="S26" i="39" s="1"/>
  <c r="R13" i="39"/>
  <c r="R26" i="39" s="1"/>
  <c r="R45" i="39" s="1"/>
  <c r="Q13" i="39"/>
  <c r="Q26" i="39" s="1"/>
  <c r="P13" i="39"/>
  <c r="P26" i="39" s="1"/>
  <c r="O13" i="39"/>
  <c r="O26" i="39" s="1"/>
  <c r="N13" i="39"/>
  <c r="N26" i="39" s="1"/>
  <c r="N45" i="39" s="1"/>
  <c r="M13" i="39"/>
  <c r="M26" i="39" s="1"/>
  <c r="L13" i="39"/>
  <c r="L26" i="39" s="1"/>
  <c r="L45" i="39" s="1"/>
  <c r="K13" i="39"/>
  <c r="K26" i="39" s="1"/>
  <c r="J13" i="39"/>
  <c r="J26" i="39" s="1"/>
  <c r="J45" i="39" s="1"/>
  <c r="I13" i="39"/>
  <c r="I26" i="39" s="1"/>
  <c r="H13" i="39"/>
  <c r="H26" i="39" s="1"/>
  <c r="G13" i="39"/>
  <c r="G26" i="39" s="1"/>
  <c r="F13" i="39"/>
  <c r="E13" i="39"/>
  <c r="E26" i="39" s="1"/>
  <c r="D13" i="39"/>
  <c r="D26" i="39" s="1"/>
  <c r="D45" i="39" s="1"/>
  <c r="C13" i="39"/>
  <c r="C26" i="39" s="1"/>
  <c r="AA50" i="40"/>
  <c r="Y50" i="40"/>
  <c r="Z50" i="40" s="1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X44" i="40" s="1"/>
  <c r="Z44" i="40" s="1"/>
  <c r="W37" i="40"/>
  <c r="W44" i="40" s="1"/>
  <c r="V37" i="40"/>
  <c r="V44" i="40" s="1"/>
  <c r="U37" i="40"/>
  <c r="U44" i="40" s="1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L44" i="40" s="1"/>
  <c r="K37" i="40"/>
  <c r="K44" i="40" s="1"/>
  <c r="J37" i="40"/>
  <c r="J44" i="40" s="1"/>
  <c r="I37" i="40"/>
  <c r="I44" i="40" s="1"/>
  <c r="H37" i="40"/>
  <c r="H44" i="40" s="1"/>
  <c r="G37" i="40"/>
  <c r="G44" i="40" s="1"/>
  <c r="F37" i="40"/>
  <c r="F44" i="40" s="1"/>
  <c r="E37" i="40"/>
  <c r="E44" i="40" s="1"/>
  <c r="D37" i="40"/>
  <c r="D44" i="40" s="1"/>
  <c r="C37" i="40"/>
  <c r="C44" i="40" s="1"/>
  <c r="N26" i="40"/>
  <c r="AA25" i="40"/>
  <c r="Y25" i="40"/>
  <c r="Z25" i="40" s="1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Y45" i="40" s="1"/>
  <c r="X13" i="40"/>
  <c r="W13" i="40"/>
  <c r="W26" i="40" s="1"/>
  <c r="V13" i="40"/>
  <c r="V26" i="40" s="1"/>
  <c r="U13" i="40"/>
  <c r="U26" i="40" s="1"/>
  <c r="U45" i="40" s="1"/>
  <c r="T13" i="40"/>
  <c r="T26" i="40" s="1"/>
  <c r="S13" i="40"/>
  <c r="S26" i="40" s="1"/>
  <c r="R13" i="40"/>
  <c r="R26" i="40" s="1"/>
  <c r="R45" i="40" s="1"/>
  <c r="Q13" i="40"/>
  <c r="Q26" i="40" s="1"/>
  <c r="Q45" i="40" s="1"/>
  <c r="P13" i="40"/>
  <c r="P26" i="40" s="1"/>
  <c r="O13" i="40"/>
  <c r="O26" i="40" s="1"/>
  <c r="N13" i="40"/>
  <c r="M13" i="40"/>
  <c r="M26" i="40" s="1"/>
  <c r="M45" i="40" s="1"/>
  <c r="L13" i="40"/>
  <c r="L26" i="40" s="1"/>
  <c r="K13" i="40"/>
  <c r="K26" i="40" s="1"/>
  <c r="J13" i="40"/>
  <c r="J26" i="40" s="1"/>
  <c r="J45" i="40" s="1"/>
  <c r="I13" i="40"/>
  <c r="I26" i="40" s="1"/>
  <c r="I45" i="40" s="1"/>
  <c r="H13" i="40"/>
  <c r="H26" i="40" s="1"/>
  <c r="G13" i="40"/>
  <c r="G26" i="40" s="1"/>
  <c r="F13" i="40"/>
  <c r="F26" i="40" s="1"/>
  <c r="E13" i="40"/>
  <c r="E26" i="40" s="1"/>
  <c r="E45" i="40" s="1"/>
  <c r="D13" i="40"/>
  <c r="D26" i="40" s="1"/>
  <c r="C13" i="40"/>
  <c r="C26" i="40" s="1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Y37" i="41"/>
  <c r="Y44" i="41" s="1"/>
  <c r="X37" i="41"/>
  <c r="X44" i="41" s="1"/>
  <c r="Z44" i="41" s="1"/>
  <c r="W37" i="41"/>
  <c r="W44" i="41" s="1"/>
  <c r="V37" i="41"/>
  <c r="V44" i="41" s="1"/>
  <c r="U37" i="41"/>
  <c r="U44" i="41" s="1"/>
  <c r="T37" i="41"/>
  <c r="T44" i="41" s="1"/>
  <c r="S37" i="41"/>
  <c r="S44" i="41" s="1"/>
  <c r="R37" i="41"/>
  <c r="R44" i="41" s="1"/>
  <c r="Q37" i="41"/>
  <c r="Q44" i="41" s="1"/>
  <c r="P37" i="41"/>
  <c r="P44" i="41" s="1"/>
  <c r="O37" i="41"/>
  <c r="O44" i="41" s="1"/>
  <c r="N37" i="41"/>
  <c r="N44" i="41" s="1"/>
  <c r="M37" i="41"/>
  <c r="M44" i="41" s="1"/>
  <c r="L37" i="41"/>
  <c r="L44" i="41" s="1"/>
  <c r="K37" i="41"/>
  <c r="K44" i="41" s="1"/>
  <c r="J37" i="41"/>
  <c r="J44" i="41" s="1"/>
  <c r="I37" i="41"/>
  <c r="I44" i="41" s="1"/>
  <c r="H37" i="41"/>
  <c r="H44" i="41" s="1"/>
  <c r="G37" i="41"/>
  <c r="G44" i="41" s="1"/>
  <c r="F37" i="41"/>
  <c r="F44" i="41" s="1"/>
  <c r="E37" i="41"/>
  <c r="E44" i="41" s="1"/>
  <c r="D37" i="41"/>
  <c r="D44" i="41" s="1"/>
  <c r="C37" i="41"/>
  <c r="C44" i="41" s="1"/>
  <c r="Y26" i="41"/>
  <c r="Y45" i="41" s="1"/>
  <c r="AA25" i="41"/>
  <c r="Z25" i="41"/>
  <c r="Y25" i="41"/>
  <c r="X25" i="4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Y13" i="41"/>
  <c r="X13" i="41"/>
  <c r="W13" i="41"/>
  <c r="W26" i="41" s="1"/>
  <c r="V13" i="41"/>
  <c r="V26" i="41" s="1"/>
  <c r="U13" i="41"/>
  <c r="U26" i="41" s="1"/>
  <c r="T13" i="41"/>
  <c r="T26" i="41" s="1"/>
  <c r="S13" i="41"/>
  <c r="S26" i="41" s="1"/>
  <c r="S45" i="41" s="1"/>
  <c r="R13" i="41"/>
  <c r="R26" i="41" s="1"/>
  <c r="R45" i="41" s="1"/>
  <c r="Q13" i="41"/>
  <c r="Q26" i="41" s="1"/>
  <c r="Q45" i="41" s="1"/>
  <c r="P13" i="41"/>
  <c r="P26" i="41" s="1"/>
  <c r="P45" i="41" s="1"/>
  <c r="O13" i="41"/>
  <c r="O26" i="41" s="1"/>
  <c r="N13" i="41"/>
  <c r="N26" i="41" s="1"/>
  <c r="M13" i="41"/>
  <c r="M26" i="41" s="1"/>
  <c r="L13" i="41"/>
  <c r="L26" i="41" s="1"/>
  <c r="K13" i="41"/>
  <c r="K26" i="41" s="1"/>
  <c r="J13" i="41"/>
  <c r="J26" i="41" s="1"/>
  <c r="I13" i="41"/>
  <c r="I26" i="41" s="1"/>
  <c r="H13" i="41"/>
  <c r="H26" i="41" s="1"/>
  <c r="H45" i="41" s="1"/>
  <c r="G13" i="41"/>
  <c r="G26" i="41" s="1"/>
  <c r="F13" i="41"/>
  <c r="F26" i="41" s="1"/>
  <c r="E13" i="41"/>
  <c r="E26" i="41" s="1"/>
  <c r="D13" i="41"/>
  <c r="D26" i="41" s="1"/>
  <c r="C13" i="41"/>
  <c r="C26" i="41" s="1"/>
  <c r="C45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S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W37" i="42"/>
  <c r="W44" i="42" s="1"/>
  <c r="V37" i="42"/>
  <c r="V44" i="42" s="1"/>
  <c r="U37" i="42"/>
  <c r="U44" i="42" s="1"/>
  <c r="T37" i="42"/>
  <c r="T44" i="42" s="1"/>
  <c r="S37" i="42"/>
  <c r="R37" i="42"/>
  <c r="R44" i="42" s="1"/>
  <c r="Q37" i="42"/>
  <c r="Q44" i="42" s="1"/>
  <c r="P37" i="42"/>
  <c r="P44" i="42" s="1"/>
  <c r="O37" i="42"/>
  <c r="O44" i="42" s="1"/>
  <c r="N37" i="42"/>
  <c r="N44" i="42" s="1"/>
  <c r="M37" i="42"/>
  <c r="M44" i="42" s="1"/>
  <c r="L37" i="42"/>
  <c r="L44" i="42" s="1"/>
  <c r="K37" i="42"/>
  <c r="K44" i="42" s="1"/>
  <c r="J37" i="42"/>
  <c r="J44" i="42" s="1"/>
  <c r="I37" i="42"/>
  <c r="I44" i="42" s="1"/>
  <c r="H37" i="42"/>
  <c r="H44" i="42" s="1"/>
  <c r="G37" i="42"/>
  <c r="G44" i="42" s="1"/>
  <c r="F37" i="42"/>
  <c r="F44" i="42" s="1"/>
  <c r="E37" i="42"/>
  <c r="E44" i="42" s="1"/>
  <c r="D37" i="42"/>
  <c r="D44" i="42" s="1"/>
  <c r="C37" i="42"/>
  <c r="C44" i="42" s="1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Y13" i="42"/>
  <c r="Y26" i="42" s="1"/>
  <c r="Y45" i="42" s="1"/>
  <c r="X13" i="42"/>
  <c r="Z13" i="42" s="1"/>
  <c r="W13" i="42"/>
  <c r="V13" i="42"/>
  <c r="V26" i="42" s="1"/>
  <c r="U13" i="42"/>
  <c r="U26" i="42" s="1"/>
  <c r="T13" i="42"/>
  <c r="T26" i="42" s="1"/>
  <c r="T45" i="42" s="1"/>
  <c r="S13" i="42"/>
  <c r="S26" i="42" s="1"/>
  <c r="R13" i="42"/>
  <c r="R26" i="42" s="1"/>
  <c r="R45" i="42" s="1"/>
  <c r="Q13" i="42"/>
  <c r="P13" i="42"/>
  <c r="P26" i="42" s="1"/>
  <c r="O13" i="42"/>
  <c r="N13" i="42"/>
  <c r="N26" i="42" s="1"/>
  <c r="M13" i="42"/>
  <c r="M26" i="42" s="1"/>
  <c r="L13" i="42"/>
  <c r="K13" i="42"/>
  <c r="K26" i="42" s="1"/>
  <c r="J13" i="42"/>
  <c r="J26" i="42" s="1"/>
  <c r="J45" i="42" s="1"/>
  <c r="I13" i="42"/>
  <c r="I26" i="42" s="1"/>
  <c r="I45" i="42" s="1"/>
  <c r="H13" i="42"/>
  <c r="H26" i="42" s="1"/>
  <c r="H45" i="42" s="1"/>
  <c r="G13" i="42"/>
  <c r="F13" i="42"/>
  <c r="F26" i="42" s="1"/>
  <c r="E13" i="42"/>
  <c r="E26" i="42" s="1"/>
  <c r="D13" i="42"/>
  <c r="C13" i="42"/>
  <c r="C26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X44" i="43" s="1"/>
  <c r="W37" i="43"/>
  <c r="W44" i="43" s="1"/>
  <c r="V37" i="43"/>
  <c r="V44" i="43" s="1"/>
  <c r="U37" i="43"/>
  <c r="U44" i="43" s="1"/>
  <c r="T37" i="43"/>
  <c r="T44" i="43" s="1"/>
  <c r="S37" i="43"/>
  <c r="S44" i="43" s="1"/>
  <c r="R37" i="43"/>
  <c r="R44" i="43" s="1"/>
  <c r="Q37" i="43"/>
  <c r="Q44" i="43" s="1"/>
  <c r="P37" i="43"/>
  <c r="P44" i="43" s="1"/>
  <c r="O37" i="43"/>
  <c r="O44" i="43" s="1"/>
  <c r="N37" i="43"/>
  <c r="N44" i="43" s="1"/>
  <c r="M37" i="43"/>
  <c r="M44" i="43" s="1"/>
  <c r="L37" i="43"/>
  <c r="K37" i="43"/>
  <c r="K44" i="43" s="1"/>
  <c r="J37" i="43"/>
  <c r="J44" i="43" s="1"/>
  <c r="I37" i="43"/>
  <c r="I44" i="43" s="1"/>
  <c r="H37" i="43"/>
  <c r="H44" i="43" s="1"/>
  <c r="G37" i="43"/>
  <c r="G44" i="43" s="1"/>
  <c r="F37" i="43"/>
  <c r="F44" i="43" s="1"/>
  <c r="E37" i="43"/>
  <c r="E44" i="43" s="1"/>
  <c r="D37" i="43"/>
  <c r="C37" i="43"/>
  <c r="C44" i="43" s="1"/>
  <c r="V26" i="43"/>
  <c r="V45" i="43" s="1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Y26" i="43" s="1"/>
  <c r="X13" i="43"/>
  <c r="W13" i="43"/>
  <c r="V13" i="43"/>
  <c r="U13" i="43"/>
  <c r="U26" i="43" s="1"/>
  <c r="U45" i="43" s="1"/>
  <c r="T13" i="43"/>
  <c r="T26" i="43" s="1"/>
  <c r="S13" i="43"/>
  <c r="S26" i="43" s="1"/>
  <c r="R13" i="43"/>
  <c r="R26" i="43" s="1"/>
  <c r="Q13" i="43"/>
  <c r="Q26" i="43" s="1"/>
  <c r="P13" i="43"/>
  <c r="P26" i="43" s="1"/>
  <c r="O13" i="43"/>
  <c r="N13" i="43"/>
  <c r="N26" i="43" s="1"/>
  <c r="N45" i="43" s="1"/>
  <c r="M13" i="43"/>
  <c r="M26" i="43" s="1"/>
  <c r="L13" i="43"/>
  <c r="L26" i="43" s="1"/>
  <c r="K13" i="43"/>
  <c r="K26" i="43" s="1"/>
  <c r="J13" i="43"/>
  <c r="J26" i="43" s="1"/>
  <c r="I13" i="43"/>
  <c r="I26" i="43" s="1"/>
  <c r="H13" i="43"/>
  <c r="H26" i="43" s="1"/>
  <c r="G13" i="43"/>
  <c r="F13" i="43"/>
  <c r="F26" i="43" s="1"/>
  <c r="E13" i="43"/>
  <c r="E26" i="43" s="1"/>
  <c r="D13" i="43"/>
  <c r="D26" i="43" s="1"/>
  <c r="C13" i="43"/>
  <c r="C26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X44" i="44" s="1"/>
  <c r="Z44" i="44" s="1"/>
  <c r="W37" i="44"/>
  <c r="W44" i="44" s="1"/>
  <c r="V37" i="44"/>
  <c r="V44" i="44" s="1"/>
  <c r="U37" i="44"/>
  <c r="U44" i="44" s="1"/>
  <c r="T37" i="44"/>
  <c r="T44" i="44" s="1"/>
  <c r="S37" i="44"/>
  <c r="S44" i="44" s="1"/>
  <c r="R37" i="44"/>
  <c r="R44" i="44" s="1"/>
  <c r="Q37" i="44"/>
  <c r="Q44" i="44" s="1"/>
  <c r="P37" i="44"/>
  <c r="P44" i="44" s="1"/>
  <c r="O37" i="44"/>
  <c r="O44" i="44" s="1"/>
  <c r="N37" i="44"/>
  <c r="N44" i="44" s="1"/>
  <c r="M37" i="44"/>
  <c r="M44" i="44" s="1"/>
  <c r="L37" i="44"/>
  <c r="L44" i="44" s="1"/>
  <c r="K37" i="44"/>
  <c r="K44" i="44" s="1"/>
  <c r="J37" i="44"/>
  <c r="J44" i="44" s="1"/>
  <c r="I37" i="44"/>
  <c r="I44" i="44" s="1"/>
  <c r="H37" i="44"/>
  <c r="H44" i="44" s="1"/>
  <c r="G37" i="44"/>
  <c r="G44" i="44" s="1"/>
  <c r="F37" i="44"/>
  <c r="F44" i="44" s="1"/>
  <c r="E37" i="44"/>
  <c r="E44" i="44" s="1"/>
  <c r="D37" i="44"/>
  <c r="C37" i="44"/>
  <c r="C44" i="44" s="1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AA45" i="44" s="1"/>
  <c r="Y13" i="44"/>
  <c r="Y26" i="44" s="1"/>
  <c r="X13" i="44"/>
  <c r="W13" i="44"/>
  <c r="W26" i="44" s="1"/>
  <c r="V13" i="44"/>
  <c r="V26" i="44" s="1"/>
  <c r="U13" i="44"/>
  <c r="U26" i="44" s="1"/>
  <c r="T13" i="44"/>
  <c r="T26" i="44" s="1"/>
  <c r="S13" i="44"/>
  <c r="S26" i="44" s="1"/>
  <c r="R13" i="44"/>
  <c r="R26" i="44" s="1"/>
  <c r="R45" i="44" s="1"/>
  <c r="Q13" i="44"/>
  <c r="Q26" i="44" s="1"/>
  <c r="P13" i="44"/>
  <c r="P26" i="44" s="1"/>
  <c r="O13" i="44"/>
  <c r="O26" i="44" s="1"/>
  <c r="N13" i="44"/>
  <c r="N26" i="44" s="1"/>
  <c r="M13" i="44"/>
  <c r="M26" i="44" s="1"/>
  <c r="L13" i="44"/>
  <c r="L26" i="44" s="1"/>
  <c r="K13" i="44"/>
  <c r="K26" i="44" s="1"/>
  <c r="J13" i="44"/>
  <c r="J26" i="44" s="1"/>
  <c r="I13" i="44"/>
  <c r="I26" i="44" s="1"/>
  <c r="H13" i="44"/>
  <c r="H26" i="44" s="1"/>
  <c r="G13" i="44"/>
  <c r="G26" i="44" s="1"/>
  <c r="F13" i="44"/>
  <c r="F26" i="44" s="1"/>
  <c r="E13" i="44"/>
  <c r="E26" i="44" s="1"/>
  <c r="D13" i="44"/>
  <c r="D26" i="44" s="1"/>
  <c r="C13" i="44"/>
  <c r="C26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44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Y37" i="45"/>
  <c r="Y44" i="45" s="1"/>
  <c r="X37" i="45"/>
  <c r="X44" i="45" s="1"/>
  <c r="Z44" i="45" s="1"/>
  <c r="W37" i="45"/>
  <c r="W44" i="45" s="1"/>
  <c r="V37" i="45"/>
  <c r="V44" i="45" s="1"/>
  <c r="U37" i="45"/>
  <c r="U44" i="45" s="1"/>
  <c r="T37" i="45"/>
  <c r="S37" i="45"/>
  <c r="S44" i="45" s="1"/>
  <c r="R37" i="45"/>
  <c r="R44" i="45" s="1"/>
  <c r="Q37" i="45"/>
  <c r="Q44" i="45" s="1"/>
  <c r="P37" i="45"/>
  <c r="P44" i="45" s="1"/>
  <c r="O37" i="45"/>
  <c r="O44" i="45" s="1"/>
  <c r="N37" i="45"/>
  <c r="N44" i="45" s="1"/>
  <c r="M37" i="45"/>
  <c r="M44" i="45" s="1"/>
  <c r="L37" i="45"/>
  <c r="K37" i="45"/>
  <c r="K44" i="45" s="1"/>
  <c r="J37" i="45"/>
  <c r="J44" i="45" s="1"/>
  <c r="I37" i="45"/>
  <c r="I44" i="45" s="1"/>
  <c r="H37" i="45"/>
  <c r="H44" i="45" s="1"/>
  <c r="G37" i="45"/>
  <c r="G44" i="45" s="1"/>
  <c r="F37" i="45"/>
  <c r="F44" i="45" s="1"/>
  <c r="E37" i="45"/>
  <c r="E44" i="45" s="1"/>
  <c r="D37" i="45"/>
  <c r="C37" i="45"/>
  <c r="C44" i="45" s="1"/>
  <c r="AA25" i="45"/>
  <c r="Y25" i="45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Y45" i="45" s="1"/>
  <c r="X13" i="45"/>
  <c r="W13" i="45"/>
  <c r="W26" i="45" s="1"/>
  <c r="W45" i="45" s="1"/>
  <c r="V13" i="45"/>
  <c r="V26" i="45" s="1"/>
  <c r="U13" i="45"/>
  <c r="U26" i="45" s="1"/>
  <c r="T13" i="45"/>
  <c r="T26" i="45" s="1"/>
  <c r="S13" i="45"/>
  <c r="S26" i="45" s="1"/>
  <c r="R13" i="45"/>
  <c r="R26" i="45" s="1"/>
  <c r="R45" i="45" s="1"/>
  <c r="Q13" i="45"/>
  <c r="Q26" i="45" s="1"/>
  <c r="Q45" i="45" s="1"/>
  <c r="P13" i="45"/>
  <c r="P26" i="45" s="1"/>
  <c r="O13" i="45"/>
  <c r="O26" i="45" s="1"/>
  <c r="N13" i="45"/>
  <c r="N26" i="45" s="1"/>
  <c r="M13" i="45"/>
  <c r="M26" i="45" s="1"/>
  <c r="L13" i="45"/>
  <c r="L26" i="45" s="1"/>
  <c r="K13" i="45"/>
  <c r="K26" i="45" s="1"/>
  <c r="J13" i="45"/>
  <c r="J26" i="45" s="1"/>
  <c r="J45" i="45" s="1"/>
  <c r="I13" i="45"/>
  <c r="I26" i="45" s="1"/>
  <c r="I45" i="45" s="1"/>
  <c r="H13" i="45"/>
  <c r="H26" i="45" s="1"/>
  <c r="G13" i="45"/>
  <c r="G26" i="45" s="1"/>
  <c r="F13" i="45"/>
  <c r="F26" i="45" s="1"/>
  <c r="F45" i="45" s="1"/>
  <c r="E13" i="45"/>
  <c r="E26" i="45" s="1"/>
  <c r="D13" i="45"/>
  <c r="D26" i="45" s="1"/>
  <c r="C13" i="45"/>
  <c r="C26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Y44" i="46" s="1"/>
  <c r="X37" i="46"/>
  <c r="X44" i="46" s="1"/>
  <c r="Z44" i="46" s="1"/>
  <c r="W37" i="46"/>
  <c r="W44" i="46" s="1"/>
  <c r="V37" i="46"/>
  <c r="V44" i="46" s="1"/>
  <c r="U37" i="46"/>
  <c r="U44" i="46" s="1"/>
  <c r="T37" i="46"/>
  <c r="T44" i="46" s="1"/>
  <c r="S37" i="46"/>
  <c r="S44" i="46" s="1"/>
  <c r="R37" i="46"/>
  <c r="R44" i="46" s="1"/>
  <c r="Q37" i="46"/>
  <c r="Q44" i="46" s="1"/>
  <c r="P37" i="46"/>
  <c r="P44" i="46" s="1"/>
  <c r="O37" i="46"/>
  <c r="O44" i="46" s="1"/>
  <c r="N37" i="46"/>
  <c r="N44" i="46" s="1"/>
  <c r="M37" i="46"/>
  <c r="M44" i="46" s="1"/>
  <c r="L37" i="46"/>
  <c r="K37" i="46"/>
  <c r="K44" i="46" s="1"/>
  <c r="J37" i="46"/>
  <c r="J44" i="46" s="1"/>
  <c r="I37" i="46"/>
  <c r="I44" i="46" s="1"/>
  <c r="H37" i="46"/>
  <c r="H44" i="46" s="1"/>
  <c r="G37" i="46"/>
  <c r="G44" i="46" s="1"/>
  <c r="F37" i="46"/>
  <c r="F44" i="46" s="1"/>
  <c r="E37" i="46"/>
  <c r="E44" i="46" s="1"/>
  <c r="D37" i="46"/>
  <c r="C37" i="46"/>
  <c r="C44" i="46" s="1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Y13" i="46"/>
  <c r="Y26" i="46" s="1"/>
  <c r="X13" i="46"/>
  <c r="W13" i="46"/>
  <c r="W26" i="46" s="1"/>
  <c r="W45" i="46" s="1"/>
  <c r="V13" i="46"/>
  <c r="V26" i="46" s="1"/>
  <c r="V45" i="46" s="1"/>
  <c r="U13" i="46"/>
  <c r="U26" i="46" s="1"/>
  <c r="T13" i="46"/>
  <c r="T26" i="46" s="1"/>
  <c r="S13" i="46"/>
  <c r="S26" i="46" s="1"/>
  <c r="R13" i="46"/>
  <c r="R26" i="46" s="1"/>
  <c r="R45" i="46" s="1"/>
  <c r="Q13" i="46"/>
  <c r="Q26" i="46" s="1"/>
  <c r="P13" i="46"/>
  <c r="P26" i="46" s="1"/>
  <c r="O13" i="46"/>
  <c r="O26" i="46" s="1"/>
  <c r="O45" i="46" s="1"/>
  <c r="N13" i="46"/>
  <c r="N26" i="46" s="1"/>
  <c r="N45" i="46" s="1"/>
  <c r="M13" i="46"/>
  <c r="M26" i="46" s="1"/>
  <c r="L13" i="46"/>
  <c r="L26" i="46" s="1"/>
  <c r="K13" i="46"/>
  <c r="K26" i="46" s="1"/>
  <c r="J13" i="46"/>
  <c r="J26" i="46" s="1"/>
  <c r="J45" i="46" s="1"/>
  <c r="I13" i="46"/>
  <c r="I26" i="46" s="1"/>
  <c r="H13" i="46"/>
  <c r="H26" i="46" s="1"/>
  <c r="G13" i="46"/>
  <c r="F13" i="46"/>
  <c r="F26" i="46" s="1"/>
  <c r="F45" i="46" s="1"/>
  <c r="E13" i="46"/>
  <c r="E26" i="46" s="1"/>
  <c r="D13" i="46"/>
  <c r="D26" i="46" s="1"/>
  <c r="C13" i="46"/>
  <c r="C26" i="46" s="1"/>
  <c r="AA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R45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Y44" i="47" s="1"/>
  <c r="X37" i="47"/>
  <c r="X44" i="47" s="1"/>
  <c r="W37" i="47"/>
  <c r="W44" i="47" s="1"/>
  <c r="V37" i="47"/>
  <c r="V44" i="47" s="1"/>
  <c r="U37" i="47"/>
  <c r="U44" i="47" s="1"/>
  <c r="T37" i="47"/>
  <c r="S37" i="47"/>
  <c r="S44" i="47" s="1"/>
  <c r="R37" i="47"/>
  <c r="R44" i="47" s="1"/>
  <c r="Q37" i="47"/>
  <c r="Q44" i="47" s="1"/>
  <c r="P37" i="47"/>
  <c r="P44" i="47" s="1"/>
  <c r="O37" i="47"/>
  <c r="O44" i="47" s="1"/>
  <c r="N37" i="47"/>
  <c r="N44" i="47" s="1"/>
  <c r="M37" i="47"/>
  <c r="M44" i="47" s="1"/>
  <c r="L37" i="47"/>
  <c r="K37" i="47"/>
  <c r="K44" i="47" s="1"/>
  <c r="J37" i="47"/>
  <c r="J44" i="47" s="1"/>
  <c r="I37" i="47"/>
  <c r="I44" i="47" s="1"/>
  <c r="H37" i="47"/>
  <c r="H44" i="47" s="1"/>
  <c r="G37" i="47"/>
  <c r="G44" i="47" s="1"/>
  <c r="F37" i="47"/>
  <c r="F44" i="47" s="1"/>
  <c r="E37" i="47"/>
  <c r="E44" i="47" s="1"/>
  <c r="D37" i="47"/>
  <c r="C37" i="47"/>
  <c r="C44" i="47" s="1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Y13" i="47"/>
  <c r="Y26" i="47" s="1"/>
  <c r="X13" i="47"/>
  <c r="W13" i="47"/>
  <c r="V13" i="47"/>
  <c r="V26" i="47" s="1"/>
  <c r="V45" i="47" s="1"/>
  <c r="U13" i="47"/>
  <c r="U26" i="47" s="1"/>
  <c r="T13" i="47"/>
  <c r="T26" i="47" s="1"/>
  <c r="S13" i="47"/>
  <c r="S26" i="47" s="1"/>
  <c r="R13" i="47"/>
  <c r="R26" i="47" s="1"/>
  <c r="Q13" i="47"/>
  <c r="Q26" i="47" s="1"/>
  <c r="P13" i="47"/>
  <c r="P26" i="47" s="1"/>
  <c r="O13" i="47"/>
  <c r="N13" i="47"/>
  <c r="N26" i="47" s="1"/>
  <c r="N45" i="47" s="1"/>
  <c r="M13" i="47"/>
  <c r="M26" i="47" s="1"/>
  <c r="L13" i="47"/>
  <c r="L26" i="47" s="1"/>
  <c r="K13" i="47"/>
  <c r="K26" i="47" s="1"/>
  <c r="J13" i="47"/>
  <c r="J26" i="47" s="1"/>
  <c r="J45" i="47" s="1"/>
  <c r="I13" i="47"/>
  <c r="I26" i="47" s="1"/>
  <c r="H13" i="47"/>
  <c r="H26" i="47" s="1"/>
  <c r="G13" i="47"/>
  <c r="F13" i="47"/>
  <c r="F26" i="47" s="1"/>
  <c r="F45" i="47" s="1"/>
  <c r="E13" i="47"/>
  <c r="E26" i="47" s="1"/>
  <c r="D13" i="47"/>
  <c r="D26" i="47" s="1"/>
  <c r="C13" i="47"/>
  <c r="C26" i="47" s="1"/>
  <c r="AA50" i="48"/>
  <c r="Z50" i="48"/>
  <c r="Y50" i="48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X44" i="48" s="1"/>
  <c r="Z44" i="48" s="1"/>
  <c r="W37" i="48"/>
  <c r="W44" i="48" s="1"/>
  <c r="V37" i="48"/>
  <c r="V44" i="48" s="1"/>
  <c r="U37" i="48"/>
  <c r="U44" i="48" s="1"/>
  <c r="T37" i="48"/>
  <c r="S37" i="48"/>
  <c r="S44" i="48" s="1"/>
  <c r="R37" i="48"/>
  <c r="R44" i="48" s="1"/>
  <c r="Q37" i="48"/>
  <c r="Q44" i="48" s="1"/>
  <c r="P37" i="48"/>
  <c r="P44" i="48" s="1"/>
  <c r="O37" i="48"/>
  <c r="O44" i="48" s="1"/>
  <c r="N37" i="48"/>
  <c r="N44" i="48" s="1"/>
  <c r="M37" i="48"/>
  <c r="M44" i="48" s="1"/>
  <c r="L37" i="48"/>
  <c r="K37" i="48"/>
  <c r="K44" i="48" s="1"/>
  <c r="J37" i="48"/>
  <c r="J44" i="48" s="1"/>
  <c r="I37" i="48"/>
  <c r="I44" i="48" s="1"/>
  <c r="H37" i="48"/>
  <c r="H44" i="48" s="1"/>
  <c r="G37" i="48"/>
  <c r="G44" i="48" s="1"/>
  <c r="F37" i="48"/>
  <c r="F44" i="48" s="1"/>
  <c r="E37" i="48"/>
  <c r="E44" i="48" s="1"/>
  <c r="D37" i="48"/>
  <c r="C37" i="48"/>
  <c r="C44" i="48" s="1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Y13" i="48"/>
  <c r="Y26" i="48" s="1"/>
  <c r="X13" i="48"/>
  <c r="W13" i="48"/>
  <c r="W26" i="48" s="1"/>
  <c r="W45" i="48" s="1"/>
  <c r="V13" i="48"/>
  <c r="V26" i="48" s="1"/>
  <c r="U13" i="48"/>
  <c r="U26" i="48" s="1"/>
  <c r="T13" i="48"/>
  <c r="T26" i="48" s="1"/>
  <c r="S13" i="48"/>
  <c r="S26" i="48" s="1"/>
  <c r="S45" i="48" s="1"/>
  <c r="R13" i="48"/>
  <c r="R26" i="48" s="1"/>
  <c r="Q13" i="48"/>
  <c r="Q26" i="48" s="1"/>
  <c r="P13" i="48"/>
  <c r="P26" i="48" s="1"/>
  <c r="O13" i="48"/>
  <c r="N13" i="48"/>
  <c r="N26" i="48" s="1"/>
  <c r="M13" i="48"/>
  <c r="M26" i="48" s="1"/>
  <c r="L13" i="48"/>
  <c r="L26" i="48" s="1"/>
  <c r="K13" i="48"/>
  <c r="K26" i="48" s="1"/>
  <c r="J13" i="48"/>
  <c r="J26" i="48" s="1"/>
  <c r="I13" i="48"/>
  <c r="I26" i="48" s="1"/>
  <c r="H13" i="48"/>
  <c r="H26" i="48" s="1"/>
  <c r="G13" i="48"/>
  <c r="G26" i="48" s="1"/>
  <c r="G45" i="48" s="1"/>
  <c r="F13" i="48"/>
  <c r="F26" i="48" s="1"/>
  <c r="E13" i="48"/>
  <c r="E26" i="48" s="1"/>
  <c r="D13" i="48"/>
  <c r="D26" i="48" s="1"/>
  <c r="C13" i="48"/>
  <c r="C26" i="48" s="1"/>
  <c r="C45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S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X37" i="49"/>
  <c r="X44" i="49" s="1"/>
  <c r="Z44" i="49" s="1"/>
  <c r="W37" i="49"/>
  <c r="W44" i="49" s="1"/>
  <c r="V37" i="49"/>
  <c r="V44" i="49" s="1"/>
  <c r="U37" i="49"/>
  <c r="U44" i="49" s="1"/>
  <c r="T37" i="49"/>
  <c r="T44" i="49" s="1"/>
  <c r="S37" i="49"/>
  <c r="R37" i="49"/>
  <c r="R44" i="49" s="1"/>
  <c r="Q37" i="49"/>
  <c r="Q44" i="49" s="1"/>
  <c r="P37" i="49"/>
  <c r="P44" i="49" s="1"/>
  <c r="O37" i="49"/>
  <c r="O44" i="49" s="1"/>
  <c r="N37" i="49"/>
  <c r="N44" i="49" s="1"/>
  <c r="M37" i="49"/>
  <c r="M44" i="49" s="1"/>
  <c r="L37" i="49"/>
  <c r="L44" i="49" s="1"/>
  <c r="K37" i="49"/>
  <c r="K44" i="49" s="1"/>
  <c r="J37" i="49"/>
  <c r="J44" i="49" s="1"/>
  <c r="I37" i="49"/>
  <c r="I44" i="49" s="1"/>
  <c r="H37" i="49"/>
  <c r="H44" i="49" s="1"/>
  <c r="G37" i="49"/>
  <c r="G44" i="49" s="1"/>
  <c r="F37" i="49"/>
  <c r="F44" i="49" s="1"/>
  <c r="E37" i="49"/>
  <c r="E44" i="49" s="1"/>
  <c r="D37" i="49"/>
  <c r="D44" i="49" s="1"/>
  <c r="C37" i="49"/>
  <c r="C44" i="49" s="1"/>
  <c r="F26" i="49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Y13" i="49"/>
  <c r="Y26" i="49" s="1"/>
  <c r="X13" i="49"/>
  <c r="W13" i="49"/>
  <c r="W26" i="49" s="1"/>
  <c r="V13" i="49"/>
  <c r="V26" i="49" s="1"/>
  <c r="U13" i="49"/>
  <c r="U26" i="49" s="1"/>
  <c r="T13" i="49"/>
  <c r="T26" i="49" s="1"/>
  <c r="S13" i="49"/>
  <c r="S26" i="49" s="1"/>
  <c r="R13" i="49"/>
  <c r="R26" i="49" s="1"/>
  <c r="Q13" i="49"/>
  <c r="Q26" i="49" s="1"/>
  <c r="P13" i="49"/>
  <c r="P26" i="49" s="1"/>
  <c r="P45" i="49" s="1"/>
  <c r="O13" i="49"/>
  <c r="O26" i="49" s="1"/>
  <c r="N13" i="49"/>
  <c r="N26" i="49" s="1"/>
  <c r="M13" i="49"/>
  <c r="M26" i="49" s="1"/>
  <c r="L13" i="49"/>
  <c r="L26" i="49" s="1"/>
  <c r="K13" i="49"/>
  <c r="K26" i="49" s="1"/>
  <c r="J13" i="49"/>
  <c r="J26" i="49" s="1"/>
  <c r="J45" i="49" s="1"/>
  <c r="I13" i="49"/>
  <c r="I26" i="49" s="1"/>
  <c r="H13" i="49"/>
  <c r="H26" i="49" s="1"/>
  <c r="H45" i="49" s="1"/>
  <c r="G13" i="49"/>
  <c r="G26" i="49" s="1"/>
  <c r="F13" i="49"/>
  <c r="E13" i="49"/>
  <c r="E26" i="49" s="1"/>
  <c r="D13" i="49"/>
  <c r="D26" i="49" s="1"/>
  <c r="C13" i="49"/>
  <c r="C26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J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Y44" i="50" s="1"/>
  <c r="X37" i="50"/>
  <c r="X44" i="50" s="1"/>
  <c r="Z44" i="50" s="1"/>
  <c r="W37" i="50"/>
  <c r="W44" i="50" s="1"/>
  <c r="V37" i="50"/>
  <c r="V44" i="50" s="1"/>
  <c r="U37" i="50"/>
  <c r="U44" i="50" s="1"/>
  <c r="T37" i="50"/>
  <c r="T44" i="50" s="1"/>
  <c r="S37" i="50"/>
  <c r="S44" i="50" s="1"/>
  <c r="R37" i="50"/>
  <c r="R44" i="50" s="1"/>
  <c r="Q37" i="50"/>
  <c r="Q44" i="50" s="1"/>
  <c r="P37" i="50"/>
  <c r="P44" i="50" s="1"/>
  <c r="O37" i="50"/>
  <c r="O44" i="50" s="1"/>
  <c r="N37" i="50"/>
  <c r="N44" i="50" s="1"/>
  <c r="M37" i="50"/>
  <c r="M44" i="50" s="1"/>
  <c r="L37" i="50"/>
  <c r="L44" i="50" s="1"/>
  <c r="K37" i="50"/>
  <c r="K44" i="50" s="1"/>
  <c r="J37" i="50"/>
  <c r="I37" i="50"/>
  <c r="I44" i="50" s="1"/>
  <c r="H37" i="50"/>
  <c r="H44" i="50" s="1"/>
  <c r="G37" i="50"/>
  <c r="G44" i="50" s="1"/>
  <c r="F37" i="50"/>
  <c r="F44" i="50" s="1"/>
  <c r="E37" i="50"/>
  <c r="E44" i="50" s="1"/>
  <c r="D37" i="50"/>
  <c r="D44" i="50" s="1"/>
  <c r="C37" i="50"/>
  <c r="C44" i="50" s="1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AA45" i="50" s="1"/>
  <c r="Y13" i="50"/>
  <c r="Y26" i="50" s="1"/>
  <c r="X13" i="50"/>
  <c r="W13" i="50"/>
  <c r="W26" i="50" s="1"/>
  <c r="V13" i="50"/>
  <c r="V26" i="50" s="1"/>
  <c r="V45" i="50" s="1"/>
  <c r="U13" i="50"/>
  <c r="U26" i="50" s="1"/>
  <c r="U45" i="50" s="1"/>
  <c r="T13" i="50"/>
  <c r="T26" i="50" s="1"/>
  <c r="S13" i="50"/>
  <c r="S26" i="50" s="1"/>
  <c r="R13" i="50"/>
  <c r="R26" i="50" s="1"/>
  <c r="R45" i="50" s="1"/>
  <c r="Q13" i="50"/>
  <c r="Q26" i="50" s="1"/>
  <c r="P13" i="50"/>
  <c r="P26" i="50" s="1"/>
  <c r="P45" i="50" s="1"/>
  <c r="O13" i="50"/>
  <c r="O26" i="50" s="1"/>
  <c r="N13" i="50"/>
  <c r="N26" i="50" s="1"/>
  <c r="N45" i="50" s="1"/>
  <c r="M13" i="50"/>
  <c r="M26" i="50" s="1"/>
  <c r="L13" i="50"/>
  <c r="L26" i="50" s="1"/>
  <c r="K13" i="50"/>
  <c r="K26" i="50" s="1"/>
  <c r="J13" i="50"/>
  <c r="J26" i="50" s="1"/>
  <c r="I13" i="50"/>
  <c r="I26" i="50" s="1"/>
  <c r="H13" i="50"/>
  <c r="H26" i="50" s="1"/>
  <c r="H45" i="50" s="1"/>
  <c r="G13" i="50"/>
  <c r="G26" i="50" s="1"/>
  <c r="F13" i="50"/>
  <c r="F26" i="50" s="1"/>
  <c r="F45" i="50" s="1"/>
  <c r="E13" i="50"/>
  <c r="E26" i="50" s="1"/>
  <c r="E45" i="50" s="1"/>
  <c r="D13" i="50"/>
  <c r="D26" i="50" s="1"/>
  <c r="C13" i="50"/>
  <c r="C26" i="50" s="1"/>
  <c r="AA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3" i="51"/>
  <c r="Y43" i="51"/>
  <c r="X43" i="5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Y44" i="51" s="1"/>
  <c r="X37" i="51"/>
  <c r="X44" i="51" s="1"/>
  <c r="W37" i="51"/>
  <c r="W44" i="51" s="1"/>
  <c r="V37" i="51"/>
  <c r="V44" i="51" s="1"/>
  <c r="U37" i="51"/>
  <c r="U44" i="51" s="1"/>
  <c r="T37" i="51"/>
  <c r="T44" i="51" s="1"/>
  <c r="S37" i="51"/>
  <c r="S44" i="51" s="1"/>
  <c r="R37" i="51"/>
  <c r="R44" i="51" s="1"/>
  <c r="Q37" i="51"/>
  <c r="Q44" i="51" s="1"/>
  <c r="P37" i="51"/>
  <c r="P44" i="51" s="1"/>
  <c r="O37" i="51"/>
  <c r="O44" i="51" s="1"/>
  <c r="N37" i="51"/>
  <c r="N44" i="51" s="1"/>
  <c r="M37" i="51"/>
  <c r="M44" i="51" s="1"/>
  <c r="L37" i="51"/>
  <c r="L44" i="51" s="1"/>
  <c r="K37" i="51"/>
  <c r="K44" i="51" s="1"/>
  <c r="J37" i="51"/>
  <c r="J44" i="51" s="1"/>
  <c r="I37" i="51"/>
  <c r="I44" i="51" s="1"/>
  <c r="H37" i="51"/>
  <c r="H44" i="51" s="1"/>
  <c r="G37" i="51"/>
  <c r="G44" i="51" s="1"/>
  <c r="F37" i="51"/>
  <c r="F44" i="51" s="1"/>
  <c r="E37" i="51"/>
  <c r="E44" i="51" s="1"/>
  <c r="D37" i="51"/>
  <c r="D44" i="51" s="1"/>
  <c r="C37" i="51"/>
  <c r="C44" i="51" s="1"/>
  <c r="AA25" i="51"/>
  <c r="Y25" i="51"/>
  <c r="X25" i="5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Y13" i="51"/>
  <c r="Y26" i="51" s="1"/>
  <c r="X13" i="51"/>
  <c r="W13" i="51"/>
  <c r="W26" i="51" s="1"/>
  <c r="V13" i="51"/>
  <c r="V26" i="51" s="1"/>
  <c r="V45" i="51" s="1"/>
  <c r="U13" i="51"/>
  <c r="U26" i="51" s="1"/>
  <c r="U45" i="51" s="1"/>
  <c r="T13" i="51"/>
  <c r="T26" i="51" s="1"/>
  <c r="S13" i="51"/>
  <c r="S26" i="51" s="1"/>
  <c r="R13" i="51"/>
  <c r="R26" i="51" s="1"/>
  <c r="Q13" i="51"/>
  <c r="Q26" i="51" s="1"/>
  <c r="P13" i="51"/>
  <c r="P26" i="51" s="1"/>
  <c r="O13" i="51"/>
  <c r="O26" i="51" s="1"/>
  <c r="N13" i="51"/>
  <c r="N26" i="51" s="1"/>
  <c r="N45" i="51" s="1"/>
  <c r="M13" i="51"/>
  <c r="M26" i="51" s="1"/>
  <c r="L13" i="51"/>
  <c r="L26" i="51" s="1"/>
  <c r="K13" i="51"/>
  <c r="K26" i="51" s="1"/>
  <c r="J13" i="51"/>
  <c r="J26" i="51" s="1"/>
  <c r="J45" i="51" s="1"/>
  <c r="I13" i="51"/>
  <c r="I26" i="51" s="1"/>
  <c r="H13" i="51"/>
  <c r="H26" i="51" s="1"/>
  <c r="G13" i="51"/>
  <c r="G26" i="51" s="1"/>
  <c r="F13" i="51"/>
  <c r="F26" i="51" s="1"/>
  <c r="F45" i="51" s="1"/>
  <c r="E13" i="51"/>
  <c r="E26" i="51" s="1"/>
  <c r="E45" i="51" s="1"/>
  <c r="D13" i="51"/>
  <c r="D26" i="51" s="1"/>
  <c r="C13" i="51"/>
  <c r="C26" i="51" s="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X44" i="52" s="1"/>
  <c r="W37" i="52"/>
  <c r="W44" i="52" s="1"/>
  <c r="V37" i="52"/>
  <c r="V44" i="52" s="1"/>
  <c r="U37" i="52"/>
  <c r="U44" i="52" s="1"/>
  <c r="T37" i="52"/>
  <c r="T44" i="52" s="1"/>
  <c r="S37" i="52"/>
  <c r="S44" i="52" s="1"/>
  <c r="R37" i="52"/>
  <c r="R44" i="52" s="1"/>
  <c r="Q37" i="52"/>
  <c r="Q44" i="52" s="1"/>
  <c r="P37" i="52"/>
  <c r="P44" i="52" s="1"/>
  <c r="O37" i="52"/>
  <c r="O44" i="52" s="1"/>
  <c r="N37" i="52"/>
  <c r="N44" i="52" s="1"/>
  <c r="M37" i="52"/>
  <c r="M44" i="52" s="1"/>
  <c r="L37" i="52"/>
  <c r="L44" i="52" s="1"/>
  <c r="K37" i="52"/>
  <c r="K44" i="52" s="1"/>
  <c r="J37" i="52"/>
  <c r="J44" i="52" s="1"/>
  <c r="I37" i="52"/>
  <c r="I44" i="52" s="1"/>
  <c r="H37" i="52"/>
  <c r="H44" i="52" s="1"/>
  <c r="G37" i="52"/>
  <c r="G44" i="52" s="1"/>
  <c r="F37" i="52"/>
  <c r="F44" i="52" s="1"/>
  <c r="E37" i="52"/>
  <c r="E44" i="52" s="1"/>
  <c r="D37" i="52"/>
  <c r="D44" i="52" s="1"/>
  <c r="C37" i="52"/>
  <c r="C44" i="52" s="1"/>
  <c r="AA25" i="52"/>
  <c r="Y25" i="52"/>
  <c r="Z25" i="52" s="1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Y13" i="52"/>
  <c r="Y26" i="52" s="1"/>
  <c r="X13" i="52"/>
  <c r="W13" i="52"/>
  <c r="W26" i="52" s="1"/>
  <c r="V13" i="52"/>
  <c r="V26" i="52" s="1"/>
  <c r="U13" i="52"/>
  <c r="U26" i="52" s="1"/>
  <c r="T13" i="52"/>
  <c r="T26" i="52" s="1"/>
  <c r="T45" i="52" s="1"/>
  <c r="S13" i="52"/>
  <c r="S26" i="52" s="1"/>
  <c r="R13" i="52"/>
  <c r="R26" i="52" s="1"/>
  <c r="Q13" i="52"/>
  <c r="Q26" i="52" s="1"/>
  <c r="P13" i="52"/>
  <c r="P26" i="52" s="1"/>
  <c r="O13" i="52"/>
  <c r="O26" i="52" s="1"/>
  <c r="N13" i="52"/>
  <c r="N26" i="52" s="1"/>
  <c r="M13" i="52"/>
  <c r="M26" i="52" s="1"/>
  <c r="L13" i="52"/>
  <c r="L26" i="52" s="1"/>
  <c r="L45" i="52" s="1"/>
  <c r="K13" i="52"/>
  <c r="K26" i="52" s="1"/>
  <c r="J13" i="52"/>
  <c r="J26" i="52" s="1"/>
  <c r="J45" i="52" s="1"/>
  <c r="I13" i="52"/>
  <c r="I26" i="52" s="1"/>
  <c r="H13" i="52"/>
  <c r="H26" i="52" s="1"/>
  <c r="G13" i="52"/>
  <c r="G26" i="52" s="1"/>
  <c r="F13" i="52"/>
  <c r="F26" i="52" s="1"/>
  <c r="E13" i="52"/>
  <c r="E26" i="52" s="1"/>
  <c r="D13" i="52"/>
  <c r="D26" i="52" s="1"/>
  <c r="D45" i="52" s="1"/>
  <c r="C13" i="52"/>
  <c r="C26" i="52" s="1"/>
  <c r="AA50" i="53"/>
  <c r="Y50" i="53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S44" i="53"/>
  <c r="AA43" i="53"/>
  <c r="Y43" i="53"/>
  <c r="X43" i="53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Y44" i="53" s="1"/>
  <c r="X37" i="53"/>
  <c r="X44" i="53" s="1"/>
  <c r="W37" i="53"/>
  <c r="W44" i="53" s="1"/>
  <c r="V37" i="53"/>
  <c r="V44" i="53" s="1"/>
  <c r="U37" i="53"/>
  <c r="U44" i="53" s="1"/>
  <c r="T37" i="53"/>
  <c r="T44" i="53" s="1"/>
  <c r="S37" i="53"/>
  <c r="R37" i="53"/>
  <c r="R44" i="53" s="1"/>
  <c r="Q37" i="53"/>
  <c r="Q44" i="53" s="1"/>
  <c r="P37" i="53"/>
  <c r="P44" i="53" s="1"/>
  <c r="O37" i="53"/>
  <c r="O44" i="53" s="1"/>
  <c r="N37" i="53"/>
  <c r="N44" i="53" s="1"/>
  <c r="M37" i="53"/>
  <c r="M44" i="53" s="1"/>
  <c r="L37" i="53"/>
  <c r="L44" i="53" s="1"/>
  <c r="K37" i="53"/>
  <c r="K44" i="53" s="1"/>
  <c r="J37" i="53"/>
  <c r="J44" i="53" s="1"/>
  <c r="I37" i="53"/>
  <c r="I44" i="53" s="1"/>
  <c r="H37" i="53"/>
  <c r="H44" i="53" s="1"/>
  <c r="G37" i="53"/>
  <c r="G44" i="53" s="1"/>
  <c r="F37" i="53"/>
  <c r="F44" i="53" s="1"/>
  <c r="E37" i="53"/>
  <c r="E44" i="53" s="1"/>
  <c r="D37" i="53"/>
  <c r="D44" i="53" s="1"/>
  <c r="C37" i="53"/>
  <c r="C44" i="53" s="1"/>
  <c r="J26" i="53"/>
  <c r="AA25" i="53"/>
  <c r="Y25" i="53"/>
  <c r="X25" i="53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Y26" i="53" s="1"/>
  <c r="Y45" i="53" s="1"/>
  <c r="X13" i="53"/>
  <c r="W13" i="53"/>
  <c r="W26" i="53" s="1"/>
  <c r="V13" i="53"/>
  <c r="V26" i="53" s="1"/>
  <c r="U13" i="53"/>
  <c r="U26" i="53" s="1"/>
  <c r="T13" i="53"/>
  <c r="T26" i="53" s="1"/>
  <c r="S13" i="53"/>
  <c r="S26" i="53" s="1"/>
  <c r="R13" i="53"/>
  <c r="R26" i="53" s="1"/>
  <c r="R45" i="53" s="1"/>
  <c r="Q13" i="53"/>
  <c r="Q26" i="53" s="1"/>
  <c r="Q45" i="53" s="1"/>
  <c r="P13" i="53"/>
  <c r="P26" i="53" s="1"/>
  <c r="O13" i="53"/>
  <c r="O26" i="53" s="1"/>
  <c r="N13" i="53"/>
  <c r="N26" i="53" s="1"/>
  <c r="M13" i="53"/>
  <c r="M26" i="53" s="1"/>
  <c r="L13" i="53"/>
  <c r="L26" i="53" s="1"/>
  <c r="K13" i="53"/>
  <c r="K26" i="53" s="1"/>
  <c r="J13" i="53"/>
  <c r="I13" i="53"/>
  <c r="I26" i="53" s="1"/>
  <c r="I45" i="53" s="1"/>
  <c r="H13" i="53"/>
  <c r="H26" i="53" s="1"/>
  <c r="G13" i="53"/>
  <c r="G26" i="53" s="1"/>
  <c r="F13" i="53"/>
  <c r="F26" i="53" s="1"/>
  <c r="E13" i="53"/>
  <c r="E26" i="53" s="1"/>
  <c r="D13" i="53"/>
  <c r="D26" i="53" s="1"/>
  <c r="C13" i="53"/>
  <c r="C26" i="53" s="1"/>
  <c r="AA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G44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Y44" i="54" s="1"/>
  <c r="X37" i="54"/>
  <c r="X44" i="54" s="1"/>
  <c r="W37" i="54"/>
  <c r="W44" i="54" s="1"/>
  <c r="V37" i="54"/>
  <c r="V44" i="54" s="1"/>
  <c r="U37" i="54"/>
  <c r="U44" i="54" s="1"/>
  <c r="T37" i="54"/>
  <c r="T44" i="54" s="1"/>
  <c r="S37" i="54"/>
  <c r="S44" i="54" s="1"/>
  <c r="R37" i="54"/>
  <c r="R44" i="54" s="1"/>
  <c r="R45" i="54" s="1"/>
  <c r="Q37" i="54"/>
  <c r="Q44" i="54" s="1"/>
  <c r="P37" i="54"/>
  <c r="P44" i="54" s="1"/>
  <c r="O37" i="54"/>
  <c r="O44" i="54" s="1"/>
  <c r="N37" i="54"/>
  <c r="N44" i="54" s="1"/>
  <c r="M37" i="54"/>
  <c r="M44" i="54" s="1"/>
  <c r="L37" i="54"/>
  <c r="L44" i="54" s="1"/>
  <c r="K37" i="54"/>
  <c r="K44" i="54" s="1"/>
  <c r="J37" i="54"/>
  <c r="J44" i="54" s="1"/>
  <c r="J45" i="54" s="1"/>
  <c r="I37" i="54"/>
  <c r="I44" i="54" s="1"/>
  <c r="H37" i="54"/>
  <c r="H44" i="54" s="1"/>
  <c r="G37" i="54"/>
  <c r="F37" i="54"/>
  <c r="F44" i="54" s="1"/>
  <c r="E37" i="54"/>
  <c r="E44" i="54" s="1"/>
  <c r="D37" i="54"/>
  <c r="D44" i="54" s="1"/>
  <c r="C37" i="54"/>
  <c r="C44" i="54" s="1"/>
  <c r="V26" i="54"/>
  <c r="AA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Y13" i="54"/>
  <c r="Y26" i="54" s="1"/>
  <c r="X13" i="54"/>
  <c r="W13" i="54"/>
  <c r="W26" i="54" s="1"/>
  <c r="V13" i="54"/>
  <c r="U13" i="54"/>
  <c r="U26" i="54" s="1"/>
  <c r="T13" i="54"/>
  <c r="T26" i="54" s="1"/>
  <c r="T45" i="54" s="1"/>
  <c r="S13" i="54"/>
  <c r="S26" i="54" s="1"/>
  <c r="R13" i="54"/>
  <c r="R26" i="54" s="1"/>
  <c r="Q13" i="54"/>
  <c r="Q26" i="54" s="1"/>
  <c r="P13" i="54"/>
  <c r="P26" i="54" s="1"/>
  <c r="P45" i="54" s="1"/>
  <c r="O13" i="54"/>
  <c r="O26" i="54" s="1"/>
  <c r="N13" i="54"/>
  <c r="N26" i="54" s="1"/>
  <c r="M13" i="54"/>
  <c r="M26" i="54" s="1"/>
  <c r="L13" i="54"/>
  <c r="L26" i="54" s="1"/>
  <c r="L45" i="54" s="1"/>
  <c r="K13" i="54"/>
  <c r="K26" i="54" s="1"/>
  <c r="J13" i="54"/>
  <c r="J26" i="54" s="1"/>
  <c r="I13" i="54"/>
  <c r="I26" i="54" s="1"/>
  <c r="H13" i="54"/>
  <c r="H26" i="54" s="1"/>
  <c r="H45" i="54" s="1"/>
  <c r="G13" i="54"/>
  <c r="G26" i="54" s="1"/>
  <c r="F13" i="54"/>
  <c r="F26" i="54" s="1"/>
  <c r="E13" i="54"/>
  <c r="E26" i="54" s="1"/>
  <c r="D13" i="54"/>
  <c r="D26" i="54" s="1"/>
  <c r="D45" i="54" s="1"/>
  <c r="C13" i="54"/>
  <c r="C26" i="54" s="1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W37" i="55"/>
  <c r="V37" i="55"/>
  <c r="V44" i="55" s="1"/>
  <c r="U37" i="55"/>
  <c r="T37" i="55"/>
  <c r="S37" i="55"/>
  <c r="S44" i="55" s="1"/>
  <c r="R37" i="55"/>
  <c r="R44" i="55" s="1"/>
  <c r="Q37" i="55"/>
  <c r="Q44" i="55" s="1"/>
  <c r="P37" i="55"/>
  <c r="P44" i="55" s="1"/>
  <c r="O37" i="55"/>
  <c r="O44" i="55" s="1"/>
  <c r="N37" i="55"/>
  <c r="N44" i="55" s="1"/>
  <c r="M37" i="55"/>
  <c r="L37" i="55"/>
  <c r="K37" i="55"/>
  <c r="K44" i="55" s="1"/>
  <c r="J37" i="55"/>
  <c r="J44" i="55" s="1"/>
  <c r="I37" i="55"/>
  <c r="I44" i="55" s="1"/>
  <c r="H37" i="55"/>
  <c r="H44" i="55" s="1"/>
  <c r="G37" i="55"/>
  <c r="G44" i="55" s="1"/>
  <c r="F37" i="55"/>
  <c r="F44" i="55" s="1"/>
  <c r="E37" i="55"/>
  <c r="D37" i="55"/>
  <c r="C37" i="55"/>
  <c r="C44" i="55" s="1"/>
  <c r="R26" i="55"/>
  <c r="R45" i="55" s="1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Y26" i="55" s="1"/>
  <c r="X13" i="55"/>
  <c r="W13" i="55"/>
  <c r="W26" i="55" s="1"/>
  <c r="V13" i="55"/>
  <c r="V26" i="55" s="1"/>
  <c r="U13" i="55"/>
  <c r="U26" i="55" s="1"/>
  <c r="T13" i="55"/>
  <c r="T26" i="55" s="1"/>
  <c r="S13" i="55"/>
  <c r="S26" i="55" s="1"/>
  <c r="R13" i="55"/>
  <c r="Q13" i="55"/>
  <c r="Q26" i="55" s="1"/>
  <c r="P13" i="55"/>
  <c r="P26" i="55" s="1"/>
  <c r="O13" i="55"/>
  <c r="O26" i="55" s="1"/>
  <c r="N13" i="55"/>
  <c r="N26" i="55" s="1"/>
  <c r="M13" i="55"/>
  <c r="M26" i="55" s="1"/>
  <c r="L13" i="55"/>
  <c r="L26" i="55" s="1"/>
  <c r="K13" i="55"/>
  <c r="K26" i="55" s="1"/>
  <c r="J13" i="55"/>
  <c r="J26" i="55" s="1"/>
  <c r="J45" i="55" s="1"/>
  <c r="I13" i="55"/>
  <c r="I26" i="55" s="1"/>
  <c r="H13" i="55"/>
  <c r="H26" i="55" s="1"/>
  <c r="G13" i="55"/>
  <c r="G26" i="55" s="1"/>
  <c r="F13" i="55"/>
  <c r="F26" i="55" s="1"/>
  <c r="E13" i="55"/>
  <c r="E26" i="55" s="1"/>
  <c r="D13" i="55"/>
  <c r="D26" i="55" s="1"/>
  <c r="C13" i="55"/>
  <c r="C26" i="55" s="1"/>
  <c r="AA50" i="56"/>
  <c r="Y50" i="56"/>
  <c r="X50" i="56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AA44" i="56" s="1"/>
  <c r="Y37" i="56"/>
  <c r="Y44" i="56" s="1"/>
  <c r="X37" i="56"/>
  <c r="X44" i="56" s="1"/>
  <c r="W37" i="56"/>
  <c r="W44" i="56" s="1"/>
  <c r="V37" i="56"/>
  <c r="V44" i="56" s="1"/>
  <c r="V45" i="56" s="1"/>
  <c r="U37" i="56"/>
  <c r="U44" i="56" s="1"/>
  <c r="T37" i="56"/>
  <c r="T44" i="56" s="1"/>
  <c r="S37" i="56"/>
  <c r="S44" i="56" s="1"/>
  <c r="R37" i="56"/>
  <c r="R44" i="56" s="1"/>
  <c r="Q37" i="56"/>
  <c r="Q44" i="56" s="1"/>
  <c r="P37" i="56"/>
  <c r="P44" i="56" s="1"/>
  <c r="O37" i="56"/>
  <c r="O44" i="56" s="1"/>
  <c r="N37" i="56"/>
  <c r="N44" i="56" s="1"/>
  <c r="N45" i="56" s="1"/>
  <c r="M37" i="56"/>
  <c r="M44" i="56" s="1"/>
  <c r="L37" i="56"/>
  <c r="L44" i="56" s="1"/>
  <c r="K37" i="56"/>
  <c r="K44" i="56" s="1"/>
  <c r="J37" i="56"/>
  <c r="J44" i="56" s="1"/>
  <c r="I37" i="56"/>
  <c r="I44" i="56" s="1"/>
  <c r="H37" i="56"/>
  <c r="H44" i="56" s="1"/>
  <c r="G37" i="56"/>
  <c r="G44" i="56" s="1"/>
  <c r="F37" i="56"/>
  <c r="F44" i="56" s="1"/>
  <c r="E37" i="56"/>
  <c r="E44" i="56" s="1"/>
  <c r="D37" i="56"/>
  <c r="D44" i="56" s="1"/>
  <c r="C37" i="56"/>
  <c r="C44" i="56" s="1"/>
  <c r="J26" i="56"/>
  <c r="AA25" i="56"/>
  <c r="Y25" i="56"/>
  <c r="X25" i="56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AA26" i="56" s="1"/>
  <c r="Y13" i="56"/>
  <c r="Y26" i="56" s="1"/>
  <c r="X13" i="56"/>
  <c r="W13" i="56"/>
  <c r="W26" i="56" s="1"/>
  <c r="V13" i="56"/>
  <c r="V26" i="56" s="1"/>
  <c r="U13" i="56"/>
  <c r="U26" i="56" s="1"/>
  <c r="T13" i="56"/>
  <c r="T26" i="56" s="1"/>
  <c r="T45" i="56" s="1"/>
  <c r="S13" i="56"/>
  <c r="S26" i="56" s="1"/>
  <c r="R13" i="56"/>
  <c r="R26" i="56" s="1"/>
  <c r="Q13" i="56"/>
  <c r="Q26" i="56" s="1"/>
  <c r="P13" i="56"/>
  <c r="P26" i="56" s="1"/>
  <c r="P45" i="56" s="1"/>
  <c r="O13" i="56"/>
  <c r="O26" i="56" s="1"/>
  <c r="N13" i="56"/>
  <c r="N26" i="56" s="1"/>
  <c r="M13" i="56"/>
  <c r="M26" i="56" s="1"/>
  <c r="L13" i="56"/>
  <c r="L26" i="56" s="1"/>
  <c r="L45" i="56" s="1"/>
  <c r="K13" i="56"/>
  <c r="K26" i="56" s="1"/>
  <c r="J13" i="56"/>
  <c r="I13" i="56"/>
  <c r="I26" i="56" s="1"/>
  <c r="H13" i="56"/>
  <c r="H26" i="56" s="1"/>
  <c r="H45" i="56" s="1"/>
  <c r="G13" i="56"/>
  <c r="G26" i="56" s="1"/>
  <c r="F13" i="56"/>
  <c r="F26" i="56" s="1"/>
  <c r="E13" i="56"/>
  <c r="E26" i="56" s="1"/>
  <c r="D13" i="56"/>
  <c r="D26" i="56" s="1"/>
  <c r="D45" i="56" s="1"/>
  <c r="C13" i="56"/>
  <c r="C26" i="56" s="1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AA43" i="57"/>
  <c r="Y43" i="57"/>
  <c r="X43" i="57"/>
  <c r="Z43" i="57" s="1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AA44" i="57" s="1"/>
  <c r="Y37" i="57"/>
  <c r="Y44" i="57" s="1"/>
  <c r="X37" i="57"/>
  <c r="X44" i="57" s="1"/>
  <c r="Z44" i="57" s="1"/>
  <c r="W37" i="57"/>
  <c r="W44" i="57" s="1"/>
  <c r="V37" i="57"/>
  <c r="V44" i="57" s="1"/>
  <c r="U37" i="57"/>
  <c r="U44" i="57" s="1"/>
  <c r="T37" i="57"/>
  <c r="T44" i="57" s="1"/>
  <c r="S37" i="57"/>
  <c r="S44" i="57" s="1"/>
  <c r="R37" i="57"/>
  <c r="R44" i="57" s="1"/>
  <c r="Q37" i="57"/>
  <c r="Q44" i="57" s="1"/>
  <c r="P37" i="57"/>
  <c r="P44" i="57" s="1"/>
  <c r="O37" i="57"/>
  <c r="O44" i="57" s="1"/>
  <c r="N37" i="57"/>
  <c r="N44" i="57" s="1"/>
  <c r="M37" i="57"/>
  <c r="M44" i="57" s="1"/>
  <c r="L37" i="57"/>
  <c r="L44" i="57" s="1"/>
  <c r="K37" i="57"/>
  <c r="K44" i="57" s="1"/>
  <c r="J37" i="57"/>
  <c r="J44" i="57" s="1"/>
  <c r="I37" i="57"/>
  <c r="I44" i="57" s="1"/>
  <c r="H37" i="57"/>
  <c r="H44" i="57" s="1"/>
  <c r="G37" i="57"/>
  <c r="G44" i="57" s="1"/>
  <c r="F37" i="57"/>
  <c r="F44" i="57" s="1"/>
  <c r="E37" i="57"/>
  <c r="E44" i="57" s="1"/>
  <c r="D37" i="57"/>
  <c r="D44" i="57" s="1"/>
  <c r="C37" i="57"/>
  <c r="C44" i="57" s="1"/>
  <c r="R26" i="57"/>
  <c r="R45" i="57" s="1"/>
  <c r="AA25" i="57"/>
  <c r="Y25" i="57"/>
  <c r="X25" i="57"/>
  <c r="Z25" i="57" s="1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AA26" i="57" s="1"/>
  <c r="Y13" i="57"/>
  <c r="Y26" i="57" s="1"/>
  <c r="X13" i="57"/>
  <c r="W13" i="57"/>
  <c r="W26" i="57" s="1"/>
  <c r="V13" i="57"/>
  <c r="V26" i="57" s="1"/>
  <c r="U13" i="57"/>
  <c r="U26" i="57" s="1"/>
  <c r="T13" i="57"/>
  <c r="T26" i="57" s="1"/>
  <c r="S13" i="57"/>
  <c r="S26" i="57" s="1"/>
  <c r="R13" i="57"/>
  <c r="Q13" i="57"/>
  <c r="Q26" i="57" s="1"/>
  <c r="P13" i="57"/>
  <c r="P26" i="57" s="1"/>
  <c r="O13" i="57"/>
  <c r="O26" i="57" s="1"/>
  <c r="N13" i="57"/>
  <c r="N26" i="57" s="1"/>
  <c r="M13" i="57"/>
  <c r="M26" i="57" s="1"/>
  <c r="L13" i="57"/>
  <c r="L26" i="57" s="1"/>
  <c r="K13" i="57"/>
  <c r="K26" i="57" s="1"/>
  <c r="J13" i="57"/>
  <c r="J26" i="57" s="1"/>
  <c r="I13" i="57"/>
  <c r="I26" i="57" s="1"/>
  <c r="H13" i="57"/>
  <c r="H26" i="57" s="1"/>
  <c r="G13" i="57"/>
  <c r="G26" i="57" s="1"/>
  <c r="F13" i="57"/>
  <c r="F26" i="57" s="1"/>
  <c r="E13" i="57"/>
  <c r="E26" i="57" s="1"/>
  <c r="D13" i="57"/>
  <c r="D26" i="57" s="1"/>
  <c r="C13" i="57"/>
  <c r="C26" i="57" s="1"/>
  <c r="AA50" i="58"/>
  <c r="Y50" i="58"/>
  <c r="X50" i="58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AA43" i="58"/>
  <c r="Y43" i="58"/>
  <c r="X43" i="58"/>
  <c r="Z43" i="58" s="1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AA44" i="58" s="1"/>
  <c r="Y37" i="58"/>
  <c r="Y44" i="58" s="1"/>
  <c r="X37" i="58"/>
  <c r="X44" i="58" s="1"/>
  <c r="W37" i="58"/>
  <c r="W44" i="58" s="1"/>
  <c r="V37" i="58"/>
  <c r="V44" i="58" s="1"/>
  <c r="U37" i="58"/>
  <c r="U44" i="58" s="1"/>
  <c r="T37" i="58"/>
  <c r="T44" i="58" s="1"/>
  <c r="S37" i="58"/>
  <c r="S44" i="58" s="1"/>
  <c r="R37" i="58"/>
  <c r="R44" i="58" s="1"/>
  <c r="Q37" i="58"/>
  <c r="Q44" i="58" s="1"/>
  <c r="P37" i="58"/>
  <c r="P44" i="58" s="1"/>
  <c r="O37" i="58"/>
  <c r="O44" i="58" s="1"/>
  <c r="N37" i="58"/>
  <c r="N44" i="58" s="1"/>
  <c r="M37" i="58"/>
  <c r="M44" i="58" s="1"/>
  <c r="L37" i="58"/>
  <c r="L44" i="58" s="1"/>
  <c r="K37" i="58"/>
  <c r="K44" i="58" s="1"/>
  <c r="J37" i="58"/>
  <c r="J44" i="58" s="1"/>
  <c r="I37" i="58"/>
  <c r="I44" i="58" s="1"/>
  <c r="H37" i="58"/>
  <c r="H44" i="58" s="1"/>
  <c r="G37" i="58"/>
  <c r="G44" i="58" s="1"/>
  <c r="F37" i="58"/>
  <c r="F44" i="58" s="1"/>
  <c r="E37" i="58"/>
  <c r="E44" i="58" s="1"/>
  <c r="D37" i="58"/>
  <c r="D44" i="58" s="1"/>
  <c r="C37" i="58"/>
  <c r="C44" i="58" s="1"/>
  <c r="R26" i="58"/>
  <c r="J26" i="58"/>
  <c r="AA25" i="58"/>
  <c r="Y25" i="58"/>
  <c r="X25" i="58"/>
  <c r="Z25" i="58" s="1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AA26" i="58" s="1"/>
  <c r="Y13" i="58"/>
  <c r="Y26" i="58" s="1"/>
  <c r="X13" i="58"/>
  <c r="W13" i="58"/>
  <c r="W26" i="58" s="1"/>
  <c r="V13" i="58"/>
  <c r="V26" i="58" s="1"/>
  <c r="V45" i="58" s="1"/>
  <c r="U13" i="58"/>
  <c r="U26" i="58" s="1"/>
  <c r="U45" i="58" s="1"/>
  <c r="T13" i="58"/>
  <c r="T26" i="58" s="1"/>
  <c r="S13" i="58"/>
  <c r="S26" i="58" s="1"/>
  <c r="R13" i="58"/>
  <c r="Q13" i="58"/>
  <c r="Q26" i="58" s="1"/>
  <c r="P13" i="58"/>
  <c r="P26" i="58" s="1"/>
  <c r="O13" i="58"/>
  <c r="O26" i="58" s="1"/>
  <c r="N13" i="58"/>
  <c r="N26" i="58" s="1"/>
  <c r="N45" i="58" s="1"/>
  <c r="M13" i="58"/>
  <c r="M26" i="58" s="1"/>
  <c r="M45" i="58" s="1"/>
  <c r="L13" i="58"/>
  <c r="L26" i="58" s="1"/>
  <c r="K13" i="58"/>
  <c r="K26" i="58" s="1"/>
  <c r="J13" i="58"/>
  <c r="I13" i="58"/>
  <c r="I26" i="58" s="1"/>
  <c r="H13" i="58"/>
  <c r="H26" i="58" s="1"/>
  <c r="G13" i="58"/>
  <c r="G26" i="58" s="1"/>
  <c r="F13" i="58"/>
  <c r="F26" i="58" s="1"/>
  <c r="F45" i="58" s="1"/>
  <c r="E13" i="58"/>
  <c r="E26" i="58" s="1"/>
  <c r="E45" i="58" s="1"/>
  <c r="D13" i="58"/>
  <c r="D26" i="58" s="1"/>
  <c r="C13" i="58"/>
  <c r="C26" i="58" s="1"/>
  <c r="AA50" i="59"/>
  <c r="Y50" i="59"/>
  <c r="X50" i="59"/>
  <c r="Z50" i="59" s="1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AA44" i="59" s="1"/>
  <c r="Y37" i="59"/>
  <c r="Y44" i="59" s="1"/>
  <c r="X37" i="59"/>
  <c r="X44" i="59" s="1"/>
  <c r="Z44" i="59" s="1"/>
  <c r="W37" i="59"/>
  <c r="W44" i="59" s="1"/>
  <c r="V37" i="59"/>
  <c r="V44" i="59" s="1"/>
  <c r="U37" i="59"/>
  <c r="U44" i="59" s="1"/>
  <c r="T37" i="59"/>
  <c r="T44" i="59" s="1"/>
  <c r="S37" i="59"/>
  <c r="S44" i="59" s="1"/>
  <c r="R37" i="59"/>
  <c r="R44" i="59" s="1"/>
  <c r="Q37" i="59"/>
  <c r="Q44" i="59" s="1"/>
  <c r="P37" i="59"/>
  <c r="P44" i="59" s="1"/>
  <c r="O37" i="59"/>
  <c r="O44" i="59" s="1"/>
  <c r="N37" i="59"/>
  <c r="N44" i="59" s="1"/>
  <c r="M37" i="59"/>
  <c r="M44" i="59" s="1"/>
  <c r="L37" i="59"/>
  <c r="L44" i="59" s="1"/>
  <c r="K37" i="59"/>
  <c r="K44" i="59" s="1"/>
  <c r="J37" i="59"/>
  <c r="J44" i="59" s="1"/>
  <c r="I37" i="59"/>
  <c r="I44" i="59" s="1"/>
  <c r="H37" i="59"/>
  <c r="H44" i="59" s="1"/>
  <c r="G37" i="59"/>
  <c r="G44" i="59" s="1"/>
  <c r="F37" i="59"/>
  <c r="F44" i="59" s="1"/>
  <c r="E37" i="59"/>
  <c r="E44" i="59" s="1"/>
  <c r="D37" i="59"/>
  <c r="D44" i="59" s="1"/>
  <c r="C37" i="59"/>
  <c r="C44" i="59" s="1"/>
  <c r="AA25" i="59"/>
  <c r="Y25" i="59"/>
  <c r="X25" i="59"/>
  <c r="Z25" i="59" s="1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AA26" i="59" s="1"/>
  <c r="AA45" i="59" s="1"/>
  <c r="Y13" i="59"/>
  <c r="Y26" i="59" s="1"/>
  <c r="Y45" i="59" s="1"/>
  <c r="X13" i="59"/>
  <c r="W13" i="59"/>
  <c r="W26" i="59" s="1"/>
  <c r="V13" i="59"/>
  <c r="V26" i="59" s="1"/>
  <c r="U13" i="59"/>
  <c r="U26" i="59" s="1"/>
  <c r="T13" i="59"/>
  <c r="T26" i="59" s="1"/>
  <c r="T45" i="59" s="1"/>
  <c r="S13" i="59"/>
  <c r="S26" i="59" s="1"/>
  <c r="R13" i="59"/>
  <c r="R26" i="59" s="1"/>
  <c r="R45" i="59" s="1"/>
  <c r="Q13" i="59"/>
  <c r="Q26" i="59" s="1"/>
  <c r="Q45" i="59" s="1"/>
  <c r="P13" i="59"/>
  <c r="P26" i="59" s="1"/>
  <c r="O13" i="59"/>
  <c r="O26" i="59" s="1"/>
  <c r="N13" i="59"/>
  <c r="N26" i="59" s="1"/>
  <c r="N45" i="59" s="1"/>
  <c r="M13" i="59"/>
  <c r="M26" i="59" s="1"/>
  <c r="L13" i="59"/>
  <c r="L26" i="59" s="1"/>
  <c r="L45" i="59" s="1"/>
  <c r="K13" i="59"/>
  <c r="K26" i="59" s="1"/>
  <c r="J13" i="59"/>
  <c r="J26" i="59" s="1"/>
  <c r="J45" i="59" s="1"/>
  <c r="I13" i="59"/>
  <c r="I26" i="59" s="1"/>
  <c r="I45" i="59" s="1"/>
  <c r="H13" i="59"/>
  <c r="H26" i="59" s="1"/>
  <c r="G13" i="59"/>
  <c r="G26" i="59" s="1"/>
  <c r="F13" i="59"/>
  <c r="F26" i="59" s="1"/>
  <c r="F45" i="59" s="1"/>
  <c r="E13" i="59"/>
  <c r="E26" i="59" s="1"/>
  <c r="D13" i="59"/>
  <c r="D26" i="59" s="1"/>
  <c r="D45" i="59" s="1"/>
  <c r="C13" i="59"/>
  <c r="C26" i="59" s="1"/>
  <c r="AA50" i="60"/>
  <c r="Y50" i="60"/>
  <c r="X50" i="60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O44" i="60"/>
  <c r="AA43" i="60"/>
  <c r="Y43" i="60"/>
  <c r="X43" i="60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AA44" i="60" s="1"/>
  <c r="Y37" i="60"/>
  <c r="Y44" i="60" s="1"/>
  <c r="X37" i="60"/>
  <c r="X44" i="60" s="1"/>
  <c r="W37" i="60"/>
  <c r="W44" i="60" s="1"/>
  <c r="V37" i="60"/>
  <c r="V44" i="60" s="1"/>
  <c r="U37" i="60"/>
  <c r="U44" i="60" s="1"/>
  <c r="T37" i="60"/>
  <c r="T44" i="60" s="1"/>
  <c r="S37" i="60"/>
  <c r="S44" i="60" s="1"/>
  <c r="R37" i="60"/>
  <c r="R44" i="60" s="1"/>
  <c r="Q37" i="60"/>
  <c r="Q44" i="60" s="1"/>
  <c r="P37" i="60"/>
  <c r="P44" i="60" s="1"/>
  <c r="O37" i="60"/>
  <c r="N37" i="60"/>
  <c r="N44" i="60" s="1"/>
  <c r="M37" i="60"/>
  <c r="M44" i="60" s="1"/>
  <c r="L37" i="60"/>
  <c r="L44" i="60" s="1"/>
  <c r="K37" i="60"/>
  <c r="K44" i="60" s="1"/>
  <c r="J37" i="60"/>
  <c r="J44" i="60" s="1"/>
  <c r="I37" i="60"/>
  <c r="I44" i="60" s="1"/>
  <c r="H37" i="60"/>
  <c r="H44" i="60" s="1"/>
  <c r="G37" i="60"/>
  <c r="G44" i="60" s="1"/>
  <c r="F37" i="60"/>
  <c r="F44" i="60" s="1"/>
  <c r="E37" i="60"/>
  <c r="E44" i="60" s="1"/>
  <c r="D37" i="60"/>
  <c r="D44" i="60" s="1"/>
  <c r="C37" i="60"/>
  <c r="C44" i="60" s="1"/>
  <c r="V26" i="60"/>
  <c r="V45" i="60" s="1"/>
  <c r="F26" i="60"/>
  <c r="AA25" i="60"/>
  <c r="Y25" i="60"/>
  <c r="Z25" i="60" s="1"/>
  <c r="X25" i="60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AA26" i="60" s="1"/>
  <c r="Y13" i="60"/>
  <c r="Y26" i="60" s="1"/>
  <c r="X13" i="60"/>
  <c r="W13" i="60"/>
  <c r="W26" i="60" s="1"/>
  <c r="V13" i="60"/>
  <c r="U13" i="60"/>
  <c r="U26" i="60" s="1"/>
  <c r="T13" i="60"/>
  <c r="T26" i="60" s="1"/>
  <c r="S13" i="60"/>
  <c r="S26" i="60" s="1"/>
  <c r="R13" i="60"/>
  <c r="R26" i="60" s="1"/>
  <c r="Q13" i="60"/>
  <c r="Q26" i="60" s="1"/>
  <c r="P13" i="60"/>
  <c r="P26" i="60" s="1"/>
  <c r="P45" i="60" s="1"/>
  <c r="O13" i="60"/>
  <c r="O26" i="60" s="1"/>
  <c r="N13" i="60"/>
  <c r="N26" i="60" s="1"/>
  <c r="M13" i="60"/>
  <c r="M26" i="60" s="1"/>
  <c r="L13" i="60"/>
  <c r="L26" i="60" s="1"/>
  <c r="K13" i="60"/>
  <c r="K26" i="60" s="1"/>
  <c r="J13" i="60"/>
  <c r="J26" i="60" s="1"/>
  <c r="I13" i="60"/>
  <c r="I26" i="60" s="1"/>
  <c r="H13" i="60"/>
  <c r="H26" i="60" s="1"/>
  <c r="H45" i="60" s="1"/>
  <c r="G13" i="60"/>
  <c r="G26" i="60" s="1"/>
  <c r="F13" i="60"/>
  <c r="E13" i="60"/>
  <c r="E26" i="60" s="1"/>
  <c r="D13" i="60"/>
  <c r="D26" i="60" s="1"/>
  <c r="C13" i="60"/>
  <c r="C26" i="60" s="1"/>
  <c r="AA50" i="61"/>
  <c r="Y50" i="61"/>
  <c r="X50" i="61"/>
  <c r="Z50" i="61" s="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AA43" i="61"/>
  <c r="Y43" i="61"/>
  <c r="X43" i="61"/>
  <c r="Z43" i="61" s="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AA44" i="61" s="1"/>
  <c r="Y37" i="61"/>
  <c r="Y44" i="61" s="1"/>
  <c r="X37" i="61"/>
  <c r="X44" i="61" s="1"/>
  <c r="Z44" i="61" s="1"/>
  <c r="W37" i="61"/>
  <c r="W44" i="61" s="1"/>
  <c r="V37" i="61"/>
  <c r="V44" i="61" s="1"/>
  <c r="U37" i="61"/>
  <c r="U44" i="61" s="1"/>
  <c r="T37" i="61"/>
  <c r="T44" i="61" s="1"/>
  <c r="S37" i="61"/>
  <c r="S44" i="61" s="1"/>
  <c r="R37" i="61"/>
  <c r="R44" i="61" s="1"/>
  <c r="Q37" i="61"/>
  <c r="Q44" i="61" s="1"/>
  <c r="P37" i="61"/>
  <c r="P44" i="61" s="1"/>
  <c r="O37" i="61"/>
  <c r="O44" i="61" s="1"/>
  <c r="N37" i="61"/>
  <c r="N44" i="61" s="1"/>
  <c r="M37" i="61"/>
  <c r="M44" i="61" s="1"/>
  <c r="L37" i="61"/>
  <c r="L44" i="61" s="1"/>
  <c r="K37" i="61"/>
  <c r="K44" i="61" s="1"/>
  <c r="J37" i="61"/>
  <c r="J44" i="61" s="1"/>
  <c r="I37" i="61"/>
  <c r="I44" i="61" s="1"/>
  <c r="H37" i="61"/>
  <c r="H44" i="61" s="1"/>
  <c r="G37" i="61"/>
  <c r="G44" i="61" s="1"/>
  <c r="F37" i="61"/>
  <c r="F44" i="61" s="1"/>
  <c r="E37" i="61"/>
  <c r="E44" i="61" s="1"/>
  <c r="D37" i="61"/>
  <c r="D44" i="61" s="1"/>
  <c r="C37" i="61"/>
  <c r="C44" i="61" s="1"/>
  <c r="R26" i="61"/>
  <c r="R45" i="61" s="1"/>
  <c r="AA25" i="61"/>
  <c r="Y25" i="61"/>
  <c r="X25" i="61"/>
  <c r="Z25" i="61" s="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AA26" i="61" s="1"/>
  <c r="Y13" i="61"/>
  <c r="Y26" i="61" s="1"/>
  <c r="X13" i="61"/>
  <c r="W13" i="61"/>
  <c r="W26" i="61" s="1"/>
  <c r="V13" i="61"/>
  <c r="V26" i="61" s="1"/>
  <c r="U13" i="61"/>
  <c r="U26" i="61" s="1"/>
  <c r="T13" i="61"/>
  <c r="T26" i="61" s="1"/>
  <c r="S13" i="61"/>
  <c r="S26" i="61" s="1"/>
  <c r="R13" i="61"/>
  <c r="Q13" i="61"/>
  <c r="Q26" i="61" s="1"/>
  <c r="P13" i="61"/>
  <c r="P26" i="61" s="1"/>
  <c r="O13" i="61"/>
  <c r="O26" i="61" s="1"/>
  <c r="N13" i="61"/>
  <c r="N26" i="61" s="1"/>
  <c r="N45" i="61" s="1"/>
  <c r="M13" i="61"/>
  <c r="M26" i="61" s="1"/>
  <c r="L13" i="61"/>
  <c r="L26" i="61" s="1"/>
  <c r="K13" i="61"/>
  <c r="K26" i="61" s="1"/>
  <c r="J13" i="61"/>
  <c r="J26" i="61" s="1"/>
  <c r="I13" i="61"/>
  <c r="I26" i="61" s="1"/>
  <c r="H13" i="61"/>
  <c r="H26" i="61" s="1"/>
  <c r="G13" i="61"/>
  <c r="G26" i="61" s="1"/>
  <c r="F13" i="61"/>
  <c r="F26" i="61" s="1"/>
  <c r="E13" i="61"/>
  <c r="E26" i="61" s="1"/>
  <c r="D13" i="61"/>
  <c r="D26" i="61" s="1"/>
  <c r="C13" i="61"/>
  <c r="C26" i="61" s="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AA44" i="62" s="1"/>
  <c r="Z37" i="62"/>
  <c r="Y37" i="62"/>
  <c r="X37" i="62"/>
  <c r="W37" i="62"/>
  <c r="V37" i="62"/>
  <c r="U37" i="62"/>
  <c r="T37" i="62"/>
  <c r="S37" i="62"/>
  <c r="S44" i="62" s="1"/>
  <c r="R37" i="62"/>
  <c r="Q37" i="62"/>
  <c r="P37" i="62"/>
  <c r="O37" i="62"/>
  <c r="N37" i="62"/>
  <c r="M37" i="62"/>
  <c r="L37" i="62"/>
  <c r="K37" i="62"/>
  <c r="K44" i="62" s="1"/>
  <c r="J37" i="62"/>
  <c r="I37" i="62"/>
  <c r="H37" i="62"/>
  <c r="G37" i="62"/>
  <c r="G44" i="62" s="1"/>
  <c r="F37" i="62"/>
  <c r="E37" i="62"/>
  <c r="D37" i="62"/>
  <c r="C37" i="62"/>
  <c r="C44" i="62" s="1"/>
  <c r="H26" i="62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K26" i="62" s="1"/>
  <c r="K45" i="62" s="1"/>
  <c r="J25" i="62"/>
  <c r="I25" i="62"/>
  <c r="H25" i="62"/>
  <c r="G25" i="62"/>
  <c r="F25" i="62"/>
  <c r="E25" i="62"/>
  <c r="D25" i="62"/>
  <c r="C25" i="62"/>
  <c r="C26" i="62" s="1"/>
  <c r="C45" i="62" s="1"/>
  <c r="AA13" i="62"/>
  <c r="Y13" i="62"/>
  <c r="X13" i="62"/>
  <c r="Z13" i="62" s="1"/>
  <c r="W13" i="62"/>
  <c r="W26" i="62" s="1"/>
  <c r="V13" i="62"/>
  <c r="V26" i="62" s="1"/>
  <c r="U13" i="62"/>
  <c r="U26" i="62" s="1"/>
  <c r="T13" i="62"/>
  <c r="S13" i="62"/>
  <c r="R13" i="62"/>
  <c r="R26" i="62" s="1"/>
  <c r="Q13" i="62"/>
  <c r="P13" i="62"/>
  <c r="O13" i="62"/>
  <c r="O26" i="62" s="1"/>
  <c r="N13" i="62"/>
  <c r="N26" i="62" s="1"/>
  <c r="M13" i="62"/>
  <c r="M26" i="62" s="1"/>
  <c r="L13" i="62"/>
  <c r="K13" i="62"/>
  <c r="J13" i="62"/>
  <c r="J26" i="62" s="1"/>
  <c r="I13" i="62"/>
  <c r="H13" i="62"/>
  <c r="G13" i="62"/>
  <c r="G26" i="62" s="1"/>
  <c r="F13" i="62"/>
  <c r="F26" i="62" s="1"/>
  <c r="E13" i="62"/>
  <c r="E26" i="62" s="1"/>
  <c r="D13" i="62"/>
  <c r="C13" i="62"/>
  <c r="AA50" i="63"/>
  <c r="Y50" i="63"/>
  <c r="X50" i="63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AA43" i="63"/>
  <c r="Y43" i="63"/>
  <c r="X43" i="63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AA44" i="63" s="1"/>
  <c r="Y37" i="63"/>
  <c r="Y44" i="63" s="1"/>
  <c r="X37" i="63"/>
  <c r="Z37" i="63" s="1"/>
  <c r="W37" i="63"/>
  <c r="W44" i="63" s="1"/>
  <c r="V37" i="63"/>
  <c r="U37" i="63"/>
  <c r="T37" i="63"/>
  <c r="S37" i="63"/>
  <c r="S44" i="63" s="1"/>
  <c r="R37" i="63"/>
  <c r="Q37" i="63"/>
  <c r="Q44" i="63" s="1"/>
  <c r="P37" i="63"/>
  <c r="O37" i="63"/>
  <c r="O44" i="63" s="1"/>
  <c r="N37" i="63"/>
  <c r="M37" i="63"/>
  <c r="L37" i="63"/>
  <c r="K37" i="63"/>
  <c r="K44" i="63" s="1"/>
  <c r="J37" i="63"/>
  <c r="I37" i="63"/>
  <c r="I44" i="63" s="1"/>
  <c r="H37" i="63"/>
  <c r="G37" i="63"/>
  <c r="G44" i="63" s="1"/>
  <c r="F37" i="63"/>
  <c r="E37" i="63"/>
  <c r="D37" i="63"/>
  <c r="C37" i="63"/>
  <c r="C44" i="63" s="1"/>
  <c r="L26" i="63"/>
  <c r="AA25" i="63"/>
  <c r="Y25" i="63"/>
  <c r="X25" i="63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AA26" i="63" s="1"/>
  <c r="Y13" i="63"/>
  <c r="Y26" i="63" s="1"/>
  <c r="X13" i="63"/>
  <c r="W13" i="63"/>
  <c r="W26" i="63" s="1"/>
  <c r="V13" i="63"/>
  <c r="U13" i="63"/>
  <c r="U26" i="63" s="1"/>
  <c r="T13" i="63"/>
  <c r="T26" i="63" s="1"/>
  <c r="S13" i="63"/>
  <c r="S26" i="63" s="1"/>
  <c r="R13" i="63"/>
  <c r="Q13" i="63"/>
  <c r="Q26" i="63" s="1"/>
  <c r="Q45" i="63" s="1"/>
  <c r="P13" i="63"/>
  <c r="P26" i="63" s="1"/>
  <c r="O13" i="63"/>
  <c r="O26" i="63" s="1"/>
  <c r="N13" i="63"/>
  <c r="M13" i="63"/>
  <c r="M26" i="63" s="1"/>
  <c r="L13" i="63"/>
  <c r="K13" i="63"/>
  <c r="K26" i="63" s="1"/>
  <c r="J13" i="63"/>
  <c r="I13" i="63"/>
  <c r="I26" i="63" s="1"/>
  <c r="H13" i="63"/>
  <c r="H26" i="63" s="1"/>
  <c r="G13" i="63"/>
  <c r="G26" i="63" s="1"/>
  <c r="F13" i="63"/>
  <c r="E13" i="63"/>
  <c r="E26" i="63" s="1"/>
  <c r="D13" i="63"/>
  <c r="D26" i="63" s="1"/>
  <c r="C13" i="63"/>
  <c r="C26" i="63" s="1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T44" i="64"/>
  <c r="AA43" i="64"/>
  <c r="Y43" i="64"/>
  <c r="X43" i="64"/>
  <c r="Z43" i="64" s="1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Y37" i="64"/>
  <c r="X37" i="64"/>
  <c r="X44" i="64" s="1"/>
  <c r="W37" i="64"/>
  <c r="W44" i="64" s="1"/>
  <c r="V37" i="64"/>
  <c r="V44" i="64" s="1"/>
  <c r="U37" i="64"/>
  <c r="U44" i="64" s="1"/>
  <c r="T37" i="64"/>
  <c r="S37" i="64"/>
  <c r="S44" i="64" s="1"/>
  <c r="R37" i="64"/>
  <c r="R44" i="64" s="1"/>
  <c r="Q37" i="64"/>
  <c r="Q44" i="64" s="1"/>
  <c r="P37" i="64"/>
  <c r="P44" i="64" s="1"/>
  <c r="O37" i="64"/>
  <c r="O44" i="64" s="1"/>
  <c r="N37" i="64"/>
  <c r="N44" i="64" s="1"/>
  <c r="M37" i="64"/>
  <c r="M44" i="64" s="1"/>
  <c r="L37" i="64"/>
  <c r="L44" i="64" s="1"/>
  <c r="K37" i="64"/>
  <c r="K44" i="64" s="1"/>
  <c r="J37" i="64"/>
  <c r="J44" i="64" s="1"/>
  <c r="I37" i="64"/>
  <c r="I44" i="64" s="1"/>
  <c r="H37" i="64"/>
  <c r="H44" i="64" s="1"/>
  <c r="G37" i="64"/>
  <c r="G44" i="64" s="1"/>
  <c r="F37" i="64"/>
  <c r="F44" i="64" s="1"/>
  <c r="E37" i="64"/>
  <c r="E44" i="64" s="1"/>
  <c r="D37" i="64"/>
  <c r="D44" i="64" s="1"/>
  <c r="C37" i="64"/>
  <c r="C44" i="64" s="1"/>
  <c r="AA25" i="64"/>
  <c r="Y25" i="64"/>
  <c r="X25" i="64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AA26" i="64" s="1"/>
  <c r="Y13" i="64"/>
  <c r="X13" i="64"/>
  <c r="W13" i="64"/>
  <c r="V13" i="64"/>
  <c r="V26" i="64" s="1"/>
  <c r="U13" i="64"/>
  <c r="U26" i="64" s="1"/>
  <c r="T13" i="64"/>
  <c r="T26" i="64" s="1"/>
  <c r="T45" i="64" s="1"/>
  <c r="S13" i="64"/>
  <c r="R13" i="64"/>
  <c r="R26" i="64" s="1"/>
  <c r="Q13" i="64"/>
  <c r="P13" i="64"/>
  <c r="P26" i="64" s="1"/>
  <c r="P45" i="64" s="1"/>
  <c r="O13" i="64"/>
  <c r="N13" i="64"/>
  <c r="N26" i="64" s="1"/>
  <c r="M13" i="64"/>
  <c r="M26" i="64" s="1"/>
  <c r="L13" i="64"/>
  <c r="L26" i="64" s="1"/>
  <c r="K13" i="64"/>
  <c r="J13" i="64"/>
  <c r="J26" i="64" s="1"/>
  <c r="I13" i="64"/>
  <c r="H13" i="64"/>
  <c r="H26" i="64" s="1"/>
  <c r="H45" i="64" s="1"/>
  <c r="G13" i="64"/>
  <c r="F13" i="64"/>
  <c r="F26" i="64" s="1"/>
  <c r="E13" i="64"/>
  <c r="E26" i="64" s="1"/>
  <c r="D13" i="64"/>
  <c r="D26" i="64" s="1"/>
  <c r="D45" i="64" s="1"/>
  <c r="C13" i="64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E44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AA44" i="65" s="1"/>
  <c r="Y37" i="65"/>
  <c r="Y44" i="65" s="1"/>
  <c r="X37" i="65"/>
  <c r="X44" i="65" s="1"/>
  <c r="Z44" i="65" s="1"/>
  <c r="W37" i="65"/>
  <c r="W44" i="65" s="1"/>
  <c r="V37" i="65"/>
  <c r="V44" i="65" s="1"/>
  <c r="U37" i="65"/>
  <c r="U44" i="65" s="1"/>
  <c r="T37" i="65"/>
  <c r="T44" i="65" s="1"/>
  <c r="S37" i="65"/>
  <c r="S44" i="65" s="1"/>
  <c r="R37" i="65"/>
  <c r="R44" i="65" s="1"/>
  <c r="Q37" i="65"/>
  <c r="Q44" i="65" s="1"/>
  <c r="P37" i="65"/>
  <c r="P44" i="65" s="1"/>
  <c r="O37" i="65"/>
  <c r="O44" i="65" s="1"/>
  <c r="N37" i="65"/>
  <c r="N44" i="65" s="1"/>
  <c r="M37" i="65"/>
  <c r="M44" i="65" s="1"/>
  <c r="L37" i="65"/>
  <c r="L44" i="65" s="1"/>
  <c r="K37" i="65"/>
  <c r="K44" i="65" s="1"/>
  <c r="J37" i="65"/>
  <c r="J44" i="65" s="1"/>
  <c r="I37" i="65"/>
  <c r="I44" i="65" s="1"/>
  <c r="H37" i="65"/>
  <c r="H44" i="65" s="1"/>
  <c r="G37" i="65"/>
  <c r="G44" i="65" s="1"/>
  <c r="F37" i="65"/>
  <c r="F44" i="65" s="1"/>
  <c r="E37" i="65"/>
  <c r="D37" i="65"/>
  <c r="D44" i="65" s="1"/>
  <c r="C37" i="65"/>
  <c r="C44" i="65" s="1"/>
  <c r="P26" i="65"/>
  <c r="P45" i="65" s="1"/>
  <c r="AA25" i="65"/>
  <c r="Y25" i="65"/>
  <c r="X25" i="65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AA26" i="65" s="1"/>
  <c r="Y13" i="65"/>
  <c r="X13" i="65"/>
  <c r="Z13" i="65" s="1"/>
  <c r="W13" i="65"/>
  <c r="W26" i="65" s="1"/>
  <c r="V13" i="65"/>
  <c r="U13" i="65"/>
  <c r="U26" i="65" s="1"/>
  <c r="U45" i="65" s="1"/>
  <c r="T13" i="65"/>
  <c r="T26" i="65" s="1"/>
  <c r="S13" i="65"/>
  <c r="S26" i="65" s="1"/>
  <c r="R13" i="65"/>
  <c r="Q13" i="65"/>
  <c r="P13" i="65"/>
  <c r="O13" i="65"/>
  <c r="O26" i="65" s="1"/>
  <c r="N13" i="65"/>
  <c r="M13" i="65"/>
  <c r="M26" i="65" s="1"/>
  <c r="M45" i="65" s="1"/>
  <c r="L13" i="65"/>
  <c r="L26" i="65" s="1"/>
  <c r="K13" i="65"/>
  <c r="K26" i="65" s="1"/>
  <c r="J13" i="65"/>
  <c r="I13" i="65"/>
  <c r="H13" i="65"/>
  <c r="H26" i="65" s="1"/>
  <c r="H45" i="65" s="1"/>
  <c r="G13" i="65"/>
  <c r="G26" i="65" s="1"/>
  <c r="F13" i="65"/>
  <c r="E13" i="65"/>
  <c r="E26" i="65" s="1"/>
  <c r="D13" i="65"/>
  <c r="D26" i="65" s="1"/>
  <c r="C13" i="65"/>
  <c r="C26" i="65" s="1"/>
  <c r="AA50" i="66"/>
  <c r="Y50" i="66"/>
  <c r="X50" i="66"/>
  <c r="Z50" i="66" s="1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AA43" i="66"/>
  <c r="Y43" i="66"/>
  <c r="X43" i="66"/>
  <c r="Z43" i="66" s="1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Y37" i="66"/>
  <c r="Y44" i="66" s="1"/>
  <c r="X37" i="66"/>
  <c r="X44" i="66" s="1"/>
  <c r="W37" i="66"/>
  <c r="W44" i="66" s="1"/>
  <c r="V37" i="66"/>
  <c r="V44" i="66" s="1"/>
  <c r="U37" i="66"/>
  <c r="U44" i="66" s="1"/>
  <c r="T37" i="66"/>
  <c r="T44" i="66" s="1"/>
  <c r="S37" i="66"/>
  <c r="S44" i="66" s="1"/>
  <c r="R37" i="66"/>
  <c r="R44" i="66" s="1"/>
  <c r="Q37" i="66"/>
  <c r="Q44" i="66" s="1"/>
  <c r="P37" i="66"/>
  <c r="P44" i="66" s="1"/>
  <c r="O37" i="66"/>
  <c r="O44" i="66" s="1"/>
  <c r="N37" i="66"/>
  <c r="N44" i="66" s="1"/>
  <c r="M37" i="66"/>
  <c r="M44" i="66" s="1"/>
  <c r="L37" i="66"/>
  <c r="L44" i="66" s="1"/>
  <c r="K37" i="66"/>
  <c r="K44" i="66" s="1"/>
  <c r="J37" i="66"/>
  <c r="J44" i="66" s="1"/>
  <c r="I37" i="66"/>
  <c r="I44" i="66" s="1"/>
  <c r="H37" i="66"/>
  <c r="H44" i="66" s="1"/>
  <c r="G37" i="66"/>
  <c r="G44" i="66" s="1"/>
  <c r="F37" i="66"/>
  <c r="F44" i="66" s="1"/>
  <c r="E37" i="66"/>
  <c r="E44" i="66" s="1"/>
  <c r="D37" i="66"/>
  <c r="D44" i="66" s="1"/>
  <c r="C37" i="66"/>
  <c r="C44" i="66" s="1"/>
  <c r="AA25" i="66"/>
  <c r="Y25" i="66"/>
  <c r="X25" i="66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AA26" i="66" s="1"/>
  <c r="Y13" i="66"/>
  <c r="X13" i="66"/>
  <c r="W13" i="66"/>
  <c r="W26" i="66" s="1"/>
  <c r="V13" i="66"/>
  <c r="U13" i="66"/>
  <c r="T13" i="66"/>
  <c r="T26" i="66" s="1"/>
  <c r="S13" i="66"/>
  <c r="R13" i="66"/>
  <c r="Q13" i="66"/>
  <c r="P13" i="66"/>
  <c r="P26" i="66" s="1"/>
  <c r="P45" i="66" s="1"/>
  <c r="O13" i="66"/>
  <c r="O26" i="66" s="1"/>
  <c r="N13" i="66"/>
  <c r="M13" i="66"/>
  <c r="L13" i="66"/>
  <c r="L26" i="66" s="1"/>
  <c r="K13" i="66"/>
  <c r="J13" i="66"/>
  <c r="I13" i="66"/>
  <c r="H13" i="66"/>
  <c r="H26" i="66" s="1"/>
  <c r="H45" i="66" s="1"/>
  <c r="G13" i="66"/>
  <c r="G26" i="66" s="1"/>
  <c r="F13" i="66"/>
  <c r="E13" i="66"/>
  <c r="D13" i="66"/>
  <c r="D26" i="66" s="1"/>
  <c r="C13" i="66"/>
  <c r="AA50" i="67"/>
  <c r="Y50" i="67"/>
  <c r="X50" i="67"/>
  <c r="Z50" i="67" s="1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I44" i="67"/>
  <c r="AA43" i="67"/>
  <c r="Y43" i="67"/>
  <c r="X43" i="67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Y37" i="67"/>
  <c r="Y44" i="67" s="1"/>
  <c r="X37" i="67"/>
  <c r="X44" i="67" s="1"/>
  <c r="W37" i="67"/>
  <c r="W44" i="67" s="1"/>
  <c r="V37" i="67"/>
  <c r="V44" i="67" s="1"/>
  <c r="U37" i="67"/>
  <c r="U44" i="67" s="1"/>
  <c r="T37" i="67"/>
  <c r="T44" i="67" s="1"/>
  <c r="S37" i="67"/>
  <c r="S44" i="67" s="1"/>
  <c r="R37" i="67"/>
  <c r="R44" i="67" s="1"/>
  <c r="Q37" i="67"/>
  <c r="Q44" i="67" s="1"/>
  <c r="P37" i="67"/>
  <c r="P44" i="67" s="1"/>
  <c r="O37" i="67"/>
  <c r="O44" i="67" s="1"/>
  <c r="N37" i="67"/>
  <c r="N44" i="67" s="1"/>
  <c r="M37" i="67"/>
  <c r="M44" i="67" s="1"/>
  <c r="L37" i="67"/>
  <c r="L44" i="67" s="1"/>
  <c r="K37" i="67"/>
  <c r="K44" i="67" s="1"/>
  <c r="J37" i="67"/>
  <c r="J44" i="67" s="1"/>
  <c r="I37" i="67"/>
  <c r="H37" i="67"/>
  <c r="H44" i="67" s="1"/>
  <c r="G37" i="67"/>
  <c r="G44" i="67" s="1"/>
  <c r="F37" i="67"/>
  <c r="F44" i="67" s="1"/>
  <c r="E37" i="67"/>
  <c r="E44" i="67" s="1"/>
  <c r="D37" i="67"/>
  <c r="D44" i="67" s="1"/>
  <c r="C37" i="67"/>
  <c r="C44" i="67" s="1"/>
  <c r="AA25" i="67"/>
  <c r="Y25" i="67"/>
  <c r="X25" i="67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AA26" i="67" s="1"/>
  <c r="Y13" i="67"/>
  <c r="X13" i="67"/>
  <c r="X26" i="67" s="1"/>
  <c r="W13" i="67"/>
  <c r="W26" i="67" s="1"/>
  <c r="V13" i="67"/>
  <c r="U13" i="67"/>
  <c r="T13" i="67"/>
  <c r="T26" i="67" s="1"/>
  <c r="S13" i="67"/>
  <c r="R13" i="67"/>
  <c r="Q13" i="67"/>
  <c r="P13" i="67"/>
  <c r="P26" i="67" s="1"/>
  <c r="P45" i="67" s="1"/>
  <c r="O13" i="67"/>
  <c r="O26" i="67" s="1"/>
  <c r="N13" i="67"/>
  <c r="M13" i="67"/>
  <c r="L13" i="67"/>
  <c r="L26" i="67" s="1"/>
  <c r="L45" i="67" s="1"/>
  <c r="K13" i="67"/>
  <c r="J13" i="67"/>
  <c r="I13" i="67"/>
  <c r="H13" i="67"/>
  <c r="H26" i="67" s="1"/>
  <c r="H45" i="67" s="1"/>
  <c r="G13" i="67"/>
  <c r="G26" i="67" s="1"/>
  <c r="F13" i="67"/>
  <c r="E13" i="67"/>
  <c r="D13" i="67"/>
  <c r="D26" i="67" s="1"/>
  <c r="D45" i="67" s="1"/>
  <c r="C13" i="67"/>
  <c r="AA50" i="68"/>
  <c r="Y50" i="68"/>
  <c r="X50" i="68"/>
  <c r="Z50" i="68" s="1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AA43" i="68"/>
  <c r="Y43" i="68"/>
  <c r="X43" i="68"/>
  <c r="Z43" i="68" s="1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Y37" i="68"/>
  <c r="X37" i="68"/>
  <c r="X44" i="68" s="1"/>
  <c r="W37" i="68"/>
  <c r="W44" i="68" s="1"/>
  <c r="V37" i="68"/>
  <c r="V44" i="68" s="1"/>
  <c r="U37" i="68"/>
  <c r="U44" i="68" s="1"/>
  <c r="T37" i="68"/>
  <c r="T44" i="68" s="1"/>
  <c r="S37" i="68"/>
  <c r="S44" i="68" s="1"/>
  <c r="R37" i="68"/>
  <c r="R44" i="68" s="1"/>
  <c r="Q37" i="68"/>
  <c r="Q44" i="68" s="1"/>
  <c r="P37" i="68"/>
  <c r="P44" i="68" s="1"/>
  <c r="O37" i="68"/>
  <c r="O44" i="68" s="1"/>
  <c r="N37" i="68"/>
  <c r="N44" i="68" s="1"/>
  <c r="M37" i="68"/>
  <c r="M44" i="68" s="1"/>
  <c r="L37" i="68"/>
  <c r="L44" i="68" s="1"/>
  <c r="K37" i="68"/>
  <c r="K44" i="68" s="1"/>
  <c r="J37" i="68"/>
  <c r="J44" i="68" s="1"/>
  <c r="I37" i="68"/>
  <c r="I44" i="68" s="1"/>
  <c r="H37" i="68"/>
  <c r="H44" i="68" s="1"/>
  <c r="G37" i="68"/>
  <c r="G44" i="68" s="1"/>
  <c r="F37" i="68"/>
  <c r="F44" i="68" s="1"/>
  <c r="E37" i="68"/>
  <c r="E44" i="68" s="1"/>
  <c r="D37" i="68"/>
  <c r="D44" i="68" s="1"/>
  <c r="C37" i="68"/>
  <c r="C44" i="68" s="1"/>
  <c r="AA25" i="68"/>
  <c r="Y25" i="68"/>
  <c r="X25" i="68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AA26" i="68" s="1"/>
  <c r="Y13" i="68"/>
  <c r="Z13" i="68" s="1"/>
  <c r="X13" i="68"/>
  <c r="X26" i="68" s="1"/>
  <c r="W13" i="68"/>
  <c r="W26" i="68" s="1"/>
  <c r="V13" i="68"/>
  <c r="V26" i="68" s="1"/>
  <c r="U13" i="68"/>
  <c r="U26" i="68" s="1"/>
  <c r="T13" i="68"/>
  <c r="S13" i="68"/>
  <c r="S26" i="68" s="1"/>
  <c r="R13" i="68"/>
  <c r="Q13" i="68"/>
  <c r="P13" i="68"/>
  <c r="O13" i="68"/>
  <c r="O26" i="68" s="1"/>
  <c r="N13" i="68"/>
  <c r="N26" i="68" s="1"/>
  <c r="M13" i="68"/>
  <c r="M26" i="68" s="1"/>
  <c r="M45" i="68" s="1"/>
  <c r="L13" i="68"/>
  <c r="L26" i="68" s="1"/>
  <c r="L45" i="68" s="1"/>
  <c r="K13" i="68"/>
  <c r="K26" i="68" s="1"/>
  <c r="J13" i="68"/>
  <c r="I13" i="68"/>
  <c r="H13" i="68"/>
  <c r="G13" i="68"/>
  <c r="G26" i="68" s="1"/>
  <c r="F13" i="68"/>
  <c r="F26" i="68" s="1"/>
  <c r="E13" i="68"/>
  <c r="E26" i="68" s="1"/>
  <c r="D13" i="68"/>
  <c r="D26" i="68" s="1"/>
  <c r="C13" i="68"/>
  <c r="C26" i="68" s="1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AA43" i="69"/>
  <c r="Z43" i="69"/>
  <c r="Y43" i="69"/>
  <c r="X43" i="69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AA44" i="69" s="1"/>
  <c r="Y37" i="69"/>
  <c r="Y44" i="69" s="1"/>
  <c r="X37" i="69"/>
  <c r="X44" i="69" s="1"/>
  <c r="Z44" i="69" s="1"/>
  <c r="W37" i="69"/>
  <c r="W44" i="69" s="1"/>
  <c r="V37" i="69"/>
  <c r="U37" i="69"/>
  <c r="U44" i="69" s="1"/>
  <c r="T37" i="69"/>
  <c r="T44" i="69" s="1"/>
  <c r="S37" i="69"/>
  <c r="S44" i="69" s="1"/>
  <c r="R37" i="69"/>
  <c r="Q37" i="69"/>
  <c r="Q44" i="69" s="1"/>
  <c r="P37" i="69"/>
  <c r="P44" i="69" s="1"/>
  <c r="O37" i="69"/>
  <c r="O44" i="69" s="1"/>
  <c r="N37" i="69"/>
  <c r="M37" i="69"/>
  <c r="M44" i="69" s="1"/>
  <c r="L37" i="69"/>
  <c r="L44" i="69" s="1"/>
  <c r="K37" i="69"/>
  <c r="K44" i="69" s="1"/>
  <c r="J37" i="69"/>
  <c r="I37" i="69"/>
  <c r="I44" i="69" s="1"/>
  <c r="H37" i="69"/>
  <c r="H44" i="69" s="1"/>
  <c r="G37" i="69"/>
  <c r="G44" i="69" s="1"/>
  <c r="F37" i="69"/>
  <c r="E37" i="69"/>
  <c r="E44" i="69" s="1"/>
  <c r="D37" i="69"/>
  <c r="D44" i="69" s="1"/>
  <c r="C37" i="69"/>
  <c r="C44" i="69" s="1"/>
  <c r="AA25" i="69"/>
  <c r="Y25" i="69"/>
  <c r="X25" i="69"/>
  <c r="Z25" i="69" s="1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Y13" i="69"/>
  <c r="X13" i="69"/>
  <c r="W13" i="69"/>
  <c r="W26" i="69" s="1"/>
  <c r="W45" i="69" s="1"/>
  <c r="V13" i="69"/>
  <c r="U13" i="69"/>
  <c r="T13" i="69"/>
  <c r="T26" i="69" s="1"/>
  <c r="T45" i="69" s="1"/>
  <c r="S13" i="69"/>
  <c r="R13" i="69"/>
  <c r="Q13" i="69"/>
  <c r="P13" i="69"/>
  <c r="P26" i="69" s="1"/>
  <c r="P45" i="69" s="1"/>
  <c r="O13" i="69"/>
  <c r="O26" i="69" s="1"/>
  <c r="O45" i="69" s="1"/>
  <c r="N13" i="69"/>
  <c r="M13" i="69"/>
  <c r="L13" i="69"/>
  <c r="L26" i="69" s="1"/>
  <c r="K13" i="69"/>
  <c r="J13" i="69"/>
  <c r="I13" i="69"/>
  <c r="H13" i="69"/>
  <c r="H26" i="69" s="1"/>
  <c r="G13" i="69"/>
  <c r="G26" i="69" s="1"/>
  <c r="G45" i="69" s="1"/>
  <c r="F13" i="69"/>
  <c r="E13" i="69"/>
  <c r="D13" i="69"/>
  <c r="D26" i="69" s="1"/>
  <c r="D45" i="69" s="1"/>
  <c r="C13" i="69"/>
  <c r="AA50" i="70"/>
  <c r="Y50" i="70"/>
  <c r="X50" i="70"/>
  <c r="Z50" i="70" s="1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AA43" i="70"/>
  <c r="Y43" i="70"/>
  <c r="X43" i="70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Y37" i="70"/>
  <c r="Z37" i="70" s="1"/>
  <c r="X37" i="70"/>
  <c r="W37" i="70"/>
  <c r="W44" i="70" s="1"/>
  <c r="V37" i="70"/>
  <c r="V44" i="70" s="1"/>
  <c r="U37" i="70"/>
  <c r="U44" i="70" s="1"/>
  <c r="T37" i="70"/>
  <c r="T44" i="70" s="1"/>
  <c r="S37" i="70"/>
  <c r="S44" i="70" s="1"/>
  <c r="R37" i="70"/>
  <c r="R44" i="70" s="1"/>
  <c r="Q37" i="70"/>
  <c r="Q44" i="70" s="1"/>
  <c r="P37" i="70"/>
  <c r="O37" i="70"/>
  <c r="O44" i="70" s="1"/>
  <c r="N37" i="70"/>
  <c r="N44" i="70" s="1"/>
  <c r="M37" i="70"/>
  <c r="M44" i="70" s="1"/>
  <c r="L37" i="70"/>
  <c r="L44" i="70" s="1"/>
  <c r="K37" i="70"/>
  <c r="K44" i="70" s="1"/>
  <c r="J37" i="70"/>
  <c r="J44" i="70" s="1"/>
  <c r="I37" i="70"/>
  <c r="I44" i="70" s="1"/>
  <c r="H37" i="70"/>
  <c r="H44" i="70" s="1"/>
  <c r="G37" i="70"/>
  <c r="G44" i="70" s="1"/>
  <c r="F37" i="70"/>
  <c r="F44" i="70" s="1"/>
  <c r="E37" i="70"/>
  <c r="E44" i="70" s="1"/>
  <c r="D37" i="70"/>
  <c r="D44" i="70" s="1"/>
  <c r="C37" i="70"/>
  <c r="C44" i="70" s="1"/>
  <c r="AA25" i="70"/>
  <c r="Y25" i="70"/>
  <c r="X25" i="70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Z13" i="70"/>
  <c r="Y13" i="70"/>
  <c r="X13" i="70"/>
  <c r="X26" i="70" s="1"/>
  <c r="W13" i="70"/>
  <c r="W26" i="70" s="1"/>
  <c r="V13" i="70"/>
  <c r="V26" i="70" s="1"/>
  <c r="U13" i="70"/>
  <c r="U26" i="70" s="1"/>
  <c r="T13" i="70"/>
  <c r="T26" i="70" s="1"/>
  <c r="S13" i="70"/>
  <c r="R13" i="70"/>
  <c r="Q13" i="70"/>
  <c r="P13" i="70"/>
  <c r="P26" i="70" s="1"/>
  <c r="O13" i="70"/>
  <c r="O26" i="70" s="1"/>
  <c r="N13" i="70"/>
  <c r="N26" i="70" s="1"/>
  <c r="M13" i="70"/>
  <c r="M26" i="70" s="1"/>
  <c r="L13" i="70"/>
  <c r="L26" i="70" s="1"/>
  <c r="K13" i="70"/>
  <c r="J13" i="70"/>
  <c r="I13" i="70"/>
  <c r="H13" i="70"/>
  <c r="H26" i="70" s="1"/>
  <c r="H45" i="70" s="1"/>
  <c r="G13" i="70"/>
  <c r="G26" i="70" s="1"/>
  <c r="F13" i="70"/>
  <c r="F26" i="70" s="1"/>
  <c r="E13" i="70"/>
  <c r="E26" i="70" s="1"/>
  <c r="D13" i="70"/>
  <c r="D26" i="70" s="1"/>
  <c r="D45" i="70" s="1"/>
  <c r="C13" i="70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AA43" i="71"/>
  <c r="Z43" i="71"/>
  <c r="Y43" i="71"/>
  <c r="X43" i="7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Y37" i="71"/>
  <c r="Z37" i="71" s="1"/>
  <c r="X37" i="71"/>
  <c r="W37" i="71"/>
  <c r="W44" i="71" s="1"/>
  <c r="V37" i="71"/>
  <c r="V44" i="71" s="1"/>
  <c r="U37" i="71"/>
  <c r="U44" i="71" s="1"/>
  <c r="T37" i="71"/>
  <c r="T44" i="71" s="1"/>
  <c r="T45" i="71" s="1"/>
  <c r="S37" i="71"/>
  <c r="S44" i="71" s="1"/>
  <c r="R37" i="71"/>
  <c r="R44" i="71" s="1"/>
  <c r="Q37" i="71"/>
  <c r="Q44" i="71" s="1"/>
  <c r="P37" i="71"/>
  <c r="O37" i="71"/>
  <c r="O44" i="71" s="1"/>
  <c r="N37" i="71"/>
  <c r="N44" i="71" s="1"/>
  <c r="M37" i="71"/>
  <c r="M44" i="71" s="1"/>
  <c r="L37" i="71"/>
  <c r="L44" i="71" s="1"/>
  <c r="L45" i="71" s="1"/>
  <c r="K37" i="71"/>
  <c r="K44" i="71" s="1"/>
  <c r="J37" i="71"/>
  <c r="J44" i="71" s="1"/>
  <c r="I37" i="71"/>
  <c r="I44" i="71" s="1"/>
  <c r="H37" i="71"/>
  <c r="G37" i="71"/>
  <c r="G44" i="71" s="1"/>
  <c r="F37" i="71"/>
  <c r="F44" i="71" s="1"/>
  <c r="E37" i="71"/>
  <c r="E44" i="71" s="1"/>
  <c r="D37" i="71"/>
  <c r="D44" i="71" s="1"/>
  <c r="D45" i="71" s="1"/>
  <c r="C37" i="71"/>
  <c r="C44" i="71" s="1"/>
  <c r="AA25" i="71"/>
  <c r="Y25" i="71"/>
  <c r="X25" i="7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Y13" i="71"/>
  <c r="X13" i="71"/>
  <c r="X26" i="71" s="1"/>
  <c r="W13" i="71"/>
  <c r="W26" i="71" s="1"/>
  <c r="V13" i="71"/>
  <c r="V26" i="71" s="1"/>
  <c r="V45" i="71" s="1"/>
  <c r="U13" i="71"/>
  <c r="T13" i="71"/>
  <c r="T26" i="71" s="1"/>
  <c r="S13" i="71"/>
  <c r="R13" i="71"/>
  <c r="Q13" i="71"/>
  <c r="P13" i="71"/>
  <c r="P26" i="71" s="1"/>
  <c r="O13" i="71"/>
  <c r="O26" i="71" s="1"/>
  <c r="N13" i="71"/>
  <c r="N26" i="71" s="1"/>
  <c r="N45" i="71" s="1"/>
  <c r="M13" i="71"/>
  <c r="L13" i="71"/>
  <c r="L26" i="71" s="1"/>
  <c r="K13" i="71"/>
  <c r="J13" i="71"/>
  <c r="I13" i="71"/>
  <c r="H13" i="71"/>
  <c r="H26" i="71" s="1"/>
  <c r="G13" i="71"/>
  <c r="G26" i="71" s="1"/>
  <c r="F13" i="71"/>
  <c r="F26" i="71" s="1"/>
  <c r="F45" i="71" s="1"/>
  <c r="E13" i="71"/>
  <c r="D13" i="71"/>
  <c r="D26" i="71" s="1"/>
  <c r="C13" i="71"/>
  <c r="AA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AA43" i="72"/>
  <c r="Y43" i="72"/>
  <c r="X43" i="72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Y37" i="72"/>
  <c r="X37" i="72"/>
  <c r="W37" i="72"/>
  <c r="W44" i="72" s="1"/>
  <c r="V37" i="72"/>
  <c r="V44" i="72" s="1"/>
  <c r="U37" i="72"/>
  <c r="U44" i="72" s="1"/>
  <c r="T37" i="72"/>
  <c r="T44" i="72" s="1"/>
  <c r="S37" i="72"/>
  <c r="S44" i="72" s="1"/>
  <c r="R37" i="72"/>
  <c r="R44" i="72" s="1"/>
  <c r="Q37" i="72"/>
  <c r="Q44" i="72" s="1"/>
  <c r="P37" i="72"/>
  <c r="O37" i="72"/>
  <c r="O44" i="72" s="1"/>
  <c r="N37" i="72"/>
  <c r="N44" i="72" s="1"/>
  <c r="M37" i="72"/>
  <c r="M44" i="72" s="1"/>
  <c r="L37" i="72"/>
  <c r="L44" i="72" s="1"/>
  <c r="K37" i="72"/>
  <c r="K44" i="72" s="1"/>
  <c r="J37" i="72"/>
  <c r="J44" i="72" s="1"/>
  <c r="I37" i="72"/>
  <c r="I44" i="72" s="1"/>
  <c r="H37" i="72"/>
  <c r="G37" i="72"/>
  <c r="G44" i="72" s="1"/>
  <c r="F37" i="72"/>
  <c r="F44" i="72" s="1"/>
  <c r="E37" i="72"/>
  <c r="E44" i="72" s="1"/>
  <c r="D37" i="72"/>
  <c r="D44" i="72" s="1"/>
  <c r="C37" i="72"/>
  <c r="C44" i="72" s="1"/>
  <c r="AA25" i="72"/>
  <c r="Y25" i="72"/>
  <c r="X25" i="72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Y13" i="72"/>
  <c r="X13" i="72"/>
  <c r="W13" i="72"/>
  <c r="V13" i="72"/>
  <c r="V26" i="72" s="1"/>
  <c r="U13" i="72"/>
  <c r="T13" i="72"/>
  <c r="T26" i="72" s="1"/>
  <c r="T45" i="72" s="1"/>
  <c r="S13" i="72"/>
  <c r="R13" i="72"/>
  <c r="R26" i="72" s="1"/>
  <c r="Q13" i="72"/>
  <c r="P13" i="72"/>
  <c r="O13" i="72"/>
  <c r="N13" i="72"/>
  <c r="N26" i="72" s="1"/>
  <c r="M13" i="72"/>
  <c r="L13" i="72"/>
  <c r="L26" i="72" s="1"/>
  <c r="L45" i="72" s="1"/>
  <c r="K13" i="72"/>
  <c r="J13" i="72"/>
  <c r="J26" i="72" s="1"/>
  <c r="I13" i="72"/>
  <c r="H13" i="72"/>
  <c r="G13" i="72"/>
  <c r="F13" i="72"/>
  <c r="F26" i="72" s="1"/>
  <c r="E13" i="72"/>
  <c r="D13" i="72"/>
  <c r="D26" i="72" s="1"/>
  <c r="C13" i="72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AA43" i="73"/>
  <c r="Z43" i="73"/>
  <c r="Y43" i="73"/>
  <c r="Y44" i="73" s="1"/>
  <c r="X43" i="73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AA44" i="73" s="1"/>
  <c r="Z37" i="73"/>
  <c r="Y37" i="73"/>
  <c r="X37" i="73"/>
  <c r="W37" i="73"/>
  <c r="W44" i="73" s="1"/>
  <c r="V37" i="73"/>
  <c r="V44" i="73" s="1"/>
  <c r="U37" i="73"/>
  <c r="U44" i="73" s="1"/>
  <c r="T37" i="73"/>
  <c r="T44" i="73" s="1"/>
  <c r="S37" i="73"/>
  <c r="S44" i="73" s="1"/>
  <c r="R37" i="73"/>
  <c r="Q37" i="73"/>
  <c r="P37" i="73"/>
  <c r="O37" i="73"/>
  <c r="O44" i="73" s="1"/>
  <c r="N37" i="73"/>
  <c r="N44" i="73" s="1"/>
  <c r="M37" i="73"/>
  <c r="M44" i="73" s="1"/>
  <c r="L37" i="73"/>
  <c r="L44" i="73" s="1"/>
  <c r="K37" i="73"/>
  <c r="K44" i="73" s="1"/>
  <c r="J37" i="73"/>
  <c r="I37" i="73"/>
  <c r="H37" i="73"/>
  <c r="G37" i="73"/>
  <c r="G44" i="73" s="1"/>
  <c r="F37" i="73"/>
  <c r="F44" i="73" s="1"/>
  <c r="E37" i="73"/>
  <c r="E44" i="73" s="1"/>
  <c r="D37" i="73"/>
  <c r="D44" i="73" s="1"/>
  <c r="C37" i="73"/>
  <c r="C44" i="73" s="1"/>
  <c r="X26" i="73"/>
  <c r="Z26" i="73" s="1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Y13" i="73"/>
  <c r="X13" i="73"/>
  <c r="Z13" i="73" s="1"/>
  <c r="W13" i="73"/>
  <c r="W26" i="73" s="1"/>
  <c r="W45" i="73" s="1"/>
  <c r="V13" i="73"/>
  <c r="V26" i="73" s="1"/>
  <c r="U13" i="73"/>
  <c r="U26" i="73" s="1"/>
  <c r="T13" i="73"/>
  <c r="T26" i="73" s="1"/>
  <c r="S13" i="73"/>
  <c r="R13" i="73"/>
  <c r="Q13" i="73"/>
  <c r="P13" i="73"/>
  <c r="P26" i="73" s="1"/>
  <c r="O13" i="73"/>
  <c r="O26" i="73" s="1"/>
  <c r="O45" i="73" s="1"/>
  <c r="N13" i="73"/>
  <c r="N26" i="73" s="1"/>
  <c r="M13" i="73"/>
  <c r="M26" i="73" s="1"/>
  <c r="L13" i="73"/>
  <c r="L26" i="73" s="1"/>
  <c r="K13" i="73"/>
  <c r="J13" i="73"/>
  <c r="I13" i="73"/>
  <c r="H13" i="73"/>
  <c r="H26" i="73" s="1"/>
  <c r="G13" i="73"/>
  <c r="G26" i="73" s="1"/>
  <c r="G45" i="73" s="1"/>
  <c r="F13" i="73"/>
  <c r="F26" i="73" s="1"/>
  <c r="E13" i="73"/>
  <c r="E26" i="73" s="1"/>
  <c r="D13" i="73"/>
  <c r="D26" i="73" s="1"/>
  <c r="C13" i="73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AA43" i="74"/>
  <c r="Y43" i="74"/>
  <c r="X43" i="74"/>
  <c r="Z43" i="74" s="1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Y37" i="74"/>
  <c r="Y44" i="74" s="1"/>
  <c r="X37" i="74"/>
  <c r="Z37" i="74" s="1"/>
  <c r="W37" i="74"/>
  <c r="V37" i="74"/>
  <c r="V44" i="74" s="1"/>
  <c r="U37" i="74"/>
  <c r="U44" i="74" s="1"/>
  <c r="T37" i="74"/>
  <c r="T44" i="74" s="1"/>
  <c r="S37" i="74"/>
  <c r="R37" i="74"/>
  <c r="Q37" i="74"/>
  <c r="Q44" i="74" s="1"/>
  <c r="P37" i="74"/>
  <c r="O37" i="74"/>
  <c r="N37" i="74"/>
  <c r="N44" i="74" s="1"/>
  <c r="M37" i="74"/>
  <c r="M44" i="74" s="1"/>
  <c r="L37" i="74"/>
  <c r="L44" i="74" s="1"/>
  <c r="K37" i="74"/>
  <c r="J37" i="74"/>
  <c r="I37" i="74"/>
  <c r="I44" i="74" s="1"/>
  <c r="H37" i="74"/>
  <c r="G37" i="74"/>
  <c r="F37" i="74"/>
  <c r="F44" i="74" s="1"/>
  <c r="E37" i="74"/>
  <c r="E44" i="74" s="1"/>
  <c r="D37" i="74"/>
  <c r="D44" i="74" s="1"/>
  <c r="C37" i="74"/>
  <c r="AA25" i="74"/>
  <c r="Y25" i="74"/>
  <c r="X25" i="74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Z13" i="74"/>
  <c r="Y13" i="74"/>
  <c r="Y26" i="74" s="1"/>
  <c r="Y45" i="74" s="1"/>
  <c r="X13" i="74"/>
  <c r="W13" i="74"/>
  <c r="W26" i="74" s="1"/>
  <c r="V13" i="74"/>
  <c r="V26" i="74" s="1"/>
  <c r="U13" i="74"/>
  <c r="U26" i="74" s="1"/>
  <c r="T13" i="74"/>
  <c r="T26" i="74" s="1"/>
  <c r="S13" i="74"/>
  <c r="R13" i="74"/>
  <c r="Q13" i="74"/>
  <c r="Q26" i="74" s="1"/>
  <c r="P13" i="74"/>
  <c r="O13" i="74"/>
  <c r="O26" i="74" s="1"/>
  <c r="N13" i="74"/>
  <c r="N26" i="74" s="1"/>
  <c r="M13" i="74"/>
  <c r="M26" i="74" s="1"/>
  <c r="L13" i="74"/>
  <c r="L26" i="74" s="1"/>
  <c r="L45" i="74" s="1"/>
  <c r="K13" i="74"/>
  <c r="J13" i="74"/>
  <c r="I13" i="74"/>
  <c r="I26" i="74" s="1"/>
  <c r="H13" i="74"/>
  <c r="G13" i="74"/>
  <c r="G26" i="74" s="1"/>
  <c r="F13" i="74"/>
  <c r="F26" i="74" s="1"/>
  <c r="E13" i="74"/>
  <c r="E26" i="74" s="1"/>
  <c r="D13" i="74"/>
  <c r="D26" i="74" s="1"/>
  <c r="C13" i="74"/>
  <c r="AA50" i="75"/>
  <c r="Y50" i="75"/>
  <c r="X50" i="75"/>
  <c r="Z50" i="75" s="1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I44" i="75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Y37" i="75"/>
  <c r="X37" i="75"/>
  <c r="W37" i="75"/>
  <c r="W44" i="75" s="1"/>
  <c r="V37" i="75"/>
  <c r="V44" i="75" s="1"/>
  <c r="U37" i="75"/>
  <c r="U44" i="75" s="1"/>
  <c r="T37" i="75"/>
  <c r="T44" i="75" s="1"/>
  <c r="S37" i="75"/>
  <c r="S44" i="75" s="1"/>
  <c r="R37" i="75"/>
  <c r="R44" i="75" s="1"/>
  <c r="Q37" i="75"/>
  <c r="Q44" i="75" s="1"/>
  <c r="P37" i="75"/>
  <c r="O37" i="75"/>
  <c r="O44" i="75" s="1"/>
  <c r="N37" i="75"/>
  <c r="N44" i="75" s="1"/>
  <c r="M37" i="75"/>
  <c r="M44" i="75" s="1"/>
  <c r="L37" i="75"/>
  <c r="L44" i="75" s="1"/>
  <c r="K37" i="75"/>
  <c r="K44" i="75" s="1"/>
  <c r="J37" i="75"/>
  <c r="J44" i="75" s="1"/>
  <c r="I37" i="75"/>
  <c r="H37" i="75"/>
  <c r="G37" i="75"/>
  <c r="G44" i="75" s="1"/>
  <c r="F37" i="75"/>
  <c r="F44" i="75" s="1"/>
  <c r="E37" i="75"/>
  <c r="E44" i="75" s="1"/>
  <c r="D37" i="75"/>
  <c r="D44" i="75" s="1"/>
  <c r="C37" i="75"/>
  <c r="C44" i="75" s="1"/>
  <c r="AA25" i="75"/>
  <c r="Y25" i="75"/>
  <c r="X25" i="75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Y13" i="75"/>
  <c r="X13" i="75"/>
  <c r="Z13" i="75" s="1"/>
  <c r="W13" i="75"/>
  <c r="W26" i="75" s="1"/>
  <c r="V13" i="75"/>
  <c r="U13" i="75"/>
  <c r="T13" i="75"/>
  <c r="T26" i="75" s="1"/>
  <c r="S13" i="75"/>
  <c r="R13" i="75"/>
  <c r="R26" i="75" s="1"/>
  <c r="Q13" i="75"/>
  <c r="P13" i="75"/>
  <c r="P26" i="75" s="1"/>
  <c r="O13" i="75"/>
  <c r="O26" i="75" s="1"/>
  <c r="N13" i="75"/>
  <c r="M13" i="75"/>
  <c r="L13" i="75"/>
  <c r="K13" i="75"/>
  <c r="J13" i="75"/>
  <c r="J26" i="75" s="1"/>
  <c r="I13" i="75"/>
  <c r="H13" i="75"/>
  <c r="H26" i="75" s="1"/>
  <c r="G13" i="75"/>
  <c r="G26" i="75" s="1"/>
  <c r="F13" i="75"/>
  <c r="E13" i="75"/>
  <c r="D13" i="75"/>
  <c r="D26" i="75" s="1"/>
  <c r="C13" i="75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AA43" i="76"/>
  <c r="Y43" i="76"/>
  <c r="X43" i="76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AA44" i="76" s="1"/>
  <c r="Y37" i="76"/>
  <c r="X37" i="76"/>
  <c r="Z37" i="76" s="1"/>
  <c r="W37" i="76"/>
  <c r="W44" i="76" s="1"/>
  <c r="V37" i="76"/>
  <c r="U37" i="76"/>
  <c r="T37" i="76"/>
  <c r="S37" i="76"/>
  <c r="R37" i="76"/>
  <c r="R44" i="76" s="1"/>
  <c r="Q37" i="76"/>
  <c r="P37" i="76"/>
  <c r="O37" i="76"/>
  <c r="O44" i="76" s="1"/>
  <c r="N37" i="76"/>
  <c r="M37" i="76"/>
  <c r="L37" i="76"/>
  <c r="K37" i="76"/>
  <c r="J37" i="76"/>
  <c r="J44" i="76" s="1"/>
  <c r="I37" i="76"/>
  <c r="H37" i="76"/>
  <c r="G37" i="76"/>
  <c r="G44" i="76" s="1"/>
  <c r="F37" i="76"/>
  <c r="E37" i="76"/>
  <c r="D37" i="76"/>
  <c r="D44" i="76" s="1"/>
  <c r="C37" i="76"/>
  <c r="AA25" i="76"/>
  <c r="Y25" i="76"/>
  <c r="X25" i="76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AA26" i="76" s="1"/>
  <c r="Y13" i="76"/>
  <c r="Y26" i="76" s="1"/>
  <c r="X13" i="76"/>
  <c r="W13" i="76"/>
  <c r="W26" i="76" s="1"/>
  <c r="V13" i="76"/>
  <c r="U13" i="76"/>
  <c r="U26" i="76" s="1"/>
  <c r="T13" i="76"/>
  <c r="T26" i="76" s="1"/>
  <c r="S13" i="76"/>
  <c r="R13" i="76"/>
  <c r="R26" i="76" s="1"/>
  <c r="Q13" i="76"/>
  <c r="Q26" i="76" s="1"/>
  <c r="P13" i="76"/>
  <c r="P26" i="76" s="1"/>
  <c r="O13" i="76"/>
  <c r="O26" i="76" s="1"/>
  <c r="N13" i="76"/>
  <c r="N26" i="76" s="1"/>
  <c r="M13" i="76"/>
  <c r="M26" i="76" s="1"/>
  <c r="L13" i="76"/>
  <c r="L26" i="76" s="1"/>
  <c r="K13" i="76"/>
  <c r="K26" i="76" s="1"/>
  <c r="J13" i="76"/>
  <c r="J26" i="76" s="1"/>
  <c r="I13" i="76"/>
  <c r="I26" i="76" s="1"/>
  <c r="H13" i="76"/>
  <c r="H26" i="76" s="1"/>
  <c r="G13" i="76"/>
  <c r="F13" i="76"/>
  <c r="E13" i="76"/>
  <c r="E26" i="76" s="1"/>
  <c r="D13" i="76"/>
  <c r="D26" i="76" s="1"/>
  <c r="C13" i="76"/>
  <c r="AA50" i="77"/>
  <c r="Y50" i="77"/>
  <c r="Z50" i="77" s="1"/>
  <c r="X50" i="77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AA43" i="77"/>
  <c r="Y43" i="77"/>
  <c r="X43" i="77"/>
  <c r="Z43" i="77" s="1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AA44" i="77" s="1"/>
  <c r="Y37" i="77"/>
  <c r="Y44" i="77" s="1"/>
  <c r="X37" i="77"/>
  <c r="X44" i="77" s="1"/>
  <c r="Z44" i="77" s="1"/>
  <c r="W37" i="77"/>
  <c r="W44" i="77" s="1"/>
  <c r="V37" i="77"/>
  <c r="V44" i="77" s="1"/>
  <c r="U37" i="77"/>
  <c r="U44" i="77" s="1"/>
  <c r="T37" i="77"/>
  <c r="S37" i="77"/>
  <c r="S44" i="77" s="1"/>
  <c r="R37" i="77"/>
  <c r="R44" i="77" s="1"/>
  <c r="Q37" i="77"/>
  <c r="Q44" i="77" s="1"/>
  <c r="P37" i="77"/>
  <c r="P44" i="77" s="1"/>
  <c r="O37" i="77"/>
  <c r="O44" i="77" s="1"/>
  <c r="N37" i="77"/>
  <c r="N44" i="77" s="1"/>
  <c r="M37" i="77"/>
  <c r="M44" i="77" s="1"/>
  <c r="L37" i="77"/>
  <c r="K37" i="77"/>
  <c r="K44" i="77" s="1"/>
  <c r="J37" i="77"/>
  <c r="J44" i="77" s="1"/>
  <c r="I37" i="77"/>
  <c r="I44" i="77" s="1"/>
  <c r="H37" i="77"/>
  <c r="H44" i="77" s="1"/>
  <c r="G37" i="77"/>
  <c r="G44" i="77" s="1"/>
  <c r="F37" i="77"/>
  <c r="F44" i="77" s="1"/>
  <c r="E37" i="77"/>
  <c r="E44" i="77" s="1"/>
  <c r="D37" i="77"/>
  <c r="C37" i="77"/>
  <c r="C44" i="77" s="1"/>
  <c r="V26" i="77"/>
  <c r="V45" i="77" s="1"/>
  <c r="AA25" i="77"/>
  <c r="Y25" i="77"/>
  <c r="X25" i="77"/>
  <c r="Z25" i="77" s="1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AA26" i="77" s="1"/>
  <c r="Y13" i="77"/>
  <c r="Y26" i="77" s="1"/>
  <c r="Y45" i="77" s="1"/>
  <c r="X13" i="77"/>
  <c r="W13" i="77"/>
  <c r="V13" i="77"/>
  <c r="U13" i="77"/>
  <c r="U26" i="77" s="1"/>
  <c r="T13" i="77"/>
  <c r="T26" i="77" s="1"/>
  <c r="S13" i="77"/>
  <c r="S26" i="77" s="1"/>
  <c r="R13" i="77"/>
  <c r="R26" i="77" s="1"/>
  <c r="Q13" i="77"/>
  <c r="Q26" i="77" s="1"/>
  <c r="Q45" i="77" s="1"/>
  <c r="P13" i="77"/>
  <c r="P26" i="77" s="1"/>
  <c r="P45" i="77" s="1"/>
  <c r="O13" i="77"/>
  <c r="N13" i="77"/>
  <c r="N26" i="77" s="1"/>
  <c r="M13" i="77"/>
  <c r="M26" i="77" s="1"/>
  <c r="L13" i="77"/>
  <c r="L26" i="77" s="1"/>
  <c r="K13" i="77"/>
  <c r="K26" i="77" s="1"/>
  <c r="J13" i="77"/>
  <c r="J26" i="77" s="1"/>
  <c r="I13" i="77"/>
  <c r="I26" i="77" s="1"/>
  <c r="I45" i="77" s="1"/>
  <c r="H13" i="77"/>
  <c r="H26" i="77" s="1"/>
  <c r="H45" i="77" s="1"/>
  <c r="G13" i="77"/>
  <c r="F13" i="77"/>
  <c r="F26" i="77" s="1"/>
  <c r="F45" i="77" s="1"/>
  <c r="E13" i="77"/>
  <c r="E26" i="77" s="1"/>
  <c r="E45" i="77" s="1"/>
  <c r="D13" i="77"/>
  <c r="D26" i="77" s="1"/>
  <c r="C13" i="77"/>
  <c r="C26" i="77" s="1"/>
  <c r="AA50" i="78"/>
  <c r="Y50" i="78"/>
  <c r="X50" i="78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AA43" i="78"/>
  <c r="Y43" i="78"/>
  <c r="X43" i="78"/>
  <c r="Z43" i="78" s="1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AA44" i="78" s="1"/>
  <c r="Y37" i="78"/>
  <c r="Y44" i="78" s="1"/>
  <c r="X37" i="78"/>
  <c r="X44" i="78" s="1"/>
  <c r="W37" i="78"/>
  <c r="W44" i="78" s="1"/>
  <c r="V37" i="78"/>
  <c r="V44" i="78" s="1"/>
  <c r="U37" i="78"/>
  <c r="U44" i="78" s="1"/>
  <c r="T37" i="78"/>
  <c r="S37" i="78"/>
  <c r="S44" i="78" s="1"/>
  <c r="R37" i="78"/>
  <c r="R44" i="78" s="1"/>
  <c r="Q37" i="78"/>
  <c r="Q44" i="78" s="1"/>
  <c r="P37" i="78"/>
  <c r="P44" i="78" s="1"/>
  <c r="O37" i="78"/>
  <c r="O44" i="78" s="1"/>
  <c r="N37" i="78"/>
  <c r="N44" i="78" s="1"/>
  <c r="M37" i="78"/>
  <c r="M44" i="78" s="1"/>
  <c r="L37" i="78"/>
  <c r="K37" i="78"/>
  <c r="K44" i="78" s="1"/>
  <c r="J37" i="78"/>
  <c r="J44" i="78" s="1"/>
  <c r="I37" i="78"/>
  <c r="I44" i="78" s="1"/>
  <c r="H37" i="78"/>
  <c r="H44" i="78" s="1"/>
  <c r="G37" i="78"/>
  <c r="G44" i="78" s="1"/>
  <c r="F37" i="78"/>
  <c r="F44" i="78" s="1"/>
  <c r="E37" i="78"/>
  <c r="E44" i="78" s="1"/>
  <c r="D37" i="78"/>
  <c r="C37" i="78"/>
  <c r="C44" i="78" s="1"/>
  <c r="R26" i="78"/>
  <c r="J26" i="78"/>
  <c r="AA25" i="78"/>
  <c r="Y25" i="78"/>
  <c r="X25" i="78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Y13" i="78"/>
  <c r="Y26" i="78" s="1"/>
  <c r="X13" i="78"/>
  <c r="W13" i="78"/>
  <c r="V13" i="78"/>
  <c r="V26" i="78" s="1"/>
  <c r="U13" i="78"/>
  <c r="U26" i="78" s="1"/>
  <c r="T13" i="78"/>
  <c r="T26" i="78" s="1"/>
  <c r="S13" i="78"/>
  <c r="S26" i="78" s="1"/>
  <c r="R13" i="78"/>
  <c r="Q13" i="78"/>
  <c r="Q26" i="78" s="1"/>
  <c r="P13" i="78"/>
  <c r="P26" i="78" s="1"/>
  <c r="O13" i="78"/>
  <c r="N13" i="78"/>
  <c r="N26" i="78" s="1"/>
  <c r="M13" i="78"/>
  <c r="M26" i="78" s="1"/>
  <c r="L13" i="78"/>
  <c r="L26" i="78" s="1"/>
  <c r="K13" i="78"/>
  <c r="K26" i="78" s="1"/>
  <c r="J13" i="78"/>
  <c r="I13" i="78"/>
  <c r="I26" i="78" s="1"/>
  <c r="H13" i="78"/>
  <c r="H26" i="78" s="1"/>
  <c r="G13" i="78"/>
  <c r="F13" i="78"/>
  <c r="F26" i="78" s="1"/>
  <c r="F45" i="78" s="1"/>
  <c r="E13" i="78"/>
  <c r="E26" i="78" s="1"/>
  <c r="D13" i="78"/>
  <c r="D26" i="78" s="1"/>
  <c r="C13" i="78"/>
  <c r="C26" i="78" s="1"/>
  <c r="AA50" i="79"/>
  <c r="Y50" i="79"/>
  <c r="X50" i="79"/>
  <c r="Z50" i="79" s="1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AA43" i="79"/>
  <c r="Y43" i="79"/>
  <c r="X43" i="79"/>
  <c r="Z43" i="79" s="1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AA44" i="79" s="1"/>
  <c r="Y37" i="79"/>
  <c r="Y44" i="79" s="1"/>
  <c r="X37" i="79"/>
  <c r="W37" i="79"/>
  <c r="W44" i="79" s="1"/>
  <c r="V37" i="79"/>
  <c r="V44" i="79" s="1"/>
  <c r="U37" i="79"/>
  <c r="T37" i="79"/>
  <c r="S37" i="79"/>
  <c r="S44" i="79" s="1"/>
  <c r="R37" i="79"/>
  <c r="Q37" i="79"/>
  <c r="Q44" i="79" s="1"/>
  <c r="P37" i="79"/>
  <c r="P44" i="79" s="1"/>
  <c r="O37" i="79"/>
  <c r="O44" i="79" s="1"/>
  <c r="N37" i="79"/>
  <c r="N44" i="79" s="1"/>
  <c r="M37" i="79"/>
  <c r="L37" i="79"/>
  <c r="K37" i="79"/>
  <c r="K44" i="79" s="1"/>
  <c r="J37" i="79"/>
  <c r="I37" i="79"/>
  <c r="I44" i="79" s="1"/>
  <c r="H37" i="79"/>
  <c r="H44" i="79" s="1"/>
  <c r="G37" i="79"/>
  <c r="G44" i="79" s="1"/>
  <c r="F37" i="79"/>
  <c r="F44" i="79" s="1"/>
  <c r="E37" i="79"/>
  <c r="D37" i="79"/>
  <c r="C37" i="79"/>
  <c r="C44" i="79" s="1"/>
  <c r="AA25" i="79"/>
  <c r="Y25" i="79"/>
  <c r="X25" i="79"/>
  <c r="Z25" i="79" s="1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AA26" i="79" s="1"/>
  <c r="Y13" i="79"/>
  <c r="Y26" i="79" s="1"/>
  <c r="X13" i="79"/>
  <c r="W13" i="79"/>
  <c r="V13" i="79"/>
  <c r="V26" i="79" s="1"/>
  <c r="U13" i="79"/>
  <c r="U26" i="79" s="1"/>
  <c r="T13" i="79"/>
  <c r="T26" i="79" s="1"/>
  <c r="S13" i="79"/>
  <c r="S26" i="79" s="1"/>
  <c r="R13" i="79"/>
  <c r="R26" i="79" s="1"/>
  <c r="Q13" i="79"/>
  <c r="Q26" i="79" s="1"/>
  <c r="P13" i="79"/>
  <c r="P26" i="79" s="1"/>
  <c r="O13" i="79"/>
  <c r="N13" i="79"/>
  <c r="N26" i="79" s="1"/>
  <c r="M13" i="79"/>
  <c r="M26" i="79" s="1"/>
  <c r="L13" i="79"/>
  <c r="L26" i="79" s="1"/>
  <c r="K13" i="79"/>
  <c r="K26" i="79" s="1"/>
  <c r="J13" i="79"/>
  <c r="J26" i="79" s="1"/>
  <c r="I13" i="79"/>
  <c r="I26" i="79" s="1"/>
  <c r="H13" i="79"/>
  <c r="H26" i="79" s="1"/>
  <c r="G13" i="79"/>
  <c r="F13" i="79"/>
  <c r="F26" i="79" s="1"/>
  <c r="E13" i="79"/>
  <c r="E26" i="79" s="1"/>
  <c r="D13" i="79"/>
  <c r="D26" i="79" s="1"/>
  <c r="C13" i="79"/>
  <c r="C26" i="79" s="1"/>
  <c r="C45" i="79" s="1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O44" i="80"/>
  <c r="K44" i="80"/>
  <c r="AA43" i="80"/>
  <c r="Y43" i="80"/>
  <c r="X43" i="80"/>
  <c r="Z43" i="80" s="1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AA44" i="80" s="1"/>
  <c r="Y37" i="80"/>
  <c r="Y44" i="80" s="1"/>
  <c r="X37" i="80"/>
  <c r="X44" i="80" s="1"/>
  <c r="Z44" i="80" s="1"/>
  <c r="W37" i="80"/>
  <c r="W44" i="80" s="1"/>
  <c r="V37" i="80"/>
  <c r="V44" i="80" s="1"/>
  <c r="U37" i="80"/>
  <c r="U44" i="80" s="1"/>
  <c r="T37" i="80"/>
  <c r="S37" i="80"/>
  <c r="S44" i="80" s="1"/>
  <c r="R37" i="80"/>
  <c r="R44" i="80" s="1"/>
  <c r="Q37" i="80"/>
  <c r="Q44" i="80" s="1"/>
  <c r="P37" i="80"/>
  <c r="P44" i="80" s="1"/>
  <c r="O37" i="80"/>
  <c r="N37" i="80"/>
  <c r="N44" i="80" s="1"/>
  <c r="M37" i="80"/>
  <c r="M44" i="80" s="1"/>
  <c r="L37" i="80"/>
  <c r="K37" i="80"/>
  <c r="J37" i="80"/>
  <c r="J44" i="80" s="1"/>
  <c r="I37" i="80"/>
  <c r="I44" i="80" s="1"/>
  <c r="H37" i="80"/>
  <c r="H44" i="80" s="1"/>
  <c r="G37" i="80"/>
  <c r="G44" i="80" s="1"/>
  <c r="F37" i="80"/>
  <c r="F44" i="80" s="1"/>
  <c r="E37" i="80"/>
  <c r="E44" i="80" s="1"/>
  <c r="D37" i="80"/>
  <c r="C37" i="80"/>
  <c r="C44" i="80" s="1"/>
  <c r="AA25" i="80"/>
  <c r="Y25" i="80"/>
  <c r="X25" i="80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AA26" i="80" s="1"/>
  <c r="Y13" i="80"/>
  <c r="Y26" i="80" s="1"/>
  <c r="X13" i="80"/>
  <c r="W13" i="80"/>
  <c r="V13" i="80"/>
  <c r="V26" i="80" s="1"/>
  <c r="U13" i="80"/>
  <c r="U26" i="80" s="1"/>
  <c r="T13" i="80"/>
  <c r="T26" i="80" s="1"/>
  <c r="S13" i="80"/>
  <c r="S26" i="80" s="1"/>
  <c r="S45" i="80" s="1"/>
  <c r="R13" i="80"/>
  <c r="R26" i="80" s="1"/>
  <c r="R45" i="80" s="1"/>
  <c r="Q13" i="80"/>
  <c r="Q26" i="80" s="1"/>
  <c r="P13" i="80"/>
  <c r="P26" i="80" s="1"/>
  <c r="O13" i="80"/>
  <c r="N13" i="80"/>
  <c r="N26" i="80" s="1"/>
  <c r="M13" i="80"/>
  <c r="M26" i="80" s="1"/>
  <c r="L13" i="80"/>
  <c r="L26" i="80" s="1"/>
  <c r="K13" i="80"/>
  <c r="K26" i="80" s="1"/>
  <c r="J13" i="80"/>
  <c r="J26" i="80" s="1"/>
  <c r="I13" i="80"/>
  <c r="I26" i="80" s="1"/>
  <c r="H13" i="80"/>
  <c r="H26" i="80" s="1"/>
  <c r="G13" i="80"/>
  <c r="F13" i="80"/>
  <c r="F26" i="80" s="1"/>
  <c r="F45" i="80" s="1"/>
  <c r="E13" i="80"/>
  <c r="E26" i="80" s="1"/>
  <c r="D13" i="80"/>
  <c r="D26" i="80" s="1"/>
  <c r="C13" i="80"/>
  <c r="C26" i="80" s="1"/>
  <c r="C45" i="80" s="1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AA44" i="81" s="1"/>
  <c r="Y37" i="81"/>
  <c r="Y44" i="81" s="1"/>
  <c r="X37" i="81"/>
  <c r="X44" i="81" s="1"/>
  <c r="W37" i="81"/>
  <c r="W44" i="81" s="1"/>
  <c r="V37" i="81"/>
  <c r="V44" i="81" s="1"/>
  <c r="U37" i="81"/>
  <c r="U44" i="81" s="1"/>
  <c r="T37" i="81"/>
  <c r="S37" i="81"/>
  <c r="S44" i="81" s="1"/>
  <c r="R37" i="81"/>
  <c r="R44" i="81" s="1"/>
  <c r="Q37" i="81"/>
  <c r="Q44" i="81" s="1"/>
  <c r="P37" i="81"/>
  <c r="P44" i="81" s="1"/>
  <c r="O37" i="81"/>
  <c r="O44" i="81" s="1"/>
  <c r="N37" i="81"/>
  <c r="N44" i="81" s="1"/>
  <c r="M37" i="81"/>
  <c r="M44" i="81" s="1"/>
  <c r="L37" i="81"/>
  <c r="K37" i="81"/>
  <c r="K44" i="81" s="1"/>
  <c r="J37" i="81"/>
  <c r="J44" i="81" s="1"/>
  <c r="I37" i="81"/>
  <c r="I44" i="81" s="1"/>
  <c r="H37" i="81"/>
  <c r="H44" i="81" s="1"/>
  <c r="G37" i="81"/>
  <c r="G44" i="81" s="1"/>
  <c r="F37" i="81"/>
  <c r="F44" i="81" s="1"/>
  <c r="E37" i="81"/>
  <c r="E44" i="81" s="1"/>
  <c r="D37" i="81"/>
  <c r="C37" i="81"/>
  <c r="C44" i="81" s="1"/>
  <c r="AA25" i="81"/>
  <c r="Y25" i="81"/>
  <c r="X25" i="8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AA26" i="81" s="1"/>
  <c r="Y13" i="81"/>
  <c r="Y26" i="81" s="1"/>
  <c r="X13" i="81"/>
  <c r="W13" i="81"/>
  <c r="V13" i="81"/>
  <c r="V26" i="81" s="1"/>
  <c r="U13" i="81"/>
  <c r="U26" i="81" s="1"/>
  <c r="T13" i="81"/>
  <c r="T26" i="81" s="1"/>
  <c r="S13" i="81"/>
  <c r="S26" i="81" s="1"/>
  <c r="R13" i="81"/>
  <c r="R26" i="81" s="1"/>
  <c r="Q13" i="81"/>
  <c r="Q26" i="81" s="1"/>
  <c r="P13" i="81"/>
  <c r="P26" i="81" s="1"/>
  <c r="O13" i="81"/>
  <c r="N13" i="81"/>
  <c r="N26" i="81" s="1"/>
  <c r="M13" i="81"/>
  <c r="M26" i="81" s="1"/>
  <c r="L13" i="81"/>
  <c r="L26" i="81" s="1"/>
  <c r="K13" i="81"/>
  <c r="K26" i="81" s="1"/>
  <c r="J13" i="81"/>
  <c r="J26" i="81" s="1"/>
  <c r="I13" i="81"/>
  <c r="I26" i="81" s="1"/>
  <c r="H13" i="81"/>
  <c r="H26" i="81" s="1"/>
  <c r="G13" i="81"/>
  <c r="F13" i="81"/>
  <c r="F26" i="81" s="1"/>
  <c r="F45" i="81" s="1"/>
  <c r="E13" i="81"/>
  <c r="E26" i="81" s="1"/>
  <c r="D13" i="81"/>
  <c r="D26" i="81" s="1"/>
  <c r="C13" i="81"/>
  <c r="C26" i="81" s="1"/>
  <c r="AA50" i="82"/>
  <c r="Y50" i="82"/>
  <c r="Z50" i="82" s="1"/>
  <c r="X50" i="82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AA44" i="82"/>
  <c r="AA43" i="82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Y37" i="82"/>
  <c r="Y44" i="82" s="1"/>
  <c r="X37" i="82"/>
  <c r="X44" i="82" s="1"/>
  <c r="W37" i="82"/>
  <c r="W44" i="82" s="1"/>
  <c r="V37" i="82"/>
  <c r="V44" i="82" s="1"/>
  <c r="U37" i="82"/>
  <c r="U44" i="82" s="1"/>
  <c r="T37" i="82"/>
  <c r="S37" i="82"/>
  <c r="S44" i="82" s="1"/>
  <c r="R37" i="82"/>
  <c r="R44" i="82" s="1"/>
  <c r="Q37" i="82"/>
  <c r="Q44" i="82" s="1"/>
  <c r="P37" i="82"/>
  <c r="P44" i="82" s="1"/>
  <c r="O37" i="82"/>
  <c r="O44" i="82" s="1"/>
  <c r="N37" i="82"/>
  <c r="N44" i="82" s="1"/>
  <c r="M37" i="82"/>
  <c r="M44" i="82" s="1"/>
  <c r="L37" i="82"/>
  <c r="K37" i="82"/>
  <c r="K44" i="82" s="1"/>
  <c r="J37" i="82"/>
  <c r="J44" i="82" s="1"/>
  <c r="I37" i="82"/>
  <c r="I44" i="82" s="1"/>
  <c r="H37" i="82"/>
  <c r="H44" i="82" s="1"/>
  <c r="G37" i="82"/>
  <c r="G44" i="82" s="1"/>
  <c r="F37" i="82"/>
  <c r="F44" i="82" s="1"/>
  <c r="E37" i="82"/>
  <c r="E44" i="82" s="1"/>
  <c r="D37" i="82"/>
  <c r="C37" i="82"/>
  <c r="C44" i="82" s="1"/>
  <c r="AA25" i="82"/>
  <c r="Y25" i="82"/>
  <c r="X25" i="82"/>
  <c r="Z25" i="82" s="1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AA26" i="82" s="1"/>
  <c r="Y13" i="82"/>
  <c r="Y26" i="82" s="1"/>
  <c r="X13" i="82"/>
  <c r="W13" i="82"/>
  <c r="V13" i="82"/>
  <c r="V26" i="82" s="1"/>
  <c r="U13" i="82"/>
  <c r="U26" i="82" s="1"/>
  <c r="T13" i="82"/>
  <c r="T26" i="82" s="1"/>
  <c r="S13" i="82"/>
  <c r="S26" i="82" s="1"/>
  <c r="R13" i="82"/>
  <c r="R26" i="82" s="1"/>
  <c r="R45" i="82" s="1"/>
  <c r="Q13" i="82"/>
  <c r="Q26" i="82" s="1"/>
  <c r="P13" i="82"/>
  <c r="P26" i="82" s="1"/>
  <c r="O13" i="82"/>
  <c r="N13" i="82"/>
  <c r="N26" i="82" s="1"/>
  <c r="M13" i="82"/>
  <c r="M26" i="82" s="1"/>
  <c r="L13" i="82"/>
  <c r="L26" i="82" s="1"/>
  <c r="K13" i="82"/>
  <c r="K26" i="82" s="1"/>
  <c r="J13" i="82"/>
  <c r="J26" i="82" s="1"/>
  <c r="I13" i="82"/>
  <c r="I26" i="82" s="1"/>
  <c r="H13" i="82"/>
  <c r="H26" i="82" s="1"/>
  <c r="G13" i="82"/>
  <c r="F13" i="82"/>
  <c r="F26" i="82" s="1"/>
  <c r="F45" i="82" s="1"/>
  <c r="E13" i="82"/>
  <c r="E26" i="82" s="1"/>
  <c r="D13" i="82"/>
  <c r="D26" i="82" s="1"/>
  <c r="C13" i="82"/>
  <c r="C26" i="82" s="1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AA44" i="83" s="1"/>
  <c r="Y37" i="83"/>
  <c r="Y44" i="83" s="1"/>
  <c r="X37" i="83"/>
  <c r="X44" i="83" s="1"/>
  <c r="W37" i="83"/>
  <c r="W44" i="83" s="1"/>
  <c r="V37" i="83"/>
  <c r="V44" i="83" s="1"/>
  <c r="U37" i="83"/>
  <c r="U44" i="83" s="1"/>
  <c r="T37" i="83"/>
  <c r="S37" i="83"/>
  <c r="S44" i="83" s="1"/>
  <c r="R37" i="83"/>
  <c r="R44" i="83" s="1"/>
  <c r="Q37" i="83"/>
  <c r="Q44" i="83" s="1"/>
  <c r="P37" i="83"/>
  <c r="P44" i="83" s="1"/>
  <c r="O37" i="83"/>
  <c r="O44" i="83" s="1"/>
  <c r="N37" i="83"/>
  <c r="N44" i="83" s="1"/>
  <c r="M37" i="83"/>
  <c r="M44" i="83" s="1"/>
  <c r="L37" i="83"/>
  <c r="K37" i="83"/>
  <c r="K44" i="83" s="1"/>
  <c r="J37" i="83"/>
  <c r="J44" i="83" s="1"/>
  <c r="I37" i="83"/>
  <c r="I44" i="83" s="1"/>
  <c r="H37" i="83"/>
  <c r="H44" i="83" s="1"/>
  <c r="G37" i="83"/>
  <c r="G44" i="83" s="1"/>
  <c r="F37" i="83"/>
  <c r="F44" i="83" s="1"/>
  <c r="E37" i="83"/>
  <c r="E44" i="83" s="1"/>
  <c r="D37" i="83"/>
  <c r="C37" i="83"/>
  <c r="C44" i="83" s="1"/>
  <c r="J26" i="83"/>
  <c r="G26" i="83"/>
  <c r="G45" i="83" s="1"/>
  <c r="AA25" i="83"/>
  <c r="Y25" i="83"/>
  <c r="X25" i="83"/>
  <c r="Z25" i="83" s="1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AA26" i="83" s="1"/>
  <c r="Y13" i="83"/>
  <c r="Y26" i="83" s="1"/>
  <c r="X13" i="83"/>
  <c r="W13" i="83"/>
  <c r="V13" i="83"/>
  <c r="V26" i="83" s="1"/>
  <c r="U13" i="83"/>
  <c r="U26" i="83" s="1"/>
  <c r="T13" i="83"/>
  <c r="T26" i="83" s="1"/>
  <c r="S13" i="83"/>
  <c r="S26" i="83" s="1"/>
  <c r="R13" i="83"/>
  <c r="R26" i="83" s="1"/>
  <c r="Q13" i="83"/>
  <c r="Q26" i="83" s="1"/>
  <c r="P13" i="83"/>
  <c r="P26" i="83" s="1"/>
  <c r="P45" i="83" s="1"/>
  <c r="O13" i="83"/>
  <c r="N13" i="83"/>
  <c r="N26" i="83" s="1"/>
  <c r="M13" i="83"/>
  <c r="M26" i="83" s="1"/>
  <c r="L13" i="83"/>
  <c r="L26" i="83" s="1"/>
  <c r="K13" i="83"/>
  <c r="K26" i="83" s="1"/>
  <c r="J13" i="83"/>
  <c r="I13" i="83"/>
  <c r="I26" i="83" s="1"/>
  <c r="H13" i="83"/>
  <c r="H26" i="83" s="1"/>
  <c r="H45" i="83" s="1"/>
  <c r="G13" i="83"/>
  <c r="F13" i="83"/>
  <c r="F26" i="83" s="1"/>
  <c r="E13" i="83"/>
  <c r="E26" i="83" s="1"/>
  <c r="D13" i="83"/>
  <c r="D26" i="83" s="1"/>
  <c r="C13" i="83"/>
  <c r="C26" i="83" s="1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AA44" i="84" s="1"/>
  <c r="Y37" i="84"/>
  <c r="Y44" i="84" s="1"/>
  <c r="X37" i="84"/>
  <c r="X44" i="84" s="1"/>
  <c r="Z44" i="84" s="1"/>
  <c r="W37" i="84"/>
  <c r="W44" i="84" s="1"/>
  <c r="V37" i="84"/>
  <c r="V44" i="84" s="1"/>
  <c r="U37" i="84"/>
  <c r="U44" i="84" s="1"/>
  <c r="T37" i="84"/>
  <c r="S37" i="84"/>
  <c r="S44" i="84" s="1"/>
  <c r="S45" i="84" s="1"/>
  <c r="R37" i="84"/>
  <c r="R44" i="84" s="1"/>
  <c r="Q37" i="84"/>
  <c r="Q44" i="84" s="1"/>
  <c r="P37" i="84"/>
  <c r="P44" i="84" s="1"/>
  <c r="O37" i="84"/>
  <c r="O44" i="84" s="1"/>
  <c r="N37" i="84"/>
  <c r="N44" i="84" s="1"/>
  <c r="M37" i="84"/>
  <c r="M44" i="84" s="1"/>
  <c r="L37" i="84"/>
  <c r="L44" i="84" s="1"/>
  <c r="K37" i="84"/>
  <c r="K44" i="84" s="1"/>
  <c r="J37" i="84"/>
  <c r="J44" i="84" s="1"/>
  <c r="I37" i="84"/>
  <c r="I44" i="84" s="1"/>
  <c r="H37" i="84"/>
  <c r="H44" i="84" s="1"/>
  <c r="G37" i="84"/>
  <c r="G44" i="84" s="1"/>
  <c r="F37" i="84"/>
  <c r="F44" i="84" s="1"/>
  <c r="E37" i="84"/>
  <c r="E44" i="84" s="1"/>
  <c r="D37" i="84"/>
  <c r="C37" i="84"/>
  <c r="C44" i="84" s="1"/>
  <c r="N26" i="84"/>
  <c r="J26" i="84"/>
  <c r="J45" i="84" s="1"/>
  <c r="AA25" i="84"/>
  <c r="Y25" i="84"/>
  <c r="X25" i="84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AA26" i="84" s="1"/>
  <c r="Y13" i="84"/>
  <c r="Y26" i="84" s="1"/>
  <c r="X13" i="84"/>
  <c r="W13" i="84"/>
  <c r="V13" i="84"/>
  <c r="V26" i="84" s="1"/>
  <c r="U13" i="84"/>
  <c r="U26" i="84" s="1"/>
  <c r="U45" i="84" s="1"/>
  <c r="T13" i="84"/>
  <c r="T26" i="84" s="1"/>
  <c r="S13" i="84"/>
  <c r="S26" i="84" s="1"/>
  <c r="R13" i="84"/>
  <c r="R26" i="84" s="1"/>
  <c r="R45" i="84" s="1"/>
  <c r="Q13" i="84"/>
  <c r="Q26" i="84" s="1"/>
  <c r="P13" i="84"/>
  <c r="P26" i="84" s="1"/>
  <c r="O13" i="84"/>
  <c r="N13" i="84"/>
  <c r="M13" i="84"/>
  <c r="M26" i="84" s="1"/>
  <c r="M45" i="84" s="1"/>
  <c r="L13" i="84"/>
  <c r="L26" i="84" s="1"/>
  <c r="K13" i="84"/>
  <c r="K26" i="84" s="1"/>
  <c r="J13" i="84"/>
  <c r="I13" i="84"/>
  <c r="I26" i="84" s="1"/>
  <c r="H13" i="84"/>
  <c r="H26" i="84" s="1"/>
  <c r="G13" i="84"/>
  <c r="F13" i="84"/>
  <c r="F26" i="84" s="1"/>
  <c r="E13" i="84"/>
  <c r="E26" i="84" s="1"/>
  <c r="E45" i="84" s="1"/>
  <c r="D13" i="84"/>
  <c r="D26" i="84" s="1"/>
  <c r="C13" i="84"/>
  <c r="C26" i="84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AA44" i="85" s="1"/>
  <c r="Y37" i="85"/>
  <c r="Y44" i="85" s="1"/>
  <c r="X37" i="85"/>
  <c r="X44" i="85" s="1"/>
  <c r="W37" i="85"/>
  <c r="W44" i="85" s="1"/>
  <c r="V37" i="85"/>
  <c r="V44" i="85" s="1"/>
  <c r="U37" i="85"/>
  <c r="U44" i="85" s="1"/>
  <c r="T37" i="85"/>
  <c r="T44" i="85" s="1"/>
  <c r="S37" i="85"/>
  <c r="S44" i="85" s="1"/>
  <c r="R37" i="85"/>
  <c r="R44" i="85" s="1"/>
  <c r="Q37" i="85"/>
  <c r="Q44" i="85" s="1"/>
  <c r="P37" i="85"/>
  <c r="P44" i="85" s="1"/>
  <c r="O37" i="85"/>
  <c r="O44" i="85" s="1"/>
  <c r="N37" i="85"/>
  <c r="N44" i="85" s="1"/>
  <c r="M37" i="85"/>
  <c r="M44" i="85" s="1"/>
  <c r="L37" i="85"/>
  <c r="L44" i="85" s="1"/>
  <c r="K37" i="85"/>
  <c r="K44" i="85" s="1"/>
  <c r="J37" i="85"/>
  <c r="J44" i="85" s="1"/>
  <c r="I37" i="85"/>
  <c r="I44" i="85" s="1"/>
  <c r="H37" i="85"/>
  <c r="H44" i="85" s="1"/>
  <c r="G37" i="85"/>
  <c r="G44" i="85" s="1"/>
  <c r="F37" i="85"/>
  <c r="F44" i="85" s="1"/>
  <c r="E37" i="85"/>
  <c r="E44" i="85" s="1"/>
  <c r="D37" i="85"/>
  <c r="C37" i="85"/>
  <c r="C44" i="85" s="1"/>
  <c r="R26" i="85"/>
  <c r="R45" i="85" s="1"/>
  <c r="AA25" i="85"/>
  <c r="Y25" i="85"/>
  <c r="X25" i="85"/>
  <c r="Z25" i="85" s="1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AA26" i="85" s="1"/>
  <c r="Y13" i="85"/>
  <c r="Y26" i="85" s="1"/>
  <c r="X13" i="85"/>
  <c r="W13" i="85"/>
  <c r="W26" i="85" s="1"/>
  <c r="W45" i="85" s="1"/>
  <c r="V13" i="85"/>
  <c r="V26" i="85" s="1"/>
  <c r="V45" i="85" s="1"/>
  <c r="U13" i="85"/>
  <c r="U26" i="85" s="1"/>
  <c r="U45" i="85" s="1"/>
  <c r="T13" i="85"/>
  <c r="T26" i="85" s="1"/>
  <c r="S13" i="85"/>
  <c r="S26" i="85" s="1"/>
  <c r="R13" i="85"/>
  <c r="Q13" i="85"/>
  <c r="Q26" i="85" s="1"/>
  <c r="P13" i="85"/>
  <c r="P26" i="85" s="1"/>
  <c r="O13" i="85"/>
  <c r="N13" i="85"/>
  <c r="N26" i="85" s="1"/>
  <c r="N45" i="85" s="1"/>
  <c r="M13" i="85"/>
  <c r="M26" i="85" s="1"/>
  <c r="M45" i="85" s="1"/>
  <c r="L13" i="85"/>
  <c r="L26" i="85" s="1"/>
  <c r="K13" i="85"/>
  <c r="K26" i="85" s="1"/>
  <c r="J13" i="85"/>
  <c r="J26" i="85" s="1"/>
  <c r="I13" i="85"/>
  <c r="I26" i="85" s="1"/>
  <c r="H13" i="85"/>
  <c r="H26" i="85" s="1"/>
  <c r="G13" i="85"/>
  <c r="F13" i="85"/>
  <c r="F26" i="85" s="1"/>
  <c r="F45" i="85" s="1"/>
  <c r="E13" i="85"/>
  <c r="E26" i="85" s="1"/>
  <c r="E45" i="85" s="1"/>
  <c r="D13" i="85"/>
  <c r="D26" i="85" s="1"/>
  <c r="C13" i="85"/>
  <c r="C26" i="85" s="1"/>
  <c r="AA50" i="86"/>
  <c r="Y50" i="86"/>
  <c r="X50" i="86"/>
  <c r="Z50" i="86" s="1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W44" i="86"/>
  <c r="AA43" i="86"/>
  <c r="Y43" i="86"/>
  <c r="X43" i="86"/>
  <c r="Z43" i="86" s="1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AA44" i="86" s="1"/>
  <c r="Y37" i="86"/>
  <c r="Y44" i="86" s="1"/>
  <c r="X37" i="86"/>
  <c r="X44" i="86" s="1"/>
  <c r="W37" i="86"/>
  <c r="V37" i="86"/>
  <c r="V44" i="86" s="1"/>
  <c r="U37" i="86"/>
  <c r="U44" i="86" s="1"/>
  <c r="T37" i="86"/>
  <c r="T44" i="86" s="1"/>
  <c r="S37" i="86"/>
  <c r="S44" i="86" s="1"/>
  <c r="R37" i="86"/>
  <c r="R44" i="86" s="1"/>
  <c r="Q37" i="86"/>
  <c r="Q44" i="86" s="1"/>
  <c r="P37" i="86"/>
  <c r="P44" i="86" s="1"/>
  <c r="O37" i="86"/>
  <c r="O44" i="86" s="1"/>
  <c r="N37" i="86"/>
  <c r="N44" i="86" s="1"/>
  <c r="M37" i="86"/>
  <c r="M44" i="86" s="1"/>
  <c r="L37" i="86"/>
  <c r="K37" i="86"/>
  <c r="K44" i="86" s="1"/>
  <c r="J37" i="86"/>
  <c r="J44" i="86" s="1"/>
  <c r="I37" i="86"/>
  <c r="I44" i="86" s="1"/>
  <c r="H37" i="86"/>
  <c r="H44" i="86" s="1"/>
  <c r="G37" i="86"/>
  <c r="G44" i="86" s="1"/>
  <c r="F37" i="86"/>
  <c r="F44" i="86" s="1"/>
  <c r="E37" i="86"/>
  <c r="E44" i="86" s="1"/>
  <c r="D37" i="86"/>
  <c r="C37" i="86"/>
  <c r="C44" i="86" s="1"/>
  <c r="AA25" i="86"/>
  <c r="Y25" i="86"/>
  <c r="X25" i="86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AA26" i="86" s="1"/>
  <c r="AA45" i="86" s="1"/>
  <c r="Y13" i="86"/>
  <c r="Y26" i="86" s="1"/>
  <c r="X13" i="86"/>
  <c r="W13" i="86"/>
  <c r="W26" i="86" s="1"/>
  <c r="W45" i="86" s="1"/>
  <c r="V13" i="86"/>
  <c r="V26" i="86" s="1"/>
  <c r="V45" i="86" s="1"/>
  <c r="U13" i="86"/>
  <c r="U26" i="86" s="1"/>
  <c r="T13" i="86"/>
  <c r="T26" i="86" s="1"/>
  <c r="S13" i="86"/>
  <c r="S26" i="86" s="1"/>
  <c r="R13" i="86"/>
  <c r="R26" i="86" s="1"/>
  <c r="Q13" i="86"/>
  <c r="Q26" i="86" s="1"/>
  <c r="P13" i="86"/>
  <c r="P26" i="86" s="1"/>
  <c r="O13" i="86"/>
  <c r="N13" i="86"/>
  <c r="N26" i="86" s="1"/>
  <c r="N45" i="86" s="1"/>
  <c r="M13" i="86"/>
  <c r="M26" i="86" s="1"/>
  <c r="L13" i="86"/>
  <c r="L26" i="86" s="1"/>
  <c r="K13" i="86"/>
  <c r="K26" i="86" s="1"/>
  <c r="J13" i="86"/>
  <c r="J26" i="86" s="1"/>
  <c r="I13" i="86"/>
  <c r="I26" i="86" s="1"/>
  <c r="H13" i="86"/>
  <c r="H26" i="86" s="1"/>
  <c r="G13" i="86"/>
  <c r="G26" i="86" s="1"/>
  <c r="G45" i="86" s="1"/>
  <c r="F13" i="86"/>
  <c r="F26" i="86" s="1"/>
  <c r="F45" i="86" s="1"/>
  <c r="E13" i="86"/>
  <c r="E26" i="86" s="1"/>
  <c r="D13" i="86"/>
  <c r="D26" i="86" s="1"/>
  <c r="C13" i="86"/>
  <c r="C26" i="86" s="1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AA44" i="87" s="1"/>
  <c r="Y37" i="87"/>
  <c r="Y44" i="87" s="1"/>
  <c r="X37" i="87"/>
  <c r="X44" i="87" s="1"/>
  <c r="Z44" i="87" s="1"/>
  <c r="W37" i="87"/>
  <c r="W44" i="87" s="1"/>
  <c r="V37" i="87"/>
  <c r="V44" i="87" s="1"/>
  <c r="U37" i="87"/>
  <c r="U44" i="87" s="1"/>
  <c r="T37" i="87"/>
  <c r="S37" i="87"/>
  <c r="S44" i="87" s="1"/>
  <c r="R37" i="87"/>
  <c r="R44" i="87" s="1"/>
  <c r="Q37" i="87"/>
  <c r="Q44" i="87" s="1"/>
  <c r="P37" i="87"/>
  <c r="P44" i="87" s="1"/>
  <c r="O37" i="87"/>
  <c r="O44" i="87" s="1"/>
  <c r="N37" i="87"/>
  <c r="N44" i="87" s="1"/>
  <c r="M37" i="87"/>
  <c r="M44" i="87" s="1"/>
  <c r="L37" i="87"/>
  <c r="K37" i="87"/>
  <c r="K44" i="87" s="1"/>
  <c r="K45" i="87" s="1"/>
  <c r="J37" i="87"/>
  <c r="J44" i="87" s="1"/>
  <c r="I37" i="87"/>
  <c r="I44" i="87" s="1"/>
  <c r="H37" i="87"/>
  <c r="H44" i="87" s="1"/>
  <c r="G37" i="87"/>
  <c r="G44" i="87" s="1"/>
  <c r="F37" i="87"/>
  <c r="F44" i="87" s="1"/>
  <c r="E37" i="87"/>
  <c r="E44" i="87" s="1"/>
  <c r="D37" i="87"/>
  <c r="C37" i="87"/>
  <c r="C44" i="87" s="1"/>
  <c r="C45" i="87" s="1"/>
  <c r="AA25" i="87"/>
  <c r="Y25" i="87"/>
  <c r="X25" i="87"/>
  <c r="Z25" i="87" s="1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AA26" i="87" s="1"/>
  <c r="Y13" i="87"/>
  <c r="Y26" i="87" s="1"/>
  <c r="X13" i="87"/>
  <c r="W13" i="87"/>
  <c r="V13" i="87"/>
  <c r="V26" i="87" s="1"/>
  <c r="U13" i="87"/>
  <c r="U26" i="87" s="1"/>
  <c r="U45" i="87" s="1"/>
  <c r="T13" i="87"/>
  <c r="T26" i="87" s="1"/>
  <c r="S13" i="87"/>
  <c r="S26" i="87" s="1"/>
  <c r="R13" i="87"/>
  <c r="R26" i="87" s="1"/>
  <c r="R45" i="87" s="1"/>
  <c r="Q13" i="87"/>
  <c r="Q26" i="87" s="1"/>
  <c r="P13" i="87"/>
  <c r="P26" i="87" s="1"/>
  <c r="O13" i="87"/>
  <c r="N13" i="87"/>
  <c r="N26" i="87" s="1"/>
  <c r="N45" i="87" s="1"/>
  <c r="M13" i="87"/>
  <c r="M26" i="87" s="1"/>
  <c r="M45" i="87" s="1"/>
  <c r="L13" i="87"/>
  <c r="L26" i="87" s="1"/>
  <c r="K13" i="87"/>
  <c r="K26" i="87" s="1"/>
  <c r="J13" i="87"/>
  <c r="J26" i="87" s="1"/>
  <c r="I13" i="87"/>
  <c r="I26" i="87" s="1"/>
  <c r="H13" i="87"/>
  <c r="H26" i="87" s="1"/>
  <c r="G13" i="87"/>
  <c r="F13" i="87"/>
  <c r="F26" i="87" s="1"/>
  <c r="E13" i="87"/>
  <c r="E26" i="87" s="1"/>
  <c r="E45" i="87" s="1"/>
  <c r="D13" i="87"/>
  <c r="D26" i="87" s="1"/>
  <c r="C13" i="87"/>
  <c r="C26" i="87" s="1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AA44" i="88" s="1"/>
  <c r="Y37" i="88"/>
  <c r="Y44" i="88" s="1"/>
  <c r="X37" i="88"/>
  <c r="X44" i="88" s="1"/>
  <c r="W37" i="88"/>
  <c r="W44" i="88" s="1"/>
  <c r="V37" i="88"/>
  <c r="V44" i="88" s="1"/>
  <c r="U37" i="88"/>
  <c r="U44" i="88" s="1"/>
  <c r="T37" i="88"/>
  <c r="T44" i="88" s="1"/>
  <c r="S37" i="88"/>
  <c r="S44" i="88" s="1"/>
  <c r="R37" i="88"/>
  <c r="R44" i="88" s="1"/>
  <c r="Q37" i="88"/>
  <c r="Q44" i="88" s="1"/>
  <c r="P37" i="88"/>
  <c r="P44" i="88" s="1"/>
  <c r="O37" i="88"/>
  <c r="O44" i="88" s="1"/>
  <c r="N37" i="88"/>
  <c r="N44" i="88" s="1"/>
  <c r="M37" i="88"/>
  <c r="M44" i="88" s="1"/>
  <c r="L37" i="88"/>
  <c r="K37" i="88"/>
  <c r="K44" i="88" s="1"/>
  <c r="J37" i="88"/>
  <c r="J44" i="88" s="1"/>
  <c r="I37" i="88"/>
  <c r="I44" i="88" s="1"/>
  <c r="H37" i="88"/>
  <c r="H44" i="88" s="1"/>
  <c r="G37" i="88"/>
  <c r="G44" i="88" s="1"/>
  <c r="F37" i="88"/>
  <c r="F44" i="88" s="1"/>
  <c r="E37" i="88"/>
  <c r="E44" i="88" s="1"/>
  <c r="D37" i="88"/>
  <c r="C37" i="88"/>
  <c r="C44" i="88" s="1"/>
  <c r="AA25" i="88"/>
  <c r="Y25" i="88"/>
  <c r="X25" i="88"/>
  <c r="Z25" i="88" s="1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AA26" i="88" s="1"/>
  <c r="Y13" i="88"/>
  <c r="Y26" i="88" s="1"/>
  <c r="X13" i="88"/>
  <c r="W13" i="88"/>
  <c r="W26" i="88" s="1"/>
  <c r="V13" i="88"/>
  <c r="U13" i="88"/>
  <c r="U26" i="88" s="1"/>
  <c r="T13" i="88"/>
  <c r="S13" i="88"/>
  <c r="S26" i="88" s="1"/>
  <c r="R13" i="88"/>
  <c r="R26" i="88" s="1"/>
  <c r="R45" i="88" s="1"/>
  <c r="Q13" i="88"/>
  <c r="Q26" i="88" s="1"/>
  <c r="P13" i="88"/>
  <c r="P26" i="88" s="1"/>
  <c r="O13" i="88"/>
  <c r="O26" i="88" s="1"/>
  <c r="N13" i="88"/>
  <c r="M13" i="88"/>
  <c r="M26" i="88" s="1"/>
  <c r="L13" i="88"/>
  <c r="K13" i="88"/>
  <c r="K26" i="88" s="1"/>
  <c r="J13" i="88"/>
  <c r="J26" i="88" s="1"/>
  <c r="J45" i="88" s="1"/>
  <c r="I13" i="88"/>
  <c r="I26" i="88" s="1"/>
  <c r="H13" i="88"/>
  <c r="H26" i="88" s="1"/>
  <c r="G13" i="88"/>
  <c r="G26" i="88" s="1"/>
  <c r="F13" i="88"/>
  <c r="E13" i="88"/>
  <c r="E26" i="88" s="1"/>
  <c r="E45" i="88" s="1"/>
  <c r="D13" i="88"/>
  <c r="C13" i="88"/>
  <c r="C26" i="88" s="1"/>
  <c r="AA50" i="89"/>
  <c r="Y50" i="89"/>
  <c r="Z50" i="89" s="1"/>
  <c r="X50" i="89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Y37" i="89"/>
  <c r="Y44" i="89" s="1"/>
  <c r="X37" i="89"/>
  <c r="Z37" i="89" s="1"/>
  <c r="W37" i="89"/>
  <c r="W44" i="89" s="1"/>
  <c r="V37" i="89"/>
  <c r="V44" i="89" s="1"/>
  <c r="U37" i="89"/>
  <c r="U44" i="89" s="1"/>
  <c r="T37" i="89"/>
  <c r="T44" i="89" s="1"/>
  <c r="S37" i="89"/>
  <c r="R37" i="89"/>
  <c r="R44" i="89" s="1"/>
  <c r="Q37" i="89"/>
  <c r="Q44" i="89" s="1"/>
  <c r="P37" i="89"/>
  <c r="P44" i="89" s="1"/>
  <c r="O37" i="89"/>
  <c r="O44" i="89" s="1"/>
  <c r="N37" i="89"/>
  <c r="N44" i="89" s="1"/>
  <c r="M37" i="89"/>
  <c r="M44" i="89" s="1"/>
  <c r="L37" i="89"/>
  <c r="L44" i="89" s="1"/>
  <c r="K37" i="89"/>
  <c r="J37" i="89"/>
  <c r="J44" i="89" s="1"/>
  <c r="I37" i="89"/>
  <c r="I44" i="89" s="1"/>
  <c r="H37" i="89"/>
  <c r="H44" i="89" s="1"/>
  <c r="G37" i="89"/>
  <c r="G44" i="89" s="1"/>
  <c r="F37" i="89"/>
  <c r="F44" i="89" s="1"/>
  <c r="E37" i="89"/>
  <c r="E44" i="89" s="1"/>
  <c r="D37" i="89"/>
  <c r="D44" i="89" s="1"/>
  <c r="C37" i="89"/>
  <c r="AA25" i="89"/>
  <c r="Z25" i="89"/>
  <c r="Y25" i="89"/>
  <c r="X25" i="89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AA26" i="89" s="1"/>
  <c r="Y13" i="89"/>
  <c r="Y26" i="89" s="1"/>
  <c r="Y45" i="89" s="1"/>
  <c r="X13" i="89"/>
  <c r="Z13" i="89" s="1"/>
  <c r="W13" i="89"/>
  <c r="W26" i="89" s="1"/>
  <c r="V13" i="89"/>
  <c r="V26" i="89" s="1"/>
  <c r="U13" i="89"/>
  <c r="U26" i="89" s="1"/>
  <c r="T13" i="89"/>
  <c r="S13" i="89"/>
  <c r="S26" i="89" s="1"/>
  <c r="R13" i="89"/>
  <c r="R26" i="89" s="1"/>
  <c r="R45" i="89" s="1"/>
  <c r="Q13" i="89"/>
  <c r="Q26" i="89" s="1"/>
  <c r="Q45" i="89" s="1"/>
  <c r="P13" i="89"/>
  <c r="P26" i="89" s="1"/>
  <c r="P45" i="89" s="1"/>
  <c r="O13" i="89"/>
  <c r="O26" i="89" s="1"/>
  <c r="N13" i="89"/>
  <c r="N26" i="89" s="1"/>
  <c r="M13" i="89"/>
  <c r="M26" i="89" s="1"/>
  <c r="M45" i="89" s="1"/>
  <c r="L13" i="89"/>
  <c r="K13" i="89"/>
  <c r="J13" i="89"/>
  <c r="I13" i="89"/>
  <c r="I26" i="89" s="1"/>
  <c r="I45" i="89" s="1"/>
  <c r="H13" i="89"/>
  <c r="H26" i="89" s="1"/>
  <c r="H45" i="89" s="1"/>
  <c r="G13" i="89"/>
  <c r="G26" i="89" s="1"/>
  <c r="F13" i="89"/>
  <c r="E13" i="89"/>
  <c r="E26" i="89" s="1"/>
  <c r="E45" i="89" s="1"/>
  <c r="D13" i="89"/>
  <c r="C13" i="89"/>
  <c r="C26" i="89" s="1"/>
  <c r="AA50" i="90"/>
  <c r="Y50" i="90"/>
  <c r="X50" i="90"/>
  <c r="Z50" i="90" s="1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AA43" i="90"/>
  <c r="Y43" i="90"/>
  <c r="X43" i="90"/>
  <c r="Z43" i="90" s="1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AA44" i="90" s="1"/>
  <c r="Y37" i="90"/>
  <c r="X37" i="90"/>
  <c r="Z37" i="90" s="1"/>
  <c r="W37" i="90"/>
  <c r="V37" i="90"/>
  <c r="V44" i="90" s="1"/>
  <c r="U37" i="90"/>
  <c r="T37" i="90"/>
  <c r="T44" i="90" s="1"/>
  <c r="S37" i="90"/>
  <c r="S44" i="90" s="1"/>
  <c r="R37" i="90"/>
  <c r="Q37" i="90"/>
  <c r="P37" i="90"/>
  <c r="P44" i="90" s="1"/>
  <c r="O37" i="90"/>
  <c r="N37" i="90"/>
  <c r="N44" i="90" s="1"/>
  <c r="M37" i="90"/>
  <c r="L37" i="90"/>
  <c r="K37" i="90"/>
  <c r="K44" i="90" s="1"/>
  <c r="J37" i="90"/>
  <c r="I37" i="90"/>
  <c r="H37" i="90"/>
  <c r="G37" i="90"/>
  <c r="F37" i="90"/>
  <c r="F44" i="90" s="1"/>
  <c r="E37" i="90"/>
  <c r="D37" i="90"/>
  <c r="D44" i="90" s="1"/>
  <c r="C37" i="90"/>
  <c r="C44" i="90" s="1"/>
  <c r="AA25" i="90"/>
  <c r="Y25" i="90"/>
  <c r="X25" i="90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AA26" i="90" s="1"/>
  <c r="Y13" i="90"/>
  <c r="Y26" i="90" s="1"/>
  <c r="X13" i="90"/>
  <c r="W13" i="90"/>
  <c r="W26" i="90" s="1"/>
  <c r="V13" i="90"/>
  <c r="V26" i="90" s="1"/>
  <c r="U13" i="90"/>
  <c r="T13" i="90"/>
  <c r="T26" i="90" s="1"/>
  <c r="T45" i="90" s="1"/>
  <c r="S13" i="90"/>
  <c r="S26" i="90" s="1"/>
  <c r="R13" i="90"/>
  <c r="R26" i="90" s="1"/>
  <c r="Q13" i="90"/>
  <c r="Q26" i="90" s="1"/>
  <c r="P13" i="90"/>
  <c r="P26" i="90" s="1"/>
  <c r="O13" i="90"/>
  <c r="O26" i="90" s="1"/>
  <c r="N13" i="90"/>
  <c r="N26" i="90" s="1"/>
  <c r="M13" i="90"/>
  <c r="L13" i="90"/>
  <c r="L26" i="90" s="1"/>
  <c r="K13" i="90"/>
  <c r="K26" i="90" s="1"/>
  <c r="J13" i="90"/>
  <c r="J26" i="90" s="1"/>
  <c r="I13" i="90"/>
  <c r="I26" i="90" s="1"/>
  <c r="H13" i="90"/>
  <c r="H26" i="90" s="1"/>
  <c r="G13" i="90"/>
  <c r="G26" i="90" s="1"/>
  <c r="F13" i="90"/>
  <c r="F26" i="90" s="1"/>
  <c r="E13" i="90"/>
  <c r="D13" i="90"/>
  <c r="D26" i="90" s="1"/>
  <c r="D45" i="90" s="1"/>
  <c r="C13" i="90"/>
  <c r="C26" i="90" s="1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Y37" i="91"/>
  <c r="Y44" i="91" s="1"/>
  <c r="X37" i="91"/>
  <c r="W37" i="91"/>
  <c r="W44" i="91" s="1"/>
  <c r="V37" i="91"/>
  <c r="U37" i="91"/>
  <c r="T37" i="91"/>
  <c r="S37" i="91"/>
  <c r="S44" i="91" s="1"/>
  <c r="R37" i="91"/>
  <c r="Q37" i="91"/>
  <c r="Q44" i="91" s="1"/>
  <c r="P37" i="91"/>
  <c r="P44" i="91" s="1"/>
  <c r="O37" i="91"/>
  <c r="O44" i="91" s="1"/>
  <c r="N37" i="91"/>
  <c r="M37" i="91"/>
  <c r="L37" i="91"/>
  <c r="K37" i="91"/>
  <c r="J37" i="91"/>
  <c r="I37" i="91"/>
  <c r="I44" i="91" s="1"/>
  <c r="H37" i="91"/>
  <c r="H44" i="91" s="1"/>
  <c r="G37" i="91"/>
  <c r="G44" i="91" s="1"/>
  <c r="F37" i="91"/>
  <c r="E37" i="91"/>
  <c r="D37" i="91"/>
  <c r="C37" i="91"/>
  <c r="C44" i="91" s="1"/>
  <c r="M26" i="91"/>
  <c r="AA25" i="91"/>
  <c r="Y25" i="91"/>
  <c r="X25" i="91"/>
  <c r="Z25" i="91" s="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AA26" i="91" s="1"/>
  <c r="Y13" i="91"/>
  <c r="Y26" i="91" s="1"/>
  <c r="X13" i="91"/>
  <c r="W13" i="91"/>
  <c r="W26" i="91" s="1"/>
  <c r="V13" i="91"/>
  <c r="V26" i="91" s="1"/>
  <c r="U13" i="91"/>
  <c r="T13" i="91"/>
  <c r="T26" i="91" s="1"/>
  <c r="S13" i="91"/>
  <c r="S26" i="91" s="1"/>
  <c r="R13" i="91"/>
  <c r="R26" i="91" s="1"/>
  <c r="Q13" i="91"/>
  <c r="Q26" i="91" s="1"/>
  <c r="P13" i="91"/>
  <c r="P26" i="91" s="1"/>
  <c r="O13" i="91"/>
  <c r="O26" i="91" s="1"/>
  <c r="N13" i="91"/>
  <c r="N26" i="91" s="1"/>
  <c r="M13" i="91"/>
  <c r="L13" i="91"/>
  <c r="L26" i="91" s="1"/>
  <c r="K13" i="91"/>
  <c r="K26" i="91" s="1"/>
  <c r="J13" i="91"/>
  <c r="J26" i="91" s="1"/>
  <c r="I13" i="91"/>
  <c r="I26" i="91" s="1"/>
  <c r="H13" i="91"/>
  <c r="H26" i="91" s="1"/>
  <c r="G13" i="91"/>
  <c r="G26" i="91" s="1"/>
  <c r="F13" i="91"/>
  <c r="F26" i="91" s="1"/>
  <c r="E13" i="91"/>
  <c r="D13" i="91"/>
  <c r="D26" i="91" s="1"/>
  <c r="C13" i="91"/>
  <c r="C26" i="91" s="1"/>
  <c r="C45" i="91" s="1"/>
  <c r="AA50" i="92"/>
  <c r="Y50" i="92"/>
  <c r="X50" i="92"/>
  <c r="Z50" i="92" s="1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Y44" i="92"/>
  <c r="AA43" i="92"/>
  <c r="Y43" i="92"/>
  <c r="X43" i="92"/>
  <c r="Z43" i="92" s="1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AA44" i="92" s="1"/>
  <c r="Y37" i="92"/>
  <c r="X37" i="92"/>
  <c r="Z37" i="92" s="1"/>
  <c r="W37" i="92"/>
  <c r="W44" i="92" s="1"/>
  <c r="V37" i="92"/>
  <c r="V44" i="92" s="1"/>
  <c r="U37" i="92"/>
  <c r="T37" i="92"/>
  <c r="T44" i="92" s="1"/>
  <c r="S37" i="92"/>
  <c r="S44" i="92" s="1"/>
  <c r="R37" i="92"/>
  <c r="R44" i="92" s="1"/>
  <c r="Q37" i="92"/>
  <c r="Q44" i="92" s="1"/>
  <c r="P37" i="92"/>
  <c r="P44" i="92" s="1"/>
  <c r="O37" i="92"/>
  <c r="O44" i="92" s="1"/>
  <c r="N37" i="92"/>
  <c r="N44" i="92" s="1"/>
  <c r="M37" i="92"/>
  <c r="L37" i="92"/>
  <c r="L44" i="92" s="1"/>
  <c r="K37" i="92"/>
  <c r="K44" i="92" s="1"/>
  <c r="J37" i="92"/>
  <c r="I37" i="92"/>
  <c r="I44" i="92" s="1"/>
  <c r="H37" i="92"/>
  <c r="G37" i="92"/>
  <c r="G44" i="92" s="1"/>
  <c r="F37" i="92"/>
  <c r="F44" i="92" s="1"/>
  <c r="E37" i="92"/>
  <c r="D37" i="92"/>
  <c r="D44" i="92" s="1"/>
  <c r="C37" i="92"/>
  <c r="C44" i="92" s="1"/>
  <c r="AA25" i="92"/>
  <c r="Y25" i="92"/>
  <c r="X25" i="92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AA26" i="92" s="1"/>
  <c r="AA45" i="92" s="1"/>
  <c r="Y13" i="92"/>
  <c r="Y26" i="92" s="1"/>
  <c r="X13" i="92"/>
  <c r="W13" i="92"/>
  <c r="W26" i="92" s="1"/>
  <c r="W45" i="92" s="1"/>
  <c r="V13" i="92"/>
  <c r="V26" i="92" s="1"/>
  <c r="V45" i="92" s="1"/>
  <c r="U13" i="92"/>
  <c r="U26" i="92" s="1"/>
  <c r="T13" i="92"/>
  <c r="T26" i="92" s="1"/>
  <c r="S13" i="92"/>
  <c r="S26" i="92" s="1"/>
  <c r="R13" i="92"/>
  <c r="R26" i="92" s="1"/>
  <c r="Q13" i="92"/>
  <c r="Q26" i="92" s="1"/>
  <c r="P13" i="92"/>
  <c r="P26" i="92" s="1"/>
  <c r="O13" i="92"/>
  <c r="O26" i="92" s="1"/>
  <c r="O45" i="92" s="1"/>
  <c r="N13" i="92"/>
  <c r="N26" i="92" s="1"/>
  <c r="N45" i="92" s="1"/>
  <c r="M13" i="92"/>
  <c r="L13" i="92"/>
  <c r="L26" i="92" s="1"/>
  <c r="K13" i="92"/>
  <c r="K26" i="92" s="1"/>
  <c r="J13" i="92"/>
  <c r="J26" i="92" s="1"/>
  <c r="I13" i="92"/>
  <c r="I26" i="92" s="1"/>
  <c r="H13" i="92"/>
  <c r="H26" i="92" s="1"/>
  <c r="G13" i="92"/>
  <c r="G26" i="92" s="1"/>
  <c r="G45" i="92" s="1"/>
  <c r="F13" i="92"/>
  <c r="F26" i="92" s="1"/>
  <c r="F45" i="92" s="1"/>
  <c r="E13" i="92"/>
  <c r="D13" i="92"/>
  <c r="D26" i="92" s="1"/>
  <c r="C13" i="92"/>
  <c r="C26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H44" i="93"/>
  <c r="AA43" i="93"/>
  <c r="Y43" i="93"/>
  <c r="X43" i="93"/>
  <c r="Z43" i="93" s="1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Y37" i="93"/>
  <c r="Y44" i="93" s="1"/>
  <c r="X37" i="93"/>
  <c r="X44" i="93" s="1"/>
  <c r="W37" i="93"/>
  <c r="W44" i="93" s="1"/>
  <c r="V37" i="93"/>
  <c r="U37" i="93"/>
  <c r="T37" i="93"/>
  <c r="S37" i="93"/>
  <c r="S44" i="93" s="1"/>
  <c r="R37" i="93"/>
  <c r="Q37" i="93"/>
  <c r="Q44" i="93" s="1"/>
  <c r="P37" i="93"/>
  <c r="P44" i="93" s="1"/>
  <c r="O37" i="93"/>
  <c r="O44" i="93" s="1"/>
  <c r="N37" i="93"/>
  <c r="M37" i="93"/>
  <c r="L37" i="93"/>
  <c r="K37" i="93"/>
  <c r="K44" i="93" s="1"/>
  <c r="J37" i="93"/>
  <c r="I37" i="93"/>
  <c r="I44" i="93" s="1"/>
  <c r="H37" i="93"/>
  <c r="G37" i="93"/>
  <c r="G44" i="93" s="1"/>
  <c r="F37" i="93"/>
  <c r="E37" i="93"/>
  <c r="D37" i="93"/>
  <c r="C37" i="93"/>
  <c r="C44" i="93" s="1"/>
  <c r="AA25" i="93"/>
  <c r="Y25" i="93"/>
  <c r="X25" i="93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AA26" i="93" s="1"/>
  <c r="Y13" i="93"/>
  <c r="Y26" i="93" s="1"/>
  <c r="X13" i="93"/>
  <c r="W13" i="93"/>
  <c r="W26" i="93" s="1"/>
  <c r="V13" i="93"/>
  <c r="V26" i="93" s="1"/>
  <c r="U13" i="93"/>
  <c r="U26" i="93" s="1"/>
  <c r="T13" i="93"/>
  <c r="T26" i="93" s="1"/>
  <c r="S13" i="93"/>
  <c r="S26" i="93" s="1"/>
  <c r="R13" i="93"/>
  <c r="R26" i="93" s="1"/>
  <c r="Q13" i="93"/>
  <c r="Q26" i="93" s="1"/>
  <c r="P13" i="93"/>
  <c r="P26" i="93" s="1"/>
  <c r="P45" i="93" s="1"/>
  <c r="O13" i="93"/>
  <c r="O26" i="93" s="1"/>
  <c r="N13" i="93"/>
  <c r="N26" i="93" s="1"/>
  <c r="M13" i="93"/>
  <c r="L13" i="93"/>
  <c r="L26" i="93" s="1"/>
  <c r="K13" i="93"/>
  <c r="K26" i="93" s="1"/>
  <c r="J13" i="93"/>
  <c r="J26" i="93" s="1"/>
  <c r="I13" i="93"/>
  <c r="I26" i="93" s="1"/>
  <c r="H13" i="93"/>
  <c r="H26" i="93" s="1"/>
  <c r="G13" i="93"/>
  <c r="G26" i="93" s="1"/>
  <c r="F13" i="93"/>
  <c r="F26" i="93" s="1"/>
  <c r="E13" i="93"/>
  <c r="D13" i="93"/>
  <c r="D26" i="93" s="1"/>
  <c r="C13" i="93"/>
  <c r="C26" i="93" s="1"/>
  <c r="AA50" i="94"/>
  <c r="Y50" i="94"/>
  <c r="X50" i="94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H44" i="94"/>
  <c r="H45" i="94" s="1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Y37" i="94"/>
  <c r="X37" i="94"/>
  <c r="Z37" i="94" s="1"/>
  <c r="W37" i="94"/>
  <c r="W44" i="94" s="1"/>
  <c r="V37" i="94"/>
  <c r="V44" i="94" s="1"/>
  <c r="U37" i="94"/>
  <c r="U44" i="94" s="1"/>
  <c r="T37" i="94"/>
  <c r="S37" i="94"/>
  <c r="S44" i="94" s="1"/>
  <c r="R37" i="94"/>
  <c r="R44" i="94" s="1"/>
  <c r="Q37" i="94"/>
  <c r="P37" i="94"/>
  <c r="P44" i="94" s="1"/>
  <c r="O37" i="94"/>
  <c r="O44" i="94" s="1"/>
  <c r="N37" i="94"/>
  <c r="N44" i="94" s="1"/>
  <c r="M37" i="94"/>
  <c r="M44" i="94" s="1"/>
  <c r="L37" i="94"/>
  <c r="K37" i="94"/>
  <c r="J37" i="94"/>
  <c r="I37" i="94"/>
  <c r="H37" i="94"/>
  <c r="G37" i="94"/>
  <c r="G44" i="94" s="1"/>
  <c r="F37" i="94"/>
  <c r="F44" i="94" s="1"/>
  <c r="E37" i="94"/>
  <c r="E44" i="94" s="1"/>
  <c r="D37" i="94"/>
  <c r="C37" i="94"/>
  <c r="AA25" i="94"/>
  <c r="Y25" i="94"/>
  <c r="X25" i="94"/>
  <c r="Z25" i="94" s="1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AA26" i="94" s="1"/>
  <c r="Y13" i="94"/>
  <c r="Y26" i="94" s="1"/>
  <c r="X13" i="94"/>
  <c r="W13" i="94"/>
  <c r="W26" i="94" s="1"/>
  <c r="W45" i="94" s="1"/>
  <c r="V13" i="94"/>
  <c r="V26" i="94" s="1"/>
  <c r="V45" i="94" s="1"/>
  <c r="U13" i="94"/>
  <c r="T13" i="94"/>
  <c r="T26" i="94" s="1"/>
  <c r="S13" i="94"/>
  <c r="S26" i="94" s="1"/>
  <c r="R13" i="94"/>
  <c r="R26" i="94" s="1"/>
  <c r="Q13" i="94"/>
  <c r="Q26" i="94" s="1"/>
  <c r="P13" i="94"/>
  <c r="P26" i="94" s="1"/>
  <c r="O13" i="94"/>
  <c r="O26" i="94" s="1"/>
  <c r="O45" i="94" s="1"/>
  <c r="N13" i="94"/>
  <c r="N26" i="94" s="1"/>
  <c r="M13" i="94"/>
  <c r="M26" i="94" s="1"/>
  <c r="L13" i="94"/>
  <c r="L26" i="94" s="1"/>
  <c r="K13" i="94"/>
  <c r="K26" i="94" s="1"/>
  <c r="J13" i="94"/>
  <c r="J26" i="94" s="1"/>
  <c r="I13" i="94"/>
  <c r="I26" i="94" s="1"/>
  <c r="H13" i="94"/>
  <c r="H26" i="94" s="1"/>
  <c r="G13" i="94"/>
  <c r="G26" i="94" s="1"/>
  <c r="G45" i="94" s="1"/>
  <c r="F13" i="94"/>
  <c r="F26" i="94" s="1"/>
  <c r="F45" i="94" s="1"/>
  <c r="E13" i="94"/>
  <c r="D13" i="94"/>
  <c r="D26" i="94" s="1"/>
  <c r="C13" i="94"/>
  <c r="C26" i="94" s="1"/>
  <c r="AA50" i="95"/>
  <c r="Y50" i="95"/>
  <c r="X50" i="95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AA43" i="95"/>
  <c r="Y43" i="95"/>
  <c r="X43" i="95"/>
  <c r="Z43" i="95" s="1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Y37" i="95"/>
  <c r="Y44" i="95" s="1"/>
  <c r="X37" i="95"/>
  <c r="X44" i="95" s="1"/>
  <c r="W37" i="95"/>
  <c r="V37" i="95"/>
  <c r="U37" i="95"/>
  <c r="U44" i="95" s="1"/>
  <c r="T37" i="95"/>
  <c r="T44" i="95" s="1"/>
  <c r="S37" i="95"/>
  <c r="R37" i="95"/>
  <c r="Q37" i="95"/>
  <c r="Q44" i="95" s="1"/>
  <c r="P37" i="95"/>
  <c r="P44" i="95" s="1"/>
  <c r="O37" i="95"/>
  <c r="O44" i="95" s="1"/>
  <c r="N37" i="95"/>
  <c r="M37" i="95"/>
  <c r="M44" i="95" s="1"/>
  <c r="L37" i="95"/>
  <c r="L44" i="95" s="1"/>
  <c r="K37" i="95"/>
  <c r="J37" i="95"/>
  <c r="I37" i="95"/>
  <c r="I44" i="95" s="1"/>
  <c r="I45" i="95" s="1"/>
  <c r="H37" i="95"/>
  <c r="H44" i="95" s="1"/>
  <c r="G37" i="95"/>
  <c r="G44" i="95" s="1"/>
  <c r="F37" i="95"/>
  <c r="E37" i="95"/>
  <c r="E44" i="95" s="1"/>
  <c r="D37" i="95"/>
  <c r="D44" i="95" s="1"/>
  <c r="C37" i="95"/>
  <c r="S26" i="95"/>
  <c r="K26" i="95"/>
  <c r="AA25" i="95"/>
  <c r="Y25" i="95"/>
  <c r="X25" i="95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AA26" i="95" s="1"/>
  <c r="Y13" i="95"/>
  <c r="Y26" i="95" s="1"/>
  <c r="X13" i="95"/>
  <c r="W13" i="95"/>
  <c r="W26" i="95" s="1"/>
  <c r="V13" i="95"/>
  <c r="V26" i="95" s="1"/>
  <c r="U13" i="95"/>
  <c r="T13" i="95"/>
  <c r="T26" i="95" s="1"/>
  <c r="S13" i="95"/>
  <c r="R13" i="95"/>
  <c r="R26" i="95" s="1"/>
  <c r="Q13" i="95"/>
  <c r="Q26" i="95" s="1"/>
  <c r="P13" i="95"/>
  <c r="P26" i="95" s="1"/>
  <c r="O13" i="95"/>
  <c r="O26" i="95" s="1"/>
  <c r="N13" i="95"/>
  <c r="N26" i="95" s="1"/>
  <c r="M13" i="95"/>
  <c r="L13" i="95"/>
  <c r="L26" i="95" s="1"/>
  <c r="L45" i="95" s="1"/>
  <c r="K13" i="95"/>
  <c r="J13" i="95"/>
  <c r="J26" i="95" s="1"/>
  <c r="I13" i="95"/>
  <c r="I26" i="95" s="1"/>
  <c r="H13" i="95"/>
  <c r="H26" i="95" s="1"/>
  <c r="G13" i="95"/>
  <c r="G26" i="95" s="1"/>
  <c r="F13" i="95"/>
  <c r="F26" i="95" s="1"/>
  <c r="E13" i="95"/>
  <c r="D13" i="95"/>
  <c r="D26" i="95" s="1"/>
  <c r="D45" i="95" s="1"/>
  <c r="C13" i="95"/>
  <c r="C26" i="95" s="1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AA43" i="96"/>
  <c r="Z43" i="96"/>
  <c r="Y43" i="96"/>
  <c r="X43" i="96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I44" i="96" s="1"/>
  <c r="H43" i="96"/>
  <c r="G43" i="96"/>
  <c r="F43" i="96"/>
  <c r="E43" i="96"/>
  <c r="D43" i="96"/>
  <c r="C43" i="96"/>
  <c r="AA37" i="96"/>
  <c r="Z37" i="96"/>
  <c r="Y37" i="96"/>
  <c r="X37" i="96"/>
  <c r="X44" i="96" s="1"/>
  <c r="Z44" i="96" s="1"/>
  <c r="W37" i="96"/>
  <c r="W44" i="96" s="1"/>
  <c r="V37" i="96"/>
  <c r="V44" i="96" s="1"/>
  <c r="U37" i="96"/>
  <c r="T37" i="96"/>
  <c r="S37" i="96"/>
  <c r="R37" i="96"/>
  <c r="Q37" i="96"/>
  <c r="P37" i="96"/>
  <c r="P44" i="96" s="1"/>
  <c r="O37" i="96"/>
  <c r="O44" i="96" s="1"/>
  <c r="N37" i="96"/>
  <c r="N44" i="96" s="1"/>
  <c r="M37" i="96"/>
  <c r="M44" i="96" s="1"/>
  <c r="L37" i="96"/>
  <c r="K37" i="96"/>
  <c r="J37" i="96"/>
  <c r="I37" i="96"/>
  <c r="H37" i="96"/>
  <c r="H44" i="96" s="1"/>
  <c r="G37" i="96"/>
  <c r="G44" i="96" s="1"/>
  <c r="F37" i="96"/>
  <c r="F44" i="96" s="1"/>
  <c r="E37" i="96"/>
  <c r="E44" i="96" s="1"/>
  <c r="D37" i="96"/>
  <c r="C37" i="96"/>
  <c r="AA26" i="96"/>
  <c r="AA25" i="96"/>
  <c r="Y25" i="96"/>
  <c r="X25" i="96"/>
  <c r="Z25" i="96" s="1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Y13" i="96"/>
  <c r="Y26" i="96" s="1"/>
  <c r="X13" i="96"/>
  <c r="W13" i="96"/>
  <c r="W26" i="96" s="1"/>
  <c r="V13" i="96"/>
  <c r="V26" i="96" s="1"/>
  <c r="V45" i="96" s="1"/>
  <c r="U13" i="96"/>
  <c r="T13" i="96"/>
  <c r="T26" i="96" s="1"/>
  <c r="S13" i="96"/>
  <c r="S26" i="96" s="1"/>
  <c r="R13" i="96"/>
  <c r="R26" i="96" s="1"/>
  <c r="Q13" i="96"/>
  <c r="Q26" i="96" s="1"/>
  <c r="P13" i="96"/>
  <c r="P26" i="96" s="1"/>
  <c r="O13" i="96"/>
  <c r="O26" i="96" s="1"/>
  <c r="N13" i="96"/>
  <c r="N26" i="96" s="1"/>
  <c r="M13" i="96"/>
  <c r="M26" i="96" s="1"/>
  <c r="M45" i="96" s="1"/>
  <c r="L13" i="96"/>
  <c r="L26" i="96" s="1"/>
  <c r="K13" i="96"/>
  <c r="K26" i="96" s="1"/>
  <c r="J13" i="96"/>
  <c r="J26" i="96" s="1"/>
  <c r="I13" i="96"/>
  <c r="I26" i="96" s="1"/>
  <c r="H13" i="96"/>
  <c r="H26" i="96" s="1"/>
  <c r="H45" i="96" s="1"/>
  <c r="G13" i="96"/>
  <c r="G26" i="96" s="1"/>
  <c r="F13" i="96"/>
  <c r="F26" i="96" s="1"/>
  <c r="F45" i="96" s="1"/>
  <c r="E13" i="96"/>
  <c r="D13" i="96"/>
  <c r="D26" i="96" s="1"/>
  <c r="C13" i="96"/>
  <c r="C26" i="96" s="1"/>
  <c r="AA50" i="97"/>
  <c r="Y50" i="97"/>
  <c r="X50" i="97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AA43" i="97"/>
  <c r="Y43" i="97"/>
  <c r="X43" i="97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Y37" i="97"/>
  <c r="Y44" i="97" s="1"/>
  <c r="X37" i="97"/>
  <c r="Z37" i="97" s="1"/>
  <c r="W37" i="97"/>
  <c r="V37" i="97"/>
  <c r="V44" i="97" s="1"/>
  <c r="U37" i="97"/>
  <c r="U44" i="97" s="1"/>
  <c r="T37" i="97"/>
  <c r="S37" i="97"/>
  <c r="R37" i="97"/>
  <c r="Q37" i="97"/>
  <c r="Q44" i="97" s="1"/>
  <c r="P37" i="97"/>
  <c r="P44" i="97" s="1"/>
  <c r="O37" i="97"/>
  <c r="N37" i="97"/>
  <c r="N44" i="97" s="1"/>
  <c r="M37" i="97"/>
  <c r="M44" i="97" s="1"/>
  <c r="L37" i="97"/>
  <c r="K37" i="97"/>
  <c r="J37" i="97"/>
  <c r="J44" i="97" s="1"/>
  <c r="I37" i="97"/>
  <c r="I44" i="97" s="1"/>
  <c r="H37" i="97"/>
  <c r="H44" i="97" s="1"/>
  <c r="G37" i="97"/>
  <c r="F37" i="97"/>
  <c r="F44" i="97" s="1"/>
  <c r="E37" i="97"/>
  <c r="E44" i="97" s="1"/>
  <c r="D37" i="97"/>
  <c r="C37" i="97"/>
  <c r="AA25" i="97"/>
  <c r="Y25" i="97"/>
  <c r="X25" i="97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AA26" i="97" s="1"/>
  <c r="Y13" i="97"/>
  <c r="Y26" i="97" s="1"/>
  <c r="X13" i="97"/>
  <c r="W13" i="97"/>
  <c r="W26" i="97" s="1"/>
  <c r="V13" i="97"/>
  <c r="V26" i="97" s="1"/>
  <c r="U13" i="97"/>
  <c r="T13" i="97"/>
  <c r="T26" i="97" s="1"/>
  <c r="S13" i="97"/>
  <c r="S26" i="97" s="1"/>
  <c r="R13" i="97"/>
  <c r="R26" i="97" s="1"/>
  <c r="Q13" i="97"/>
  <c r="Q26" i="97" s="1"/>
  <c r="P13" i="97"/>
  <c r="P26" i="97" s="1"/>
  <c r="O13" i="97"/>
  <c r="O26" i="97" s="1"/>
  <c r="N13" i="97"/>
  <c r="N26" i="97" s="1"/>
  <c r="M13" i="97"/>
  <c r="M26" i="97" s="1"/>
  <c r="L13" i="97"/>
  <c r="L26" i="97" s="1"/>
  <c r="K13" i="97"/>
  <c r="K26" i="97" s="1"/>
  <c r="J13" i="97"/>
  <c r="J26" i="97" s="1"/>
  <c r="I13" i="97"/>
  <c r="I26" i="97" s="1"/>
  <c r="I45" i="97" s="1"/>
  <c r="H13" i="97"/>
  <c r="H26" i="97" s="1"/>
  <c r="G13" i="97"/>
  <c r="G26" i="97" s="1"/>
  <c r="F13" i="97"/>
  <c r="F26" i="97" s="1"/>
  <c r="E13" i="97"/>
  <c r="D13" i="97"/>
  <c r="D26" i="97" s="1"/>
  <c r="C13" i="97"/>
  <c r="C26" i="97" s="1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Y44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Y37" i="98"/>
  <c r="X37" i="98"/>
  <c r="W37" i="98"/>
  <c r="W44" i="98" s="1"/>
  <c r="V37" i="98"/>
  <c r="V44" i="98" s="1"/>
  <c r="U37" i="98"/>
  <c r="U44" i="98" s="1"/>
  <c r="T37" i="98"/>
  <c r="T44" i="98" s="1"/>
  <c r="S37" i="98"/>
  <c r="S44" i="98" s="1"/>
  <c r="R37" i="98"/>
  <c r="R44" i="98" s="1"/>
  <c r="Q37" i="98"/>
  <c r="Q44" i="98" s="1"/>
  <c r="P37" i="98"/>
  <c r="O37" i="98"/>
  <c r="O44" i="98" s="1"/>
  <c r="N37" i="98"/>
  <c r="N44" i="98" s="1"/>
  <c r="M37" i="98"/>
  <c r="M44" i="98" s="1"/>
  <c r="L37" i="98"/>
  <c r="L44" i="98" s="1"/>
  <c r="K37" i="98"/>
  <c r="K44" i="98" s="1"/>
  <c r="J37" i="98"/>
  <c r="I37" i="98"/>
  <c r="I44" i="98" s="1"/>
  <c r="H37" i="98"/>
  <c r="G37" i="98"/>
  <c r="G44" i="98" s="1"/>
  <c r="F37" i="98"/>
  <c r="F44" i="98" s="1"/>
  <c r="E37" i="98"/>
  <c r="E44" i="98" s="1"/>
  <c r="D37" i="98"/>
  <c r="D44" i="98" s="1"/>
  <c r="C37" i="98"/>
  <c r="C44" i="98" s="1"/>
  <c r="AA25" i="98"/>
  <c r="Y25" i="98"/>
  <c r="X25" i="98"/>
  <c r="Z25" i="98" s="1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Y13" i="98"/>
  <c r="Y26" i="98" s="1"/>
  <c r="X13" i="98"/>
  <c r="W13" i="98"/>
  <c r="W26" i="98" s="1"/>
  <c r="V13" i="98"/>
  <c r="V26" i="98" s="1"/>
  <c r="V45" i="98" s="1"/>
  <c r="U13" i="98"/>
  <c r="T13" i="98"/>
  <c r="T26" i="98" s="1"/>
  <c r="S13" i="98"/>
  <c r="R13" i="98"/>
  <c r="R26" i="98" s="1"/>
  <c r="Q13" i="98"/>
  <c r="Q26" i="98" s="1"/>
  <c r="P13" i="98"/>
  <c r="P26" i="98" s="1"/>
  <c r="O13" i="98"/>
  <c r="O26" i="98" s="1"/>
  <c r="N13" i="98"/>
  <c r="N26" i="98" s="1"/>
  <c r="N45" i="98" s="1"/>
  <c r="M13" i="98"/>
  <c r="L13" i="98"/>
  <c r="L26" i="98" s="1"/>
  <c r="K13" i="98"/>
  <c r="J13" i="98"/>
  <c r="J26" i="98" s="1"/>
  <c r="I13" i="98"/>
  <c r="I26" i="98" s="1"/>
  <c r="H13" i="98"/>
  <c r="H26" i="98" s="1"/>
  <c r="G13" i="98"/>
  <c r="G26" i="98" s="1"/>
  <c r="F13" i="98"/>
  <c r="F26" i="98" s="1"/>
  <c r="F45" i="98" s="1"/>
  <c r="E13" i="98"/>
  <c r="E26" i="98" s="1"/>
  <c r="D13" i="98"/>
  <c r="D26" i="98" s="1"/>
  <c r="C13" i="98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AA43" i="99"/>
  <c r="Y43" i="99"/>
  <c r="X43" i="99"/>
  <c r="Z43" i="99" s="1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Y37" i="99"/>
  <c r="X37" i="99"/>
  <c r="W37" i="99"/>
  <c r="W44" i="99" s="1"/>
  <c r="V37" i="99"/>
  <c r="V44" i="99" s="1"/>
  <c r="U37" i="99"/>
  <c r="U44" i="99" s="1"/>
  <c r="T37" i="99"/>
  <c r="T44" i="99" s="1"/>
  <c r="S37" i="99"/>
  <c r="S44" i="99" s="1"/>
  <c r="R37" i="99"/>
  <c r="R44" i="99" s="1"/>
  <c r="Q37" i="99"/>
  <c r="Q44" i="99" s="1"/>
  <c r="P37" i="99"/>
  <c r="O37" i="99"/>
  <c r="O44" i="99" s="1"/>
  <c r="N37" i="99"/>
  <c r="N44" i="99" s="1"/>
  <c r="M37" i="99"/>
  <c r="M44" i="99" s="1"/>
  <c r="L37" i="99"/>
  <c r="L44" i="99" s="1"/>
  <c r="K37" i="99"/>
  <c r="K44" i="99" s="1"/>
  <c r="J37" i="99"/>
  <c r="I37" i="99"/>
  <c r="I44" i="99" s="1"/>
  <c r="H37" i="99"/>
  <c r="G37" i="99"/>
  <c r="G44" i="99" s="1"/>
  <c r="F37" i="99"/>
  <c r="F44" i="99" s="1"/>
  <c r="E37" i="99"/>
  <c r="E44" i="99" s="1"/>
  <c r="D37" i="99"/>
  <c r="D44" i="99" s="1"/>
  <c r="C37" i="99"/>
  <c r="C44" i="99" s="1"/>
  <c r="E26" i="99"/>
  <c r="E45" i="99" s="1"/>
  <c r="AA25" i="99"/>
  <c r="Y25" i="99"/>
  <c r="X25" i="99"/>
  <c r="Z25" i="99" s="1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Y13" i="99"/>
  <c r="Y26" i="99" s="1"/>
  <c r="X13" i="99"/>
  <c r="W13" i="99"/>
  <c r="W26" i="99" s="1"/>
  <c r="V13" i="99"/>
  <c r="V26" i="99" s="1"/>
  <c r="V45" i="99" s="1"/>
  <c r="U13" i="99"/>
  <c r="U26" i="99" s="1"/>
  <c r="U45" i="99" s="1"/>
  <c r="T13" i="99"/>
  <c r="T26" i="99" s="1"/>
  <c r="T45" i="99" s="1"/>
  <c r="S13" i="99"/>
  <c r="R13" i="99"/>
  <c r="R26" i="99" s="1"/>
  <c r="Q13" i="99"/>
  <c r="Q26" i="99" s="1"/>
  <c r="P13" i="99"/>
  <c r="P26" i="99" s="1"/>
  <c r="O13" i="99"/>
  <c r="O26" i="99" s="1"/>
  <c r="N13" i="99"/>
  <c r="N26" i="99" s="1"/>
  <c r="M13" i="99"/>
  <c r="M26" i="99" s="1"/>
  <c r="M45" i="99" s="1"/>
  <c r="L13" i="99"/>
  <c r="L26" i="99" s="1"/>
  <c r="K13" i="99"/>
  <c r="J13" i="99"/>
  <c r="J26" i="99" s="1"/>
  <c r="I13" i="99"/>
  <c r="I26" i="99" s="1"/>
  <c r="H13" i="99"/>
  <c r="H26" i="99" s="1"/>
  <c r="G13" i="99"/>
  <c r="G26" i="99" s="1"/>
  <c r="F13" i="99"/>
  <c r="F26" i="99" s="1"/>
  <c r="E13" i="99"/>
  <c r="D13" i="99"/>
  <c r="D26" i="99" s="1"/>
  <c r="D45" i="99" s="1"/>
  <c r="C13" i="99"/>
  <c r="AA50" i="100"/>
  <c r="Y50" i="100"/>
  <c r="X50" i="100"/>
  <c r="Z50" i="100" s="1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AA43" i="100"/>
  <c r="Y43" i="100"/>
  <c r="X43" i="100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Y37" i="100"/>
  <c r="Y44" i="100" s="1"/>
  <c r="X37" i="100"/>
  <c r="Z37" i="100" s="1"/>
  <c r="W37" i="100"/>
  <c r="W44" i="100" s="1"/>
  <c r="V37" i="100"/>
  <c r="U37" i="100"/>
  <c r="U44" i="100" s="1"/>
  <c r="T37" i="100"/>
  <c r="T44" i="100" s="1"/>
  <c r="S37" i="100"/>
  <c r="S44" i="100" s="1"/>
  <c r="R37" i="100"/>
  <c r="R44" i="100" s="1"/>
  <c r="Q37" i="100"/>
  <c r="Q44" i="100" s="1"/>
  <c r="P37" i="100"/>
  <c r="O37" i="100"/>
  <c r="O44" i="100" s="1"/>
  <c r="N37" i="100"/>
  <c r="M37" i="100"/>
  <c r="M44" i="100" s="1"/>
  <c r="L37" i="100"/>
  <c r="L44" i="100" s="1"/>
  <c r="K37" i="100"/>
  <c r="K44" i="100" s="1"/>
  <c r="J37" i="100"/>
  <c r="J44" i="100" s="1"/>
  <c r="I37" i="100"/>
  <c r="I44" i="100" s="1"/>
  <c r="H37" i="100"/>
  <c r="G37" i="100"/>
  <c r="G44" i="100" s="1"/>
  <c r="F37" i="100"/>
  <c r="E37" i="100"/>
  <c r="E44" i="100" s="1"/>
  <c r="D37" i="100"/>
  <c r="D44" i="100" s="1"/>
  <c r="C37" i="100"/>
  <c r="AA25" i="100"/>
  <c r="Y25" i="100"/>
  <c r="X25" i="100"/>
  <c r="Z25" i="100" s="1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Y13" i="100"/>
  <c r="Y26" i="100" s="1"/>
  <c r="Y45" i="100" s="1"/>
  <c r="X13" i="100"/>
  <c r="W13" i="100"/>
  <c r="W26" i="100" s="1"/>
  <c r="V13" i="100"/>
  <c r="V26" i="100" s="1"/>
  <c r="U13" i="100"/>
  <c r="T13" i="100"/>
  <c r="T26" i="100" s="1"/>
  <c r="T45" i="100" s="1"/>
  <c r="S13" i="100"/>
  <c r="R13" i="100"/>
  <c r="R26" i="100" s="1"/>
  <c r="R45" i="100" s="1"/>
  <c r="Q13" i="100"/>
  <c r="Q26" i="100" s="1"/>
  <c r="P13" i="100"/>
  <c r="P26" i="100" s="1"/>
  <c r="O13" i="100"/>
  <c r="O26" i="100" s="1"/>
  <c r="N13" i="100"/>
  <c r="N26" i="100" s="1"/>
  <c r="M13" i="100"/>
  <c r="M26" i="100" s="1"/>
  <c r="L13" i="100"/>
  <c r="L26" i="100" s="1"/>
  <c r="K13" i="100"/>
  <c r="J13" i="100"/>
  <c r="J26" i="100" s="1"/>
  <c r="I13" i="100"/>
  <c r="I26" i="100" s="1"/>
  <c r="H13" i="100"/>
  <c r="H26" i="100" s="1"/>
  <c r="G13" i="100"/>
  <c r="G26" i="100" s="1"/>
  <c r="F13" i="100"/>
  <c r="F26" i="100" s="1"/>
  <c r="E13" i="100"/>
  <c r="D13" i="100"/>
  <c r="D26" i="100" s="1"/>
  <c r="C13" i="100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AA43" i="101"/>
  <c r="Y43" i="101"/>
  <c r="X43" i="101"/>
  <c r="Z43" i="101" s="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AA44" i="101" s="1"/>
  <c r="Y37" i="101"/>
  <c r="Y44" i="101" s="1"/>
  <c r="X37" i="101"/>
  <c r="Z37" i="101" s="1"/>
  <c r="W37" i="101"/>
  <c r="V37" i="101"/>
  <c r="V44" i="101" s="1"/>
  <c r="U37" i="101"/>
  <c r="U44" i="101" s="1"/>
  <c r="T37" i="101"/>
  <c r="S37" i="101"/>
  <c r="R37" i="101"/>
  <c r="R44" i="101" s="1"/>
  <c r="Q37" i="101"/>
  <c r="Q44" i="101" s="1"/>
  <c r="P37" i="101"/>
  <c r="O37" i="101"/>
  <c r="N37" i="101"/>
  <c r="N44" i="101" s="1"/>
  <c r="M37" i="101"/>
  <c r="M44" i="101" s="1"/>
  <c r="L37" i="101"/>
  <c r="K37" i="101"/>
  <c r="J37" i="101"/>
  <c r="I37" i="101"/>
  <c r="I44" i="101" s="1"/>
  <c r="H37" i="101"/>
  <c r="G37" i="101"/>
  <c r="F37" i="101"/>
  <c r="F44" i="101" s="1"/>
  <c r="E37" i="101"/>
  <c r="E44" i="101" s="1"/>
  <c r="D37" i="101"/>
  <c r="C37" i="101"/>
  <c r="C44" i="101" s="1"/>
  <c r="AA25" i="101"/>
  <c r="Y25" i="101"/>
  <c r="X25" i="101"/>
  <c r="Z25" i="101" s="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AA26" i="101" s="1"/>
  <c r="Y13" i="101"/>
  <c r="Y26" i="101" s="1"/>
  <c r="X13" i="101"/>
  <c r="W13" i="101"/>
  <c r="W26" i="101" s="1"/>
  <c r="V13" i="101"/>
  <c r="V26" i="101" s="1"/>
  <c r="V45" i="101" s="1"/>
  <c r="U13" i="101"/>
  <c r="T13" i="101"/>
  <c r="T26" i="101" s="1"/>
  <c r="S13" i="101"/>
  <c r="S26" i="101" s="1"/>
  <c r="R13" i="101"/>
  <c r="R26" i="101" s="1"/>
  <c r="Q13" i="101"/>
  <c r="Q26" i="101" s="1"/>
  <c r="P13" i="101"/>
  <c r="P26" i="101" s="1"/>
  <c r="O13" i="101"/>
  <c r="O26" i="101" s="1"/>
  <c r="N13" i="101"/>
  <c r="N26" i="101" s="1"/>
  <c r="M13" i="101"/>
  <c r="M26" i="101" s="1"/>
  <c r="L13" i="101"/>
  <c r="L26" i="101" s="1"/>
  <c r="K13" i="101"/>
  <c r="K26" i="101" s="1"/>
  <c r="J13" i="101"/>
  <c r="J26" i="101" s="1"/>
  <c r="I13" i="101"/>
  <c r="I26" i="101" s="1"/>
  <c r="H13" i="101"/>
  <c r="H26" i="101" s="1"/>
  <c r="G13" i="101"/>
  <c r="G26" i="101" s="1"/>
  <c r="F13" i="101"/>
  <c r="F26" i="101" s="1"/>
  <c r="F45" i="101" s="1"/>
  <c r="E13" i="101"/>
  <c r="D13" i="101"/>
  <c r="D26" i="101" s="1"/>
  <c r="C13" i="101"/>
  <c r="C26" i="101" s="1"/>
  <c r="AA50" i="102"/>
  <c r="Y50" i="102"/>
  <c r="X50" i="102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R44" i="102"/>
  <c r="AA43" i="102"/>
  <c r="Y43" i="102"/>
  <c r="X43" i="102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Y37" i="102"/>
  <c r="Z37" i="102" s="1"/>
  <c r="X37" i="102"/>
  <c r="W37" i="102"/>
  <c r="W44" i="102" s="1"/>
  <c r="V37" i="102"/>
  <c r="V44" i="102" s="1"/>
  <c r="U37" i="102"/>
  <c r="U44" i="102" s="1"/>
  <c r="T37" i="102"/>
  <c r="T44" i="102" s="1"/>
  <c r="S37" i="102"/>
  <c r="S44" i="102" s="1"/>
  <c r="R37" i="102"/>
  <c r="Q37" i="102"/>
  <c r="Q44" i="102" s="1"/>
  <c r="P37" i="102"/>
  <c r="O37" i="102"/>
  <c r="O44" i="102" s="1"/>
  <c r="N37" i="102"/>
  <c r="N44" i="102" s="1"/>
  <c r="M37" i="102"/>
  <c r="M44" i="102" s="1"/>
  <c r="L37" i="102"/>
  <c r="L44" i="102" s="1"/>
  <c r="K37" i="102"/>
  <c r="K44" i="102" s="1"/>
  <c r="J37" i="102"/>
  <c r="J44" i="102" s="1"/>
  <c r="I37" i="102"/>
  <c r="I44" i="102" s="1"/>
  <c r="H37" i="102"/>
  <c r="G37" i="102"/>
  <c r="G44" i="102" s="1"/>
  <c r="F37" i="102"/>
  <c r="F44" i="102" s="1"/>
  <c r="E37" i="102"/>
  <c r="E44" i="102" s="1"/>
  <c r="D37" i="102"/>
  <c r="D44" i="102" s="1"/>
  <c r="C37" i="102"/>
  <c r="C44" i="102" s="1"/>
  <c r="AA25" i="102"/>
  <c r="Y25" i="102"/>
  <c r="X25" i="102"/>
  <c r="Z25" i="102" s="1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Y13" i="102"/>
  <c r="Y26" i="102" s="1"/>
  <c r="X13" i="102"/>
  <c r="W13" i="102"/>
  <c r="V13" i="102"/>
  <c r="V26" i="102" s="1"/>
  <c r="V45" i="102" s="1"/>
  <c r="U13" i="102"/>
  <c r="T13" i="102"/>
  <c r="T26" i="102" s="1"/>
  <c r="S13" i="102"/>
  <c r="R13" i="102"/>
  <c r="R26" i="102" s="1"/>
  <c r="Q13" i="102"/>
  <c r="Q26" i="102" s="1"/>
  <c r="P13" i="102"/>
  <c r="O13" i="102"/>
  <c r="N13" i="102"/>
  <c r="N26" i="102" s="1"/>
  <c r="N45" i="102" s="1"/>
  <c r="M13" i="102"/>
  <c r="L13" i="102"/>
  <c r="L26" i="102" s="1"/>
  <c r="L45" i="102" s="1"/>
  <c r="K13" i="102"/>
  <c r="J13" i="102"/>
  <c r="J26" i="102" s="1"/>
  <c r="J45" i="102" s="1"/>
  <c r="I13" i="102"/>
  <c r="I26" i="102" s="1"/>
  <c r="H13" i="102"/>
  <c r="G13" i="102"/>
  <c r="G26" i="102" s="1"/>
  <c r="F13" i="102"/>
  <c r="F26" i="102" s="1"/>
  <c r="F45" i="102" s="1"/>
  <c r="E13" i="102"/>
  <c r="D13" i="102"/>
  <c r="D26" i="102" s="1"/>
  <c r="D45" i="102" s="1"/>
  <c r="C13" i="102"/>
  <c r="AA50" i="103"/>
  <c r="Y50" i="103"/>
  <c r="X50" i="103"/>
  <c r="Z50" i="103" s="1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AA44" i="103" s="1"/>
  <c r="Y37" i="103"/>
  <c r="Y44" i="103" s="1"/>
  <c r="X37" i="103"/>
  <c r="W37" i="103"/>
  <c r="V37" i="103"/>
  <c r="V44" i="103" s="1"/>
  <c r="U37" i="103"/>
  <c r="T37" i="103"/>
  <c r="T44" i="103" s="1"/>
  <c r="S37" i="103"/>
  <c r="S44" i="103" s="1"/>
  <c r="R37" i="103"/>
  <c r="R44" i="103" s="1"/>
  <c r="Q37" i="103"/>
  <c r="Q44" i="103" s="1"/>
  <c r="P37" i="103"/>
  <c r="P44" i="103" s="1"/>
  <c r="O37" i="103"/>
  <c r="N37" i="103"/>
  <c r="N44" i="103" s="1"/>
  <c r="M37" i="103"/>
  <c r="L37" i="103"/>
  <c r="L44" i="103" s="1"/>
  <c r="K37" i="103"/>
  <c r="K44" i="103" s="1"/>
  <c r="J37" i="103"/>
  <c r="J44" i="103" s="1"/>
  <c r="I37" i="103"/>
  <c r="H37" i="103"/>
  <c r="H44" i="103" s="1"/>
  <c r="G37" i="103"/>
  <c r="F37" i="103"/>
  <c r="F44" i="103" s="1"/>
  <c r="E37" i="103"/>
  <c r="D37" i="103"/>
  <c r="D44" i="103" s="1"/>
  <c r="C37" i="103"/>
  <c r="C44" i="103" s="1"/>
  <c r="AA25" i="103"/>
  <c r="Y25" i="103"/>
  <c r="X25" i="103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AA26" i="103" s="1"/>
  <c r="AA45" i="103" s="1"/>
  <c r="Y13" i="103"/>
  <c r="X13" i="103"/>
  <c r="W13" i="103"/>
  <c r="W26" i="103" s="1"/>
  <c r="V13" i="103"/>
  <c r="V26" i="103" s="1"/>
  <c r="U13" i="103"/>
  <c r="U26" i="103" s="1"/>
  <c r="T13" i="103"/>
  <c r="T26" i="103" s="1"/>
  <c r="T45" i="103" s="1"/>
  <c r="S13" i="103"/>
  <c r="S26" i="103" s="1"/>
  <c r="S45" i="103" s="1"/>
  <c r="R13" i="103"/>
  <c r="Q13" i="103"/>
  <c r="Q26" i="103" s="1"/>
  <c r="Q45" i="103" s="1"/>
  <c r="P13" i="103"/>
  <c r="O13" i="103"/>
  <c r="O26" i="103" s="1"/>
  <c r="N13" i="103"/>
  <c r="N26" i="103" s="1"/>
  <c r="M13" i="103"/>
  <c r="M26" i="103" s="1"/>
  <c r="L13" i="103"/>
  <c r="L26" i="103" s="1"/>
  <c r="K13" i="103"/>
  <c r="K26" i="103" s="1"/>
  <c r="K45" i="103" s="1"/>
  <c r="J13" i="103"/>
  <c r="J26" i="103" s="1"/>
  <c r="J45" i="103" s="1"/>
  <c r="I13" i="103"/>
  <c r="I26" i="103" s="1"/>
  <c r="H13" i="103"/>
  <c r="G13" i="103"/>
  <c r="G26" i="103" s="1"/>
  <c r="F13" i="103"/>
  <c r="F26" i="103" s="1"/>
  <c r="E13" i="103"/>
  <c r="E26" i="103" s="1"/>
  <c r="D13" i="103"/>
  <c r="D26" i="103" s="1"/>
  <c r="D45" i="103" s="1"/>
  <c r="C13" i="103"/>
  <c r="C26" i="103" s="1"/>
  <c r="AA50" i="104"/>
  <c r="Y50" i="104"/>
  <c r="Z50" i="104" s="1"/>
  <c r="X50" i="104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AA43" i="104"/>
  <c r="Y43" i="104"/>
  <c r="X43" i="104"/>
  <c r="Z43" i="104" s="1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AA44" i="104" s="1"/>
  <c r="Y37" i="104"/>
  <c r="X37" i="104"/>
  <c r="X44" i="104" s="1"/>
  <c r="W37" i="104"/>
  <c r="V37" i="104"/>
  <c r="V44" i="104" s="1"/>
  <c r="V45" i="104" s="1"/>
  <c r="U37" i="104"/>
  <c r="T37" i="104"/>
  <c r="T44" i="104" s="1"/>
  <c r="S37" i="104"/>
  <c r="S44" i="104" s="1"/>
  <c r="R37" i="104"/>
  <c r="R44" i="104" s="1"/>
  <c r="Q37" i="104"/>
  <c r="Q44" i="104" s="1"/>
  <c r="P37" i="104"/>
  <c r="O37" i="104"/>
  <c r="O44" i="104" s="1"/>
  <c r="N37" i="104"/>
  <c r="N44" i="104" s="1"/>
  <c r="M37" i="104"/>
  <c r="L37" i="104"/>
  <c r="L44" i="104" s="1"/>
  <c r="K37" i="104"/>
  <c r="K44" i="104" s="1"/>
  <c r="J37" i="104"/>
  <c r="J44" i="104" s="1"/>
  <c r="I37" i="104"/>
  <c r="I44" i="104" s="1"/>
  <c r="H37" i="104"/>
  <c r="H44" i="104" s="1"/>
  <c r="G37" i="104"/>
  <c r="F37" i="104"/>
  <c r="F44" i="104" s="1"/>
  <c r="E37" i="104"/>
  <c r="D37" i="104"/>
  <c r="D44" i="104" s="1"/>
  <c r="C37" i="104"/>
  <c r="C44" i="104" s="1"/>
  <c r="AA25" i="104"/>
  <c r="Y25" i="104"/>
  <c r="X25" i="104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AA26" i="104" s="1"/>
  <c r="AA45" i="104" s="1"/>
  <c r="Y13" i="104"/>
  <c r="X13" i="104"/>
  <c r="W13" i="104"/>
  <c r="W26" i="104" s="1"/>
  <c r="V13" i="104"/>
  <c r="V26" i="104" s="1"/>
  <c r="U13" i="104"/>
  <c r="U26" i="104" s="1"/>
  <c r="T13" i="104"/>
  <c r="T26" i="104" s="1"/>
  <c r="S13" i="104"/>
  <c r="S26" i="104" s="1"/>
  <c r="S45" i="104" s="1"/>
  <c r="R13" i="104"/>
  <c r="Q13" i="104"/>
  <c r="Q26" i="104" s="1"/>
  <c r="P13" i="104"/>
  <c r="O13" i="104"/>
  <c r="O26" i="104" s="1"/>
  <c r="N13" i="104"/>
  <c r="N26" i="104" s="1"/>
  <c r="M13" i="104"/>
  <c r="M26" i="104" s="1"/>
  <c r="L13" i="104"/>
  <c r="L26" i="104" s="1"/>
  <c r="K13" i="104"/>
  <c r="K26" i="104" s="1"/>
  <c r="K45" i="104" s="1"/>
  <c r="J13" i="104"/>
  <c r="J26" i="104" s="1"/>
  <c r="J45" i="104" s="1"/>
  <c r="I13" i="104"/>
  <c r="I26" i="104" s="1"/>
  <c r="H13" i="104"/>
  <c r="G13" i="104"/>
  <c r="G26" i="104" s="1"/>
  <c r="F13" i="104"/>
  <c r="F26" i="104" s="1"/>
  <c r="E13" i="104"/>
  <c r="E26" i="104" s="1"/>
  <c r="D13" i="104"/>
  <c r="D26" i="104" s="1"/>
  <c r="C13" i="104"/>
  <c r="C26" i="104" s="1"/>
  <c r="C45" i="104" s="1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AA44" i="105" s="1"/>
  <c r="Y37" i="105"/>
  <c r="Z37" i="105" s="1"/>
  <c r="X37" i="105"/>
  <c r="W37" i="105"/>
  <c r="V37" i="105"/>
  <c r="V44" i="105" s="1"/>
  <c r="U37" i="105"/>
  <c r="T37" i="105"/>
  <c r="T44" i="105" s="1"/>
  <c r="S37" i="105"/>
  <c r="S44" i="105" s="1"/>
  <c r="R37" i="105"/>
  <c r="R44" i="105" s="1"/>
  <c r="Q37" i="105"/>
  <c r="P37" i="105"/>
  <c r="O37" i="105"/>
  <c r="N37" i="105"/>
  <c r="N44" i="105" s="1"/>
  <c r="M37" i="105"/>
  <c r="L37" i="105"/>
  <c r="L44" i="105" s="1"/>
  <c r="K37" i="105"/>
  <c r="K44" i="105" s="1"/>
  <c r="J37" i="105"/>
  <c r="J44" i="105" s="1"/>
  <c r="I37" i="105"/>
  <c r="H37" i="105"/>
  <c r="G37" i="105"/>
  <c r="F37" i="105"/>
  <c r="F44" i="105" s="1"/>
  <c r="E37" i="105"/>
  <c r="D37" i="105"/>
  <c r="D44" i="105" s="1"/>
  <c r="C37" i="105"/>
  <c r="C44" i="105" s="1"/>
  <c r="AA26" i="105"/>
  <c r="AA45" i="105" s="1"/>
  <c r="Q26" i="105"/>
  <c r="AA25" i="105"/>
  <c r="Y25" i="105"/>
  <c r="X25" i="105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Y13" i="105"/>
  <c r="X13" i="105"/>
  <c r="W13" i="105"/>
  <c r="W26" i="105" s="1"/>
  <c r="V13" i="105"/>
  <c r="V26" i="105" s="1"/>
  <c r="V45" i="105" s="1"/>
  <c r="U13" i="105"/>
  <c r="U26" i="105" s="1"/>
  <c r="T13" i="105"/>
  <c r="T26" i="105" s="1"/>
  <c r="S13" i="105"/>
  <c r="S26" i="105" s="1"/>
  <c r="S45" i="105" s="1"/>
  <c r="R13" i="105"/>
  <c r="Q13" i="105"/>
  <c r="P13" i="105"/>
  <c r="O13" i="105"/>
  <c r="O26" i="105" s="1"/>
  <c r="N13" i="105"/>
  <c r="N26" i="105" s="1"/>
  <c r="M13" i="105"/>
  <c r="M26" i="105" s="1"/>
  <c r="L13" i="105"/>
  <c r="L26" i="105" s="1"/>
  <c r="K13" i="105"/>
  <c r="K26" i="105" s="1"/>
  <c r="K45" i="105" s="1"/>
  <c r="J13" i="105"/>
  <c r="I13" i="105"/>
  <c r="I26" i="105" s="1"/>
  <c r="H13" i="105"/>
  <c r="G13" i="105"/>
  <c r="G26" i="105" s="1"/>
  <c r="F13" i="105"/>
  <c r="F26" i="105" s="1"/>
  <c r="F45" i="105" s="1"/>
  <c r="E13" i="105"/>
  <c r="E26" i="105" s="1"/>
  <c r="D13" i="105"/>
  <c r="D26" i="105" s="1"/>
  <c r="C13" i="105"/>
  <c r="C26" i="105" s="1"/>
  <c r="C45" i="105" s="1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AA43" i="106"/>
  <c r="Y43" i="106"/>
  <c r="X43" i="106"/>
  <c r="Z43" i="106" s="1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G44" i="106" s="1"/>
  <c r="F43" i="106"/>
  <c r="E43" i="106"/>
  <c r="D43" i="106"/>
  <c r="C43" i="106"/>
  <c r="AA37" i="106"/>
  <c r="AA44" i="106" s="1"/>
  <c r="Y37" i="106"/>
  <c r="X37" i="106"/>
  <c r="Z37" i="106" s="1"/>
  <c r="W37" i="106"/>
  <c r="W44" i="106" s="1"/>
  <c r="V37" i="106"/>
  <c r="V44" i="106" s="1"/>
  <c r="U37" i="106"/>
  <c r="T37" i="106"/>
  <c r="T44" i="106" s="1"/>
  <c r="S37" i="106"/>
  <c r="R37" i="106"/>
  <c r="R44" i="106" s="1"/>
  <c r="Q37" i="106"/>
  <c r="P37" i="106"/>
  <c r="P44" i="106" s="1"/>
  <c r="O37" i="106"/>
  <c r="N37" i="106"/>
  <c r="N44" i="106" s="1"/>
  <c r="M37" i="106"/>
  <c r="L37" i="106"/>
  <c r="L44" i="106" s="1"/>
  <c r="K37" i="106"/>
  <c r="J37" i="106"/>
  <c r="J44" i="106" s="1"/>
  <c r="I37" i="106"/>
  <c r="H37" i="106"/>
  <c r="G37" i="106"/>
  <c r="F37" i="106"/>
  <c r="F44" i="106" s="1"/>
  <c r="E37" i="106"/>
  <c r="D37" i="106"/>
  <c r="D44" i="106" s="1"/>
  <c r="C37" i="106"/>
  <c r="G26" i="106"/>
  <c r="AA25" i="106"/>
  <c r="Y25" i="106"/>
  <c r="X25" i="106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J26" i="106" s="1"/>
  <c r="I25" i="106"/>
  <c r="H25" i="106"/>
  <c r="G25" i="106"/>
  <c r="F25" i="106"/>
  <c r="E25" i="106"/>
  <c r="D25" i="106"/>
  <c r="C25" i="106"/>
  <c r="AA13" i="106"/>
  <c r="AA26" i="106" s="1"/>
  <c r="AA45" i="106" s="1"/>
  <c r="Y13" i="106"/>
  <c r="Y26" i="106" s="1"/>
  <c r="X13" i="106"/>
  <c r="Z13" i="106" s="1"/>
  <c r="W13" i="106"/>
  <c r="W26" i="106" s="1"/>
  <c r="W45" i="106" s="1"/>
  <c r="V13" i="106"/>
  <c r="U13" i="106"/>
  <c r="U26" i="106" s="1"/>
  <c r="T13" i="106"/>
  <c r="T26" i="106" s="1"/>
  <c r="S13" i="106"/>
  <c r="S26" i="106" s="1"/>
  <c r="R13" i="106"/>
  <c r="Q13" i="106"/>
  <c r="Q26" i="106" s="1"/>
  <c r="P13" i="106"/>
  <c r="O13" i="106"/>
  <c r="O26" i="106" s="1"/>
  <c r="N13" i="106"/>
  <c r="M13" i="106"/>
  <c r="M26" i="106" s="1"/>
  <c r="L13" i="106"/>
  <c r="L26" i="106" s="1"/>
  <c r="K13" i="106"/>
  <c r="K26" i="106" s="1"/>
  <c r="J13" i="106"/>
  <c r="I13" i="106"/>
  <c r="I26" i="106" s="1"/>
  <c r="H13" i="106"/>
  <c r="G13" i="106"/>
  <c r="F13" i="106"/>
  <c r="E13" i="106"/>
  <c r="E26" i="106" s="1"/>
  <c r="D13" i="106"/>
  <c r="D26" i="106" s="1"/>
  <c r="C13" i="106"/>
  <c r="C26" i="106" s="1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AA43" i="107"/>
  <c r="Y43" i="107"/>
  <c r="X43" i="107"/>
  <c r="Z43" i="107" s="1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AA37" i="107"/>
  <c r="AA44" i="107" s="1"/>
  <c r="Y37" i="107"/>
  <c r="X37" i="107"/>
  <c r="Z37" i="107" s="1"/>
  <c r="W37" i="107"/>
  <c r="W44" i="107" s="1"/>
  <c r="V37" i="107"/>
  <c r="U37" i="107"/>
  <c r="T37" i="107"/>
  <c r="T44" i="107" s="1"/>
  <c r="S37" i="107"/>
  <c r="S44" i="107" s="1"/>
  <c r="R37" i="107"/>
  <c r="R44" i="107" s="1"/>
  <c r="Q37" i="107"/>
  <c r="P37" i="107"/>
  <c r="P44" i="107" s="1"/>
  <c r="O37" i="107"/>
  <c r="O44" i="107" s="1"/>
  <c r="N37" i="107"/>
  <c r="M37" i="107"/>
  <c r="M44" i="107" s="1"/>
  <c r="L37" i="107"/>
  <c r="L44" i="107" s="1"/>
  <c r="K37" i="107"/>
  <c r="K44" i="107" s="1"/>
  <c r="J37" i="107"/>
  <c r="J44" i="107" s="1"/>
  <c r="I37" i="107"/>
  <c r="H37" i="107"/>
  <c r="H44" i="107" s="1"/>
  <c r="G37" i="107"/>
  <c r="G44" i="107" s="1"/>
  <c r="F37" i="107"/>
  <c r="E37" i="107"/>
  <c r="E44" i="107" s="1"/>
  <c r="D37" i="107"/>
  <c r="D44" i="107" s="1"/>
  <c r="C37" i="107"/>
  <c r="C44" i="107" s="1"/>
  <c r="AA25" i="107"/>
  <c r="Y25" i="107"/>
  <c r="X25" i="107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Y13" i="107"/>
  <c r="Y26" i="107" s="1"/>
  <c r="X13" i="107"/>
  <c r="W13" i="107"/>
  <c r="W26" i="107" s="1"/>
  <c r="V13" i="107"/>
  <c r="V26" i="107" s="1"/>
  <c r="U13" i="107"/>
  <c r="U26" i="107" s="1"/>
  <c r="T13" i="107"/>
  <c r="S13" i="107"/>
  <c r="S26" i="107" s="1"/>
  <c r="R13" i="107"/>
  <c r="R26" i="107" s="1"/>
  <c r="Q13" i="107"/>
  <c r="Q26" i="107" s="1"/>
  <c r="P13" i="107"/>
  <c r="P26" i="107" s="1"/>
  <c r="O13" i="107"/>
  <c r="O26" i="107" s="1"/>
  <c r="N13" i="107"/>
  <c r="N26" i="107" s="1"/>
  <c r="M13" i="107"/>
  <c r="M26" i="107" s="1"/>
  <c r="L13" i="107"/>
  <c r="K13" i="107"/>
  <c r="K26" i="107" s="1"/>
  <c r="J13" i="107"/>
  <c r="I13" i="107"/>
  <c r="I26" i="107" s="1"/>
  <c r="H13" i="107"/>
  <c r="H26" i="107" s="1"/>
  <c r="G13" i="107"/>
  <c r="G26" i="107" s="1"/>
  <c r="F13" i="107"/>
  <c r="F26" i="107" s="1"/>
  <c r="E13" i="107"/>
  <c r="E26" i="107" s="1"/>
  <c r="D13" i="107"/>
  <c r="C13" i="107"/>
  <c r="C26" i="107" s="1"/>
  <c r="AA50" i="108"/>
  <c r="Z50" i="108"/>
  <c r="Y50" i="108"/>
  <c r="X50" i="108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L44" i="108"/>
  <c r="AA43" i="108"/>
  <c r="Y43" i="108"/>
  <c r="X43" i="108"/>
  <c r="Z43" i="108" s="1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AA44" i="108" s="1"/>
  <c r="Y37" i="108"/>
  <c r="Y44" i="108" s="1"/>
  <c r="X37" i="108"/>
  <c r="X44" i="108" s="1"/>
  <c r="Z44" i="108" s="1"/>
  <c r="W37" i="108"/>
  <c r="W44" i="108" s="1"/>
  <c r="V37" i="108"/>
  <c r="V44" i="108" s="1"/>
  <c r="U37" i="108"/>
  <c r="T37" i="108"/>
  <c r="T44" i="108" s="1"/>
  <c r="S37" i="108"/>
  <c r="S44" i="108" s="1"/>
  <c r="R37" i="108"/>
  <c r="R44" i="108" s="1"/>
  <c r="Q37" i="108"/>
  <c r="Q44" i="108" s="1"/>
  <c r="P37" i="108"/>
  <c r="P44" i="108" s="1"/>
  <c r="O37" i="108"/>
  <c r="O44" i="108" s="1"/>
  <c r="N37" i="108"/>
  <c r="N44" i="108" s="1"/>
  <c r="M37" i="108"/>
  <c r="L37" i="108"/>
  <c r="K37" i="108"/>
  <c r="K44" i="108" s="1"/>
  <c r="J37" i="108"/>
  <c r="J44" i="108" s="1"/>
  <c r="I37" i="108"/>
  <c r="I44" i="108" s="1"/>
  <c r="H37" i="108"/>
  <c r="H44" i="108" s="1"/>
  <c r="G37" i="108"/>
  <c r="G44" i="108" s="1"/>
  <c r="F37" i="108"/>
  <c r="F44" i="108" s="1"/>
  <c r="F45" i="108" s="1"/>
  <c r="E37" i="108"/>
  <c r="D37" i="108"/>
  <c r="D44" i="108" s="1"/>
  <c r="C37" i="108"/>
  <c r="C44" i="108" s="1"/>
  <c r="G26" i="108"/>
  <c r="AA25" i="108"/>
  <c r="Y25" i="108"/>
  <c r="X25" i="108"/>
  <c r="Z25" i="108" s="1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C25" i="108"/>
  <c r="AA13" i="108"/>
  <c r="AA26" i="108" s="1"/>
  <c r="Y13" i="108"/>
  <c r="X13" i="108"/>
  <c r="Z13" i="108" s="1"/>
  <c r="W13" i="108"/>
  <c r="W26" i="108" s="1"/>
  <c r="W45" i="108" s="1"/>
  <c r="V13" i="108"/>
  <c r="V26" i="108" s="1"/>
  <c r="U13" i="108"/>
  <c r="T13" i="108"/>
  <c r="T26" i="108" s="1"/>
  <c r="S13" i="108"/>
  <c r="R13" i="108"/>
  <c r="R26" i="108" s="1"/>
  <c r="Q13" i="108"/>
  <c r="Q26" i="108" s="1"/>
  <c r="Q45" i="108" s="1"/>
  <c r="P13" i="108"/>
  <c r="O13" i="108"/>
  <c r="O26" i="108" s="1"/>
  <c r="N13" i="108"/>
  <c r="N26" i="108" s="1"/>
  <c r="M13" i="108"/>
  <c r="L13" i="108"/>
  <c r="L26" i="108" s="1"/>
  <c r="K13" i="108"/>
  <c r="J13" i="108"/>
  <c r="J26" i="108" s="1"/>
  <c r="I13" i="108"/>
  <c r="I26" i="108" s="1"/>
  <c r="I45" i="108" s="1"/>
  <c r="H13" i="108"/>
  <c r="G13" i="108"/>
  <c r="F13" i="108"/>
  <c r="F26" i="108" s="1"/>
  <c r="E13" i="108"/>
  <c r="E26" i="108" s="1"/>
  <c r="D13" i="108"/>
  <c r="D26" i="108" s="1"/>
  <c r="C13" i="108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AA43" i="109"/>
  <c r="Y43" i="109"/>
  <c r="X43" i="109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AA44" i="109" s="1"/>
  <c r="Y37" i="109"/>
  <c r="Y44" i="109" s="1"/>
  <c r="X37" i="109"/>
  <c r="Z37" i="109" s="1"/>
  <c r="W37" i="109"/>
  <c r="W44" i="109" s="1"/>
  <c r="V37" i="109"/>
  <c r="V44" i="109" s="1"/>
  <c r="U37" i="109"/>
  <c r="U44" i="109" s="1"/>
  <c r="T37" i="109"/>
  <c r="T44" i="109" s="1"/>
  <c r="S37" i="109"/>
  <c r="S44" i="109" s="1"/>
  <c r="R37" i="109"/>
  <c r="R44" i="109" s="1"/>
  <c r="Q37" i="109"/>
  <c r="Q44" i="109" s="1"/>
  <c r="P37" i="109"/>
  <c r="O37" i="109"/>
  <c r="N37" i="109"/>
  <c r="N44" i="109" s="1"/>
  <c r="M37" i="109"/>
  <c r="M44" i="109" s="1"/>
  <c r="L37" i="109"/>
  <c r="L44" i="109" s="1"/>
  <c r="L45" i="109" s="1"/>
  <c r="K37" i="109"/>
  <c r="K44" i="109" s="1"/>
  <c r="J37" i="109"/>
  <c r="J44" i="109" s="1"/>
  <c r="I37" i="109"/>
  <c r="I44" i="109" s="1"/>
  <c r="H37" i="109"/>
  <c r="G37" i="109"/>
  <c r="F37" i="109"/>
  <c r="F44" i="109" s="1"/>
  <c r="E37" i="109"/>
  <c r="E44" i="109" s="1"/>
  <c r="D37" i="109"/>
  <c r="D44" i="109" s="1"/>
  <c r="C37" i="109"/>
  <c r="C44" i="109" s="1"/>
  <c r="AA25" i="109"/>
  <c r="Y25" i="109"/>
  <c r="X25" i="109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AA26" i="109" s="1"/>
  <c r="AA45" i="109" s="1"/>
  <c r="Y13" i="109"/>
  <c r="Z13" i="109" s="1"/>
  <c r="X13" i="109"/>
  <c r="W13" i="109"/>
  <c r="W26" i="109" s="1"/>
  <c r="W45" i="109" s="1"/>
  <c r="V13" i="109"/>
  <c r="U13" i="109"/>
  <c r="U26" i="109" s="1"/>
  <c r="T13" i="109"/>
  <c r="T26" i="109" s="1"/>
  <c r="S13" i="109"/>
  <c r="S26" i="109" s="1"/>
  <c r="S45" i="109" s="1"/>
  <c r="R13" i="109"/>
  <c r="Q13" i="109"/>
  <c r="Q26" i="109" s="1"/>
  <c r="P13" i="109"/>
  <c r="P26" i="109" s="1"/>
  <c r="O13" i="109"/>
  <c r="O26" i="109" s="1"/>
  <c r="N13" i="109"/>
  <c r="M13" i="109"/>
  <c r="M26" i="109" s="1"/>
  <c r="L13" i="109"/>
  <c r="L26" i="109" s="1"/>
  <c r="K13" i="109"/>
  <c r="K26" i="109" s="1"/>
  <c r="K45" i="109" s="1"/>
  <c r="J13" i="109"/>
  <c r="I13" i="109"/>
  <c r="I26" i="109" s="1"/>
  <c r="H13" i="109"/>
  <c r="G13" i="109"/>
  <c r="G26" i="109" s="1"/>
  <c r="F13" i="109"/>
  <c r="E13" i="109"/>
  <c r="E26" i="109" s="1"/>
  <c r="D13" i="109"/>
  <c r="D26" i="109" s="1"/>
  <c r="C13" i="109"/>
  <c r="C26" i="109" s="1"/>
  <c r="C45" i="109" s="1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AA43" i="110"/>
  <c r="Y43" i="110"/>
  <c r="X43" i="110"/>
  <c r="Z43" i="110" s="1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AA44" i="110" s="1"/>
  <c r="Y37" i="110"/>
  <c r="X37" i="110"/>
  <c r="X44" i="110" s="1"/>
  <c r="W37" i="110"/>
  <c r="W44" i="110" s="1"/>
  <c r="V37" i="110"/>
  <c r="V44" i="110" s="1"/>
  <c r="U37" i="110"/>
  <c r="T37" i="110"/>
  <c r="T44" i="110" s="1"/>
  <c r="S37" i="110"/>
  <c r="S44" i="110" s="1"/>
  <c r="R37" i="110"/>
  <c r="R44" i="110" s="1"/>
  <c r="Q37" i="110"/>
  <c r="P37" i="110"/>
  <c r="P44" i="110" s="1"/>
  <c r="O37" i="110"/>
  <c r="O44" i="110" s="1"/>
  <c r="N37" i="110"/>
  <c r="N44" i="110" s="1"/>
  <c r="M37" i="110"/>
  <c r="L37" i="110"/>
  <c r="L44" i="110" s="1"/>
  <c r="K37" i="110"/>
  <c r="K44" i="110" s="1"/>
  <c r="J37" i="110"/>
  <c r="J44" i="110" s="1"/>
  <c r="I37" i="110"/>
  <c r="H37" i="110"/>
  <c r="G37" i="110"/>
  <c r="G44" i="110" s="1"/>
  <c r="F37" i="110"/>
  <c r="F44" i="110" s="1"/>
  <c r="E37" i="110"/>
  <c r="E44" i="110" s="1"/>
  <c r="D37" i="110"/>
  <c r="D44" i="110" s="1"/>
  <c r="C37" i="110"/>
  <c r="C44" i="110" s="1"/>
  <c r="AA25" i="110"/>
  <c r="Y25" i="110"/>
  <c r="X25" i="110"/>
  <c r="Z25" i="110" s="1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Y13" i="110"/>
  <c r="Y26" i="110" s="1"/>
  <c r="X13" i="110"/>
  <c r="W13" i="110"/>
  <c r="W26" i="110" s="1"/>
  <c r="W45" i="110" s="1"/>
  <c r="V13" i="110"/>
  <c r="V26" i="110" s="1"/>
  <c r="U13" i="110"/>
  <c r="U26" i="110" s="1"/>
  <c r="T13" i="110"/>
  <c r="S13" i="110"/>
  <c r="S26" i="110" s="1"/>
  <c r="S45" i="110" s="1"/>
  <c r="R13" i="110"/>
  <c r="R26" i="110" s="1"/>
  <c r="Q13" i="110"/>
  <c r="Q26" i="110" s="1"/>
  <c r="P13" i="110"/>
  <c r="O13" i="110"/>
  <c r="O26" i="110" s="1"/>
  <c r="O45" i="110" s="1"/>
  <c r="N13" i="110"/>
  <c r="N26" i="110" s="1"/>
  <c r="M13" i="110"/>
  <c r="M26" i="110" s="1"/>
  <c r="L13" i="110"/>
  <c r="K13" i="110"/>
  <c r="J13" i="110"/>
  <c r="J26" i="110" s="1"/>
  <c r="I13" i="110"/>
  <c r="I26" i="110" s="1"/>
  <c r="H13" i="110"/>
  <c r="G13" i="110"/>
  <c r="G26" i="110" s="1"/>
  <c r="G45" i="110" s="1"/>
  <c r="F13" i="110"/>
  <c r="F26" i="110" s="1"/>
  <c r="E13" i="110"/>
  <c r="E26" i="110" s="1"/>
  <c r="D13" i="110"/>
  <c r="C13" i="110"/>
  <c r="C26" i="110" s="1"/>
  <c r="C45" i="110" s="1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AA43" i="111"/>
  <c r="Y43" i="111"/>
  <c r="X43" i="111"/>
  <c r="Z43" i="111" s="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AA44" i="111" s="1"/>
  <c r="Y37" i="111"/>
  <c r="X37" i="111"/>
  <c r="X44" i="111" s="1"/>
  <c r="Z44" i="111" s="1"/>
  <c r="W37" i="111"/>
  <c r="W44" i="111" s="1"/>
  <c r="V37" i="111"/>
  <c r="U37" i="111"/>
  <c r="U44" i="111" s="1"/>
  <c r="T37" i="111"/>
  <c r="T44" i="111" s="1"/>
  <c r="S37" i="111"/>
  <c r="S44" i="111" s="1"/>
  <c r="R37" i="111"/>
  <c r="Q37" i="111"/>
  <c r="P37" i="111"/>
  <c r="P44" i="111" s="1"/>
  <c r="O37" i="111"/>
  <c r="O44" i="111" s="1"/>
  <c r="N37" i="111"/>
  <c r="N44" i="111" s="1"/>
  <c r="M37" i="111"/>
  <c r="M44" i="111" s="1"/>
  <c r="L37" i="111"/>
  <c r="L44" i="111" s="1"/>
  <c r="K37" i="111"/>
  <c r="K44" i="111" s="1"/>
  <c r="J37" i="111"/>
  <c r="I37" i="111"/>
  <c r="H37" i="111"/>
  <c r="H44" i="111" s="1"/>
  <c r="G37" i="111"/>
  <c r="G44" i="111" s="1"/>
  <c r="F37" i="111"/>
  <c r="F44" i="111" s="1"/>
  <c r="E37" i="111"/>
  <c r="D37" i="111"/>
  <c r="D44" i="111" s="1"/>
  <c r="C37" i="111"/>
  <c r="C44" i="111" s="1"/>
  <c r="H26" i="111"/>
  <c r="AA25" i="111"/>
  <c r="Y25" i="111"/>
  <c r="X25" i="111"/>
  <c r="Z25" i="111" s="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Y13" i="111"/>
  <c r="Y26" i="111" s="1"/>
  <c r="X13" i="111"/>
  <c r="Z13" i="111" s="1"/>
  <c r="W13" i="111"/>
  <c r="W26" i="111" s="1"/>
  <c r="V13" i="111"/>
  <c r="V26" i="111" s="1"/>
  <c r="U13" i="111"/>
  <c r="T13" i="111"/>
  <c r="T26" i="111" s="1"/>
  <c r="S13" i="111"/>
  <c r="S26" i="111" s="1"/>
  <c r="R13" i="111"/>
  <c r="R26" i="111" s="1"/>
  <c r="Q13" i="111"/>
  <c r="Q26" i="111" s="1"/>
  <c r="P13" i="111"/>
  <c r="P26" i="111" s="1"/>
  <c r="O13" i="111"/>
  <c r="O26" i="111" s="1"/>
  <c r="O45" i="111" s="1"/>
  <c r="N13" i="111"/>
  <c r="N26" i="111" s="1"/>
  <c r="M13" i="111"/>
  <c r="L13" i="111"/>
  <c r="L26" i="111" s="1"/>
  <c r="L45" i="111" s="1"/>
  <c r="K13" i="111"/>
  <c r="K26" i="111" s="1"/>
  <c r="J13" i="111"/>
  <c r="J26" i="111" s="1"/>
  <c r="I13" i="111"/>
  <c r="I26" i="111" s="1"/>
  <c r="H13" i="111"/>
  <c r="G13" i="111"/>
  <c r="G26" i="111" s="1"/>
  <c r="G45" i="111" s="1"/>
  <c r="F13" i="111"/>
  <c r="F26" i="111" s="1"/>
  <c r="E13" i="111"/>
  <c r="D13" i="111"/>
  <c r="D26" i="111" s="1"/>
  <c r="C13" i="11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AA43" i="112"/>
  <c r="Y43" i="112"/>
  <c r="X43" i="112"/>
  <c r="Z43" i="112" s="1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AA37" i="112"/>
  <c r="AA44" i="112" s="1"/>
  <c r="Y37" i="112"/>
  <c r="Z37" i="112" s="1"/>
  <c r="X37" i="112"/>
  <c r="W37" i="112"/>
  <c r="W44" i="112" s="1"/>
  <c r="V37" i="112"/>
  <c r="V44" i="112" s="1"/>
  <c r="U37" i="112"/>
  <c r="T37" i="112"/>
  <c r="T44" i="112" s="1"/>
  <c r="S37" i="112"/>
  <c r="S44" i="112" s="1"/>
  <c r="R37" i="112"/>
  <c r="Q37" i="112"/>
  <c r="P37" i="112"/>
  <c r="O37" i="112"/>
  <c r="O44" i="112" s="1"/>
  <c r="N37" i="112"/>
  <c r="N44" i="112" s="1"/>
  <c r="M37" i="112"/>
  <c r="M44" i="112" s="1"/>
  <c r="M45" i="112" s="1"/>
  <c r="L37" i="112"/>
  <c r="K37" i="112"/>
  <c r="K44" i="112" s="1"/>
  <c r="J37" i="112"/>
  <c r="I37" i="112"/>
  <c r="H37" i="112"/>
  <c r="G37" i="112"/>
  <c r="G44" i="112" s="1"/>
  <c r="F37" i="112"/>
  <c r="F44" i="112" s="1"/>
  <c r="E37" i="112"/>
  <c r="D37" i="112"/>
  <c r="C37" i="112"/>
  <c r="C44" i="112" s="1"/>
  <c r="AA25" i="112"/>
  <c r="Y25" i="112"/>
  <c r="X25" i="112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AA26" i="112" s="1"/>
  <c r="AA45" i="112" s="1"/>
  <c r="Y13" i="112"/>
  <c r="X13" i="112"/>
  <c r="W13" i="112"/>
  <c r="W26" i="112" s="1"/>
  <c r="V13" i="112"/>
  <c r="V26" i="112" s="1"/>
  <c r="U13" i="112"/>
  <c r="U26" i="112" s="1"/>
  <c r="T13" i="112"/>
  <c r="T26" i="112" s="1"/>
  <c r="S13" i="112"/>
  <c r="S26" i="112" s="1"/>
  <c r="S45" i="112" s="1"/>
  <c r="R13" i="112"/>
  <c r="R26" i="112" s="1"/>
  <c r="Q13" i="112"/>
  <c r="Q26" i="112" s="1"/>
  <c r="P13" i="112"/>
  <c r="O13" i="112"/>
  <c r="O26" i="112" s="1"/>
  <c r="N13" i="112"/>
  <c r="N26" i="112" s="1"/>
  <c r="N45" i="112" s="1"/>
  <c r="M13" i="112"/>
  <c r="M26" i="112" s="1"/>
  <c r="L13" i="112"/>
  <c r="L26" i="112" s="1"/>
  <c r="K13" i="112"/>
  <c r="K26" i="112" s="1"/>
  <c r="K45" i="112" s="1"/>
  <c r="J13" i="112"/>
  <c r="J26" i="112" s="1"/>
  <c r="I13" i="112"/>
  <c r="I26" i="112" s="1"/>
  <c r="H13" i="112"/>
  <c r="G13" i="112"/>
  <c r="G26" i="112" s="1"/>
  <c r="F13" i="112"/>
  <c r="F26" i="112" s="1"/>
  <c r="F45" i="112" s="1"/>
  <c r="E13" i="112"/>
  <c r="E26" i="112" s="1"/>
  <c r="D13" i="112"/>
  <c r="D26" i="112" s="1"/>
  <c r="C13" i="112"/>
  <c r="C26" i="112" s="1"/>
  <c r="C45" i="112" s="1"/>
  <c r="AA50" i="113"/>
  <c r="Y50" i="113"/>
  <c r="X50" i="113"/>
  <c r="Z50" i="113" s="1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AA43" i="113"/>
  <c r="Y43" i="113"/>
  <c r="X43" i="113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AA44" i="113" s="1"/>
  <c r="Y37" i="113"/>
  <c r="X37" i="113"/>
  <c r="X44" i="113" s="1"/>
  <c r="W37" i="113"/>
  <c r="W44" i="113" s="1"/>
  <c r="V37" i="113"/>
  <c r="V44" i="113" s="1"/>
  <c r="U37" i="113"/>
  <c r="U44" i="113" s="1"/>
  <c r="T37" i="113"/>
  <c r="T44" i="113" s="1"/>
  <c r="S37" i="113"/>
  <c r="S44" i="113" s="1"/>
  <c r="R37" i="113"/>
  <c r="Q37" i="113"/>
  <c r="Q44" i="113" s="1"/>
  <c r="P37" i="113"/>
  <c r="P44" i="113" s="1"/>
  <c r="O37" i="113"/>
  <c r="O44" i="113" s="1"/>
  <c r="N37" i="113"/>
  <c r="N44" i="113" s="1"/>
  <c r="M37" i="113"/>
  <c r="M44" i="113" s="1"/>
  <c r="L37" i="113"/>
  <c r="L44" i="113" s="1"/>
  <c r="K37" i="113"/>
  <c r="K44" i="113" s="1"/>
  <c r="J37" i="113"/>
  <c r="I37" i="113"/>
  <c r="I44" i="113" s="1"/>
  <c r="H37" i="113"/>
  <c r="G37" i="113"/>
  <c r="F37" i="113"/>
  <c r="F44" i="113" s="1"/>
  <c r="E37" i="113"/>
  <c r="D37" i="113"/>
  <c r="D44" i="113" s="1"/>
  <c r="C37" i="113"/>
  <c r="C44" i="113" s="1"/>
  <c r="AA25" i="113"/>
  <c r="Y25" i="113"/>
  <c r="X25" i="113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AA26" i="113" s="1"/>
  <c r="AA45" i="113" s="1"/>
  <c r="Y13" i="113"/>
  <c r="Z13" i="113" s="1"/>
  <c r="X13" i="113"/>
  <c r="W13" i="113"/>
  <c r="W26" i="113" s="1"/>
  <c r="W45" i="113" s="1"/>
  <c r="V13" i="113"/>
  <c r="V26" i="113" s="1"/>
  <c r="U13" i="113"/>
  <c r="T13" i="113"/>
  <c r="T26" i="113" s="1"/>
  <c r="S13" i="113"/>
  <c r="S26" i="113" s="1"/>
  <c r="R13" i="113"/>
  <c r="R26" i="113" s="1"/>
  <c r="Q13" i="113"/>
  <c r="Q26" i="113" s="1"/>
  <c r="P13" i="113"/>
  <c r="P26" i="113" s="1"/>
  <c r="O13" i="113"/>
  <c r="O26" i="113" s="1"/>
  <c r="N13" i="113"/>
  <c r="N26" i="113" s="1"/>
  <c r="M13" i="113"/>
  <c r="L13" i="113"/>
  <c r="L26" i="113" s="1"/>
  <c r="K13" i="113"/>
  <c r="K26" i="113" s="1"/>
  <c r="J13" i="113"/>
  <c r="J26" i="113" s="1"/>
  <c r="I13" i="113"/>
  <c r="I26" i="113" s="1"/>
  <c r="H13" i="113"/>
  <c r="G13" i="113"/>
  <c r="G26" i="113" s="1"/>
  <c r="F13" i="113"/>
  <c r="F26" i="113" s="1"/>
  <c r="E13" i="113"/>
  <c r="D13" i="113"/>
  <c r="D26" i="113" s="1"/>
  <c r="C13" i="113"/>
  <c r="C26" i="113" s="1"/>
  <c r="AA50" i="114"/>
  <c r="Z50" i="114"/>
  <c r="Y50" i="114"/>
  <c r="X50" i="114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T44" i="114"/>
  <c r="AA43" i="114"/>
  <c r="Y43" i="114"/>
  <c r="X43" i="114"/>
  <c r="Z43" i="114" s="1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AA44" i="114" s="1"/>
  <c r="Y37" i="114"/>
  <c r="Y44" i="114" s="1"/>
  <c r="X37" i="114"/>
  <c r="Z37" i="114" s="1"/>
  <c r="W37" i="114"/>
  <c r="W44" i="114" s="1"/>
  <c r="V37" i="114"/>
  <c r="V44" i="114" s="1"/>
  <c r="U37" i="114"/>
  <c r="T37" i="114"/>
  <c r="S37" i="114"/>
  <c r="S44" i="114" s="1"/>
  <c r="R37" i="114"/>
  <c r="Q37" i="114"/>
  <c r="Q44" i="114" s="1"/>
  <c r="P37" i="114"/>
  <c r="P44" i="114" s="1"/>
  <c r="O37" i="114"/>
  <c r="O44" i="114" s="1"/>
  <c r="N37" i="114"/>
  <c r="N44" i="114" s="1"/>
  <c r="M37" i="114"/>
  <c r="L37" i="114"/>
  <c r="L44" i="114" s="1"/>
  <c r="K37" i="114"/>
  <c r="K44" i="114" s="1"/>
  <c r="J37" i="114"/>
  <c r="I37" i="114"/>
  <c r="I44" i="114" s="1"/>
  <c r="H37" i="114"/>
  <c r="G37" i="114"/>
  <c r="F37" i="114"/>
  <c r="F44" i="114" s="1"/>
  <c r="E37" i="114"/>
  <c r="D37" i="114"/>
  <c r="D44" i="114" s="1"/>
  <c r="C37" i="114"/>
  <c r="C44" i="114" s="1"/>
  <c r="AA25" i="114"/>
  <c r="Y25" i="114"/>
  <c r="X25" i="114"/>
  <c r="Z25" i="114" s="1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AA26" i="114" s="1"/>
  <c r="Y13" i="114"/>
  <c r="Y26" i="114" s="1"/>
  <c r="X13" i="114"/>
  <c r="W13" i="114"/>
  <c r="W26" i="114" s="1"/>
  <c r="W45" i="114" s="1"/>
  <c r="V13" i="114"/>
  <c r="U13" i="114"/>
  <c r="T13" i="114"/>
  <c r="S13" i="114"/>
  <c r="S26" i="114" s="1"/>
  <c r="R13" i="114"/>
  <c r="Q13" i="114"/>
  <c r="Q26" i="114" s="1"/>
  <c r="P13" i="114"/>
  <c r="O13" i="114"/>
  <c r="O26" i="114" s="1"/>
  <c r="N13" i="114"/>
  <c r="M13" i="114"/>
  <c r="L13" i="114"/>
  <c r="K13" i="114"/>
  <c r="K26" i="114" s="1"/>
  <c r="J13" i="114"/>
  <c r="I13" i="114"/>
  <c r="I26" i="114" s="1"/>
  <c r="H13" i="114"/>
  <c r="G13" i="114"/>
  <c r="G26" i="114" s="1"/>
  <c r="F13" i="114"/>
  <c r="E13" i="114"/>
  <c r="D13" i="114"/>
  <c r="C13" i="114"/>
  <c r="C26" i="114" s="1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AA43" i="115"/>
  <c r="Y43" i="115"/>
  <c r="X43" i="115"/>
  <c r="Z43" i="115" s="1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Y37" i="115"/>
  <c r="Y44" i="115" s="1"/>
  <c r="X37" i="115"/>
  <c r="W37" i="115"/>
  <c r="V37" i="115"/>
  <c r="V44" i="115" s="1"/>
  <c r="U37" i="115"/>
  <c r="U44" i="115" s="1"/>
  <c r="T37" i="115"/>
  <c r="T44" i="115" s="1"/>
  <c r="S37" i="115"/>
  <c r="S44" i="115" s="1"/>
  <c r="R37" i="115"/>
  <c r="R44" i="115" s="1"/>
  <c r="Q37" i="115"/>
  <c r="Q44" i="115" s="1"/>
  <c r="P37" i="115"/>
  <c r="P44" i="115" s="1"/>
  <c r="O37" i="115"/>
  <c r="N37" i="115"/>
  <c r="N44" i="115" s="1"/>
  <c r="M37" i="115"/>
  <c r="M44" i="115" s="1"/>
  <c r="L37" i="115"/>
  <c r="L44" i="115" s="1"/>
  <c r="K37" i="115"/>
  <c r="K44" i="115" s="1"/>
  <c r="J37" i="115"/>
  <c r="J44" i="115" s="1"/>
  <c r="I37" i="115"/>
  <c r="I44" i="115" s="1"/>
  <c r="H37" i="115"/>
  <c r="H44" i="115" s="1"/>
  <c r="G37" i="115"/>
  <c r="F37" i="115"/>
  <c r="F44" i="115" s="1"/>
  <c r="E37" i="115"/>
  <c r="E44" i="115" s="1"/>
  <c r="D37" i="115"/>
  <c r="D44" i="115" s="1"/>
  <c r="C37" i="115"/>
  <c r="C44" i="115" s="1"/>
  <c r="AA25" i="115"/>
  <c r="Y25" i="115"/>
  <c r="Z25" i="115" s="1"/>
  <c r="X25" i="115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AA26" i="115" s="1"/>
  <c r="Y13" i="115"/>
  <c r="Y26" i="115" s="1"/>
  <c r="X13" i="115"/>
  <c r="W13" i="115"/>
  <c r="V13" i="115"/>
  <c r="V26" i="115" s="1"/>
  <c r="U13" i="115"/>
  <c r="U26" i="115" s="1"/>
  <c r="T13" i="115"/>
  <c r="T26" i="115" s="1"/>
  <c r="T45" i="115" s="1"/>
  <c r="S13" i="115"/>
  <c r="S26" i="115" s="1"/>
  <c r="R13" i="115"/>
  <c r="Q13" i="115"/>
  <c r="Q26" i="115" s="1"/>
  <c r="Q45" i="115" s="1"/>
  <c r="P13" i="115"/>
  <c r="P26" i="115" s="1"/>
  <c r="O13" i="115"/>
  <c r="N13" i="115"/>
  <c r="N26" i="115" s="1"/>
  <c r="M13" i="115"/>
  <c r="M26" i="115" s="1"/>
  <c r="L13" i="115"/>
  <c r="L26" i="115" s="1"/>
  <c r="K13" i="115"/>
  <c r="K26" i="115" s="1"/>
  <c r="J13" i="115"/>
  <c r="I13" i="115"/>
  <c r="H13" i="115"/>
  <c r="H26" i="115" s="1"/>
  <c r="G13" i="115"/>
  <c r="F13" i="115"/>
  <c r="F26" i="115" s="1"/>
  <c r="E13" i="115"/>
  <c r="E26" i="115" s="1"/>
  <c r="D13" i="115"/>
  <c r="D26" i="115" s="1"/>
  <c r="D45" i="115" s="1"/>
  <c r="C13" i="115"/>
  <c r="C26" i="115" s="1"/>
  <c r="AA50" i="116"/>
  <c r="Y50" i="116"/>
  <c r="X50" i="116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U44" i="116"/>
  <c r="AA43" i="116"/>
  <c r="Y43" i="116"/>
  <c r="X43" i="116"/>
  <c r="Z43" i="116" s="1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Y37" i="116"/>
  <c r="Y44" i="116" s="1"/>
  <c r="X37" i="116"/>
  <c r="W37" i="116"/>
  <c r="V37" i="116"/>
  <c r="V44" i="116" s="1"/>
  <c r="U37" i="116"/>
  <c r="T37" i="116"/>
  <c r="T44" i="116" s="1"/>
  <c r="S37" i="116"/>
  <c r="S44" i="116" s="1"/>
  <c r="R37" i="116"/>
  <c r="R44" i="116" s="1"/>
  <c r="Q37" i="116"/>
  <c r="Q44" i="116" s="1"/>
  <c r="P37" i="116"/>
  <c r="P44" i="116" s="1"/>
  <c r="O37" i="116"/>
  <c r="N37" i="116"/>
  <c r="N44" i="116" s="1"/>
  <c r="M37" i="116"/>
  <c r="M44" i="116" s="1"/>
  <c r="L37" i="116"/>
  <c r="L44" i="116" s="1"/>
  <c r="K37" i="116"/>
  <c r="K44" i="116" s="1"/>
  <c r="J37" i="116"/>
  <c r="J44" i="116" s="1"/>
  <c r="I37" i="116"/>
  <c r="I44" i="116" s="1"/>
  <c r="H37" i="116"/>
  <c r="H44" i="116" s="1"/>
  <c r="G37" i="116"/>
  <c r="F37" i="116"/>
  <c r="F44" i="116" s="1"/>
  <c r="E37" i="116"/>
  <c r="E44" i="116" s="1"/>
  <c r="D37" i="116"/>
  <c r="D44" i="116" s="1"/>
  <c r="C37" i="116"/>
  <c r="C44" i="116" s="1"/>
  <c r="AA25" i="116"/>
  <c r="Y25" i="116"/>
  <c r="X25" i="116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AA26" i="116" s="1"/>
  <c r="Y13" i="116"/>
  <c r="Y26" i="116" s="1"/>
  <c r="X13" i="116"/>
  <c r="W13" i="116"/>
  <c r="W26" i="116" s="1"/>
  <c r="V13" i="116"/>
  <c r="V26" i="116" s="1"/>
  <c r="U13" i="116"/>
  <c r="U26" i="116" s="1"/>
  <c r="T13" i="116"/>
  <c r="T26" i="116" s="1"/>
  <c r="S13" i="116"/>
  <c r="S26" i="116" s="1"/>
  <c r="R13" i="116"/>
  <c r="Q13" i="116"/>
  <c r="Q26" i="116" s="1"/>
  <c r="Q45" i="116" s="1"/>
  <c r="P13" i="116"/>
  <c r="P26" i="116" s="1"/>
  <c r="O13" i="116"/>
  <c r="O26" i="116" s="1"/>
  <c r="N13" i="116"/>
  <c r="N26" i="116" s="1"/>
  <c r="M13" i="116"/>
  <c r="M26" i="116" s="1"/>
  <c r="L13" i="116"/>
  <c r="L26" i="116" s="1"/>
  <c r="K13" i="116"/>
  <c r="K26" i="116" s="1"/>
  <c r="J13" i="116"/>
  <c r="I13" i="116"/>
  <c r="I26" i="116" s="1"/>
  <c r="I45" i="116" s="1"/>
  <c r="H13" i="116"/>
  <c r="H26" i="116" s="1"/>
  <c r="G13" i="116"/>
  <c r="G26" i="116" s="1"/>
  <c r="F13" i="116"/>
  <c r="F26" i="116" s="1"/>
  <c r="E13" i="116"/>
  <c r="E26" i="116" s="1"/>
  <c r="D13" i="116"/>
  <c r="C13" i="116"/>
  <c r="C26" i="116" s="1"/>
  <c r="C45" i="116" s="1"/>
  <c r="AA50" i="117"/>
  <c r="Y50" i="117"/>
  <c r="X50" i="117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N44" i="117"/>
  <c r="AA43" i="117"/>
  <c r="Y43" i="117"/>
  <c r="X43" i="117"/>
  <c r="Z43" i="117" s="1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AA44" i="117" s="1"/>
  <c r="Y37" i="117"/>
  <c r="Y44" i="117" s="1"/>
  <c r="X37" i="117"/>
  <c r="W37" i="117"/>
  <c r="V37" i="117"/>
  <c r="V44" i="117" s="1"/>
  <c r="U37" i="117"/>
  <c r="U44" i="117" s="1"/>
  <c r="T37" i="117"/>
  <c r="T44" i="117" s="1"/>
  <c r="S37" i="117"/>
  <c r="R37" i="117"/>
  <c r="R44" i="117" s="1"/>
  <c r="Q37" i="117"/>
  <c r="Q44" i="117" s="1"/>
  <c r="P37" i="117"/>
  <c r="P44" i="117" s="1"/>
  <c r="O37" i="117"/>
  <c r="N37" i="117"/>
  <c r="M37" i="117"/>
  <c r="M44" i="117" s="1"/>
  <c r="L37" i="117"/>
  <c r="L44" i="117" s="1"/>
  <c r="K37" i="117"/>
  <c r="J37" i="117"/>
  <c r="J44" i="117" s="1"/>
  <c r="I37" i="117"/>
  <c r="I44" i="117" s="1"/>
  <c r="H37" i="117"/>
  <c r="H44" i="117" s="1"/>
  <c r="G37" i="117"/>
  <c r="F37" i="117"/>
  <c r="F44" i="117" s="1"/>
  <c r="E37" i="117"/>
  <c r="E44" i="117" s="1"/>
  <c r="D37" i="117"/>
  <c r="D44" i="117" s="1"/>
  <c r="C37" i="117"/>
  <c r="C44" i="117" s="1"/>
  <c r="AA25" i="117"/>
  <c r="Y25" i="117"/>
  <c r="Z25" i="117" s="1"/>
  <c r="X25" i="117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AA26" i="117" s="1"/>
  <c r="Y13" i="117"/>
  <c r="Y26" i="117" s="1"/>
  <c r="X13" i="117"/>
  <c r="X26" i="117" s="1"/>
  <c r="W13" i="117"/>
  <c r="W26" i="117" s="1"/>
  <c r="V13" i="117"/>
  <c r="V26" i="117" s="1"/>
  <c r="U13" i="117"/>
  <c r="T13" i="117"/>
  <c r="T26" i="117" s="1"/>
  <c r="S13" i="117"/>
  <c r="S26" i="117" s="1"/>
  <c r="R13" i="117"/>
  <c r="Q13" i="117"/>
  <c r="Q26" i="117" s="1"/>
  <c r="P13" i="117"/>
  <c r="P26" i="117" s="1"/>
  <c r="O13" i="117"/>
  <c r="O26" i="117" s="1"/>
  <c r="N13" i="117"/>
  <c r="N26" i="117" s="1"/>
  <c r="M13" i="117"/>
  <c r="L13" i="117"/>
  <c r="L26" i="117" s="1"/>
  <c r="K13" i="117"/>
  <c r="K26" i="117" s="1"/>
  <c r="J13" i="117"/>
  <c r="I13" i="117"/>
  <c r="I26" i="117" s="1"/>
  <c r="I45" i="117" s="1"/>
  <c r="H13" i="117"/>
  <c r="H26" i="117" s="1"/>
  <c r="G13" i="117"/>
  <c r="G26" i="117" s="1"/>
  <c r="F13" i="117"/>
  <c r="F26" i="117" s="1"/>
  <c r="E13" i="117"/>
  <c r="D13" i="117"/>
  <c r="D26" i="117" s="1"/>
  <c r="C13" i="117"/>
  <c r="C26" i="117" s="1"/>
  <c r="AA50" i="118"/>
  <c r="Y50" i="118"/>
  <c r="X50" i="118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M44" i="118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Y37" i="118"/>
  <c r="Y44" i="118" s="1"/>
  <c r="X37" i="118"/>
  <c r="W37" i="118"/>
  <c r="V37" i="118"/>
  <c r="V44" i="118" s="1"/>
  <c r="U37" i="118"/>
  <c r="U44" i="118" s="1"/>
  <c r="T37" i="118"/>
  <c r="T44" i="118" s="1"/>
  <c r="S37" i="118"/>
  <c r="S44" i="118" s="1"/>
  <c r="R37" i="118"/>
  <c r="R44" i="118" s="1"/>
  <c r="Q37" i="118"/>
  <c r="Q44" i="118" s="1"/>
  <c r="P37" i="118"/>
  <c r="P44" i="118" s="1"/>
  <c r="O37" i="118"/>
  <c r="N37" i="118"/>
  <c r="N44" i="118" s="1"/>
  <c r="M37" i="118"/>
  <c r="L37" i="118"/>
  <c r="K37" i="118"/>
  <c r="K44" i="118" s="1"/>
  <c r="J37" i="118"/>
  <c r="J44" i="118" s="1"/>
  <c r="I37" i="118"/>
  <c r="I44" i="118" s="1"/>
  <c r="H37" i="118"/>
  <c r="H44" i="118" s="1"/>
  <c r="G37" i="118"/>
  <c r="F37" i="118"/>
  <c r="F44" i="118" s="1"/>
  <c r="E37" i="118"/>
  <c r="E44" i="118" s="1"/>
  <c r="D37" i="118"/>
  <c r="D44" i="118" s="1"/>
  <c r="C37" i="118"/>
  <c r="C44" i="118" s="1"/>
  <c r="AA25" i="118"/>
  <c r="Y25" i="118"/>
  <c r="X25" i="118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AA26" i="118" s="1"/>
  <c r="Y13" i="118"/>
  <c r="X13" i="118"/>
  <c r="W13" i="118"/>
  <c r="V13" i="118"/>
  <c r="U13" i="118"/>
  <c r="U26" i="118" s="1"/>
  <c r="T13" i="118"/>
  <c r="T26" i="118" s="1"/>
  <c r="T45" i="118" s="1"/>
  <c r="S13" i="118"/>
  <c r="R13" i="118"/>
  <c r="Q13" i="118"/>
  <c r="P13" i="118"/>
  <c r="P26" i="118" s="1"/>
  <c r="P45" i="118" s="1"/>
  <c r="O13" i="118"/>
  <c r="N13" i="118"/>
  <c r="M13" i="118"/>
  <c r="M26" i="118" s="1"/>
  <c r="L13" i="118"/>
  <c r="L26" i="118" s="1"/>
  <c r="K13" i="118"/>
  <c r="J13" i="118"/>
  <c r="I13" i="118"/>
  <c r="H13" i="118"/>
  <c r="H26" i="118" s="1"/>
  <c r="G13" i="118"/>
  <c r="F13" i="118"/>
  <c r="E13" i="118"/>
  <c r="E26" i="118" s="1"/>
  <c r="E45" i="118" s="1"/>
  <c r="D13" i="118"/>
  <c r="D26" i="118" s="1"/>
  <c r="C13" i="118"/>
  <c r="AA50" i="119"/>
  <c r="Y50" i="119"/>
  <c r="X50" i="119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E44" i="119"/>
  <c r="AA43" i="119"/>
  <c r="Y43" i="119"/>
  <c r="X43" i="119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AA44" i="119" s="1"/>
  <c r="Y37" i="119"/>
  <c r="Y44" i="119" s="1"/>
  <c r="X37" i="119"/>
  <c r="W37" i="119"/>
  <c r="V37" i="119"/>
  <c r="V44" i="119" s="1"/>
  <c r="U37" i="119"/>
  <c r="U44" i="119" s="1"/>
  <c r="T37" i="119"/>
  <c r="T44" i="119" s="1"/>
  <c r="S37" i="119"/>
  <c r="S44" i="119" s="1"/>
  <c r="R37" i="119"/>
  <c r="R44" i="119" s="1"/>
  <c r="Q37" i="119"/>
  <c r="Q44" i="119" s="1"/>
  <c r="P37" i="119"/>
  <c r="P44" i="119" s="1"/>
  <c r="O37" i="119"/>
  <c r="N37" i="119"/>
  <c r="N44" i="119" s="1"/>
  <c r="M37" i="119"/>
  <c r="M44" i="119" s="1"/>
  <c r="L37" i="119"/>
  <c r="L44" i="119" s="1"/>
  <c r="K37" i="119"/>
  <c r="K44" i="119" s="1"/>
  <c r="J37" i="119"/>
  <c r="J44" i="119" s="1"/>
  <c r="I37" i="119"/>
  <c r="I44" i="119" s="1"/>
  <c r="H37" i="119"/>
  <c r="H44" i="119" s="1"/>
  <c r="G37" i="119"/>
  <c r="F37" i="119"/>
  <c r="F44" i="119" s="1"/>
  <c r="E37" i="119"/>
  <c r="D37" i="119"/>
  <c r="D44" i="119" s="1"/>
  <c r="C37" i="119"/>
  <c r="C44" i="119" s="1"/>
  <c r="I26" i="119"/>
  <c r="AA25" i="119"/>
  <c r="Y25" i="119"/>
  <c r="X25" i="119"/>
  <c r="Z25" i="119" s="1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AA26" i="119" s="1"/>
  <c r="Y13" i="119"/>
  <c r="Y26" i="119" s="1"/>
  <c r="X13" i="119"/>
  <c r="X26" i="119" s="1"/>
  <c r="W13" i="119"/>
  <c r="W26" i="119" s="1"/>
  <c r="V13" i="119"/>
  <c r="U13" i="119"/>
  <c r="T13" i="119"/>
  <c r="T26" i="119" s="1"/>
  <c r="S13" i="119"/>
  <c r="S26" i="119" s="1"/>
  <c r="R13" i="119"/>
  <c r="Q13" i="119"/>
  <c r="Q26" i="119" s="1"/>
  <c r="P13" i="119"/>
  <c r="P26" i="119" s="1"/>
  <c r="O13" i="119"/>
  <c r="O26" i="119" s="1"/>
  <c r="N13" i="119"/>
  <c r="M13" i="119"/>
  <c r="L13" i="119"/>
  <c r="L26" i="119" s="1"/>
  <c r="K13" i="119"/>
  <c r="K26" i="119" s="1"/>
  <c r="J13" i="119"/>
  <c r="I13" i="119"/>
  <c r="H13" i="119"/>
  <c r="H26" i="119" s="1"/>
  <c r="G13" i="119"/>
  <c r="G26" i="119" s="1"/>
  <c r="F13" i="119"/>
  <c r="E13" i="119"/>
  <c r="D13" i="119"/>
  <c r="D26" i="119" s="1"/>
  <c r="C13" i="119"/>
  <c r="C26" i="119" s="1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AA43" i="120"/>
  <c r="Z43" i="120"/>
  <c r="Y43" i="120"/>
  <c r="X43" i="120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AA44" i="120" s="1"/>
  <c r="Y37" i="120"/>
  <c r="Y44" i="120" s="1"/>
  <c r="X37" i="120"/>
  <c r="W37" i="120"/>
  <c r="V37" i="120"/>
  <c r="V44" i="120" s="1"/>
  <c r="U37" i="120"/>
  <c r="U44" i="120" s="1"/>
  <c r="T37" i="120"/>
  <c r="T44" i="120" s="1"/>
  <c r="S37" i="120"/>
  <c r="S44" i="120" s="1"/>
  <c r="R37" i="120"/>
  <c r="R44" i="120" s="1"/>
  <c r="Q37" i="120"/>
  <c r="Q44" i="120" s="1"/>
  <c r="P37" i="120"/>
  <c r="P44" i="120" s="1"/>
  <c r="O37" i="120"/>
  <c r="N37" i="120"/>
  <c r="N44" i="120" s="1"/>
  <c r="M37" i="120"/>
  <c r="M44" i="120" s="1"/>
  <c r="L37" i="120"/>
  <c r="L44" i="120" s="1"/>
  <c r="K37" i="120"/>
  <c r="K44" i="120" s="1"/>
  <c r="J37" i="120"/>
  <c r="J44" i="120" s="1"/>
  <c r="I37" i="120"/>
  <c r="I44" i="120" s="1"/>
  <c r="H37" i="120"/>
  <c r="H44" i="120" s="1"/>
  <c r="G37" i="120"/>
  <c r="F37" i="120"/>
  <c r="F44" i="120" s="1"/>
  <c r="E37" i="120"/>
  <c r="E44" i="120" s="1"/>
  <c r="D37" i="120"/>
  <c r="D44" i="120" s="1"/>
  <c r="C37" i="120"/>
  <c r="C44" i="120" s="1"/>
  <c r="AA25" i="120"/>
  <c r="Y25" i="120"/>
  <c r="X25" i="120"/>
  <c r="Z25" i="120" s="1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Y13" i="120"/>
  <c r="Y26" i="120" s="1"/>
  <c r="X13" i="120"/>
  <c r="Z13" i="120" s="1"/>
  <c r="W13" i="120"/>
  <c r="W26" i="120" s="1"/>
  <c r="V13" i="120"/>
  <c r="V26" i="120" s="1"/>
  <c r="U13" i="120"/>
  <c r="T13" i="120"/>
  <c r="T26" i="120" s="1"/>
  <c r="S13" i="120"/>
  <c r="S26" i="120" s="1"/>
  <c r="R13" i="120"/>
  <c r="Q13" i="120"/>
  <c r="Q26" i="120" s="1"/>
  <c r="Q45" i="120" s="1"/>
  <c r="P13" i="120"/>
  <c r="P26" i="120" s="1"/>
  <c r="O13" i="120"/>
  <c r="O26" i="120" s="1"/>
  <c r="N13" i="120"/>
  <c r="N26" i="120" s="1"/>
  <c r="M13" i="120"/>
  <c r="L13" i="120"/>
  <c r="L26" i="120" s="1"/>
  <c r="K13" i="120"/>
  <c r="K26" i="120" s="1"/>
  <c r="J13" i="120"/>
  <c r="I13" i="120"/>
  <c r="I26" i="120" s="1"/>
  <c r="H13" i="120"/>
  <c r="H26" i="120" s="1"/>
  <c r="H45" i="120" s="1"/>
  <c r="G13" i="120"/>
  <c r="G26" i="120" s="1"/>
  <c r="F13" i="120"/>
  <c r="F26" i="120" s="1"/>
  <c r="E13" i="120"/>
  <c r="D13" i="120"/>
  <c r="C13" i="120"/>
  <c r="C26" i="120" s="1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AA43" i="121"/>
  <c r="Y43" i="121"/>
  <c r="X43" i="121"/>
  <c r="Z43" i="121" s="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AA44" i="121" s="1"/>
  <c r="Y37" i="121"/>
  <c r="Y44" i="121" s="1"/>
  <c r="X37" i="121"/>
  <c r="W37" i="121"/>
  <c r="V37" i="121"/>
  <c r="V44" i="121" s="1"/>
  <c r="U37" i="121"/>
  <c r="U44" i="121" s="1"/>
  <c r="T37" i="121"/>
  <c r="T44" i="121" s="1"/>
  <c r="S37" i="121"/>
  <c r="S44" i="121" s="1"/>
  <c r="R37" i="121"/>
  <c r="R44" i="121" s="1"/>
  <c r="Q37" i="121"/>
  <c r="Q44" i="121" s="1"/>
  <c r="P37" i="121"/>
  <c r="P44" i="121" s="1"/>
  <c r="O37" i="121"/>
  <c r="N37" i="121"/>
  <c r="N44" i="121" s="1"/>
  <c r="M37" i="121"/>
  <c r="M44" i="121" s="1"/>
  <c r="L37" i="121"/>
  <c r="L44" i="121" s="1"/>
  <c r="K37" i="121"/>
  <c r="K44" i="121" s="1"/>
  <c r="J37" i="121"/>
  <c r="J44" i="121" s="1"/>
  <c r="I37" i="121"/>
  <c r="I44" i="121" s="1"/>
  <c r="H37" i="121"/>
  <c r="H44" i="121" s="1"/>
  <c r="G37" i="121"/>
  <c r="F37" i="121"/>
  <c r="F44" i="121" s="1"/>
  <c r="E37" i="121"/>
  <c r="E44" i="121" s="1"/>
  <c r="D37" i="121"/>
  <c r="D44" i="121" s="1"/>
  <c r="C37" i="121"/>
  <c r="C44" i="121" s="1"/>
  <c r="AA25" i="121"/>
  <c r="Y25" i="121"/>
  <c r="X25" i="121"/>
  <c r="Z25" i="121" s="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Y13" i="121"/>
  <c r="Y26" i="121" s="1"/>
  <c r="X13" i="121"/>
  <c r="X26" i="121" s="1"/>
  <c r="W13" i="121"/>
  <c r="W26" i="121" s="1"/>
  <c r="V13" i="121"/>
  <c r="V26" i="121" s="1"/>
  <c r="U13" i="121"/>
  <c r="T13" i="121"/>
  <c r="T26" i="121" s="1"/>
  <c r="T45" i="121" s="1"/>
  <c r="S13" i="121"/>
  <c r="S26" i="121" s="1"/>
  <c r="R13" i="121"/>
  <c r="Q13" i="121"/>
  <c r="Q26" i="121" s="1"/>
  <c r="P13" i="121"/>
  <c r="P26" i="121" s="1"/>
  <c r="O13" i="121"/>
  <c r="O26" i="121" s="1"/>
  <c r="N13" i="121"/>
  <c r="N26" i="121" s="1"/>
  <c r="M13" i="121"/>
  <c r="L13" i="121"/>
  <c r="L26" i="121" s="1"/>
  <c r="L45" i="121" s="1"/>
  <c r="K13" i="121"/>
  <c r="K26" i="121" s="1"/>
  <c r="J13" i="121"/>
  <c r="I13" i="121"/>
  <c r="I26" i="121" s="1"/>
  <c r="H13" i="121"/>
  <c r="H26" i="121" s="1"/>
  <c r="H45" i="121" s="1"/>
  <c r="G13" i="121"/>
  <c r="G26" i="121" s="1"/>
  <c r="F13" i="121"/>
  <c r="F26" i="121" s="1"/>
  <c r="E13" i="121"/>
  <c r="D13" i="121"/>
  <c r="D26" i="121" s="1"/>
  <c r="D45" i="121" s="1"/>
  <c r="C13" i="121"/>
  <c r="C26" i="121" s="1"/>
  <c r="AA50" i="122"/>
  <c r="Y50" i="122"/>
  <c r="X50" i="122"/>
  <c r="Z50" i="122" s="1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AA44" i="122" s="1"/>
  <c r="Y37" i="122"/>
  <c r="Y44" i="122" s="1"/>
  <c r="X37" i="122"/>
  <c r="W37" i="122"/>
  <c r="V37" i="122"/>
  <c r="V44" i="122" s="1"/>
  <c r="U37" i="122"/>
  <c r="U44" i="122" s="1"/>
  <c r="T37" i="122"/>
  <c r="T44" i="122" s="1"/>
  <c r="S37" i="122"/>
  <c r="S44" i="122" s="1"/>
  <c r="R37" i="122"/>
  <c r="R44" i="122" s="1"/>
  <c r="Q37" i="122"/>
  <c r="Q44" i="122" s="1"/>
  <c r="P37" i="122"/>
  <c r="P44" i="122" s="1"/>
  <c r="O37" i="122"/>
  <c r="N37" i="122"/>
  <c r="N44" i="122" s="1"/>
  <c r="M37" i="122"/>
  <c r="M44" i="122" s="1"/>
  <c r="L37" i="122"/>
  <c r="L44" i="122" s="1"/>
  <c r="K37" i="122"/>
  <c r="K44" i="122" s="1"/>
  <c r="J37" i="122"/>
  <c r="J44" i="122" s="1"/>
  <c r="I37" i="122"/>
  <c r="I44" i="122" s="1"/>
  <c r="H37" i="122"/>
  <c r="H44" i="122" s="1"/>
  <c r="G37" i="122"/>
  <c r="F37" i="122"/>
  <c r="F44" i="122" s="1"/>
  <c r="E37" i="122"/>
  <c r="E44" i="122" s="1"/>
  <c r="D37" i="122"/>
  <c r="D44" i="122" s="1"/>
  <c r="C37" i="122"/>
  <c r="C44" i="122" s="1"/>
  <c r="AA25" i="122"/>
  <c r="Y25" i="122"/>
  <c r="X25" i="122"/>
  <c r="Z25" i="122" s="1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AA26" i="122" s="1"/>
  <c r="Y13" i="122"/>
  <c r="Y26" i="122" s="1"/>
  <c r="X13" i="122"/>
  <c r="X26" i="122" s="1"/>
  <c r="Z26" i="122" s="1"/>
  <c r="W13" i="122"/>
  <c r="W26" i="122" s="1"/>
  <c r="V13" i="122"/>
  <c r="V26" i="122" s="1"/>
  <c r="U13" i="122"/>
  <c r="T13" i="122"/>
  <c r="T26" i="122" s="1"/>
  <c r="S13" i="122"/>
  <c r="S26" i="122" s="1"/>
  <c r="R13" i="122"/>
  <c r="Q13" i="122"/>
  <c r="Q26" i="122" s="1"/>
  <c r="P13" i="122"/>
  <c r="P26" i="122" s="1"/>
  <c r="O13" i="122"/>
  <c r="O26" i="122" s="1"/>
  <c r="N13" i="122"/>
  <c r="N26" i="122" s="1"/>
  <c r="M13" i="122"/>
  <c r="L13" i="122"/>
  <c r="L26" i="122" s="1"/>
  <c r="K13" i="122"/>
  <c r="K26" i="122" s="1"/>
  <c r="J13" i="122"/>
  <c r="I13" i="122"/>
  <c r="I26" i="122" s="1"/>
  <c r="H13" i="122"/>
  <c r="H26" i="122" s="1"/>
  <c r="G13" i="122"/>
  <c r="G26" i="122" s="1"/>
  <c r="F13" i="122"/>
  <c r="F26" i="122" s="1"/>
  <c r="E13" i="122"/>
  <c r="D13" i="122"/>
  <c r="D26" i="122" s="1"/>
  <c r="C13" i="122"/>
  <c r="C26" i="122" s="1"/>
  <c r="AA50" i="123"/>
  <c r="Y50" i="123"/>
  <c r="X50" i="123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Y44" i="123"/>
  <c r="I44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Y37" i="123"/>
  <c r="X37" i="123"/>
  <c r="X44" i="123" s="1"/>
  <c r="W37" i="123"/>
  <c r="V37" i="123"/>
  <c r="V44" i="123" s="1"/>
  <c r="U37" i="123"/>
  <c r="U44" i="123" s="1"/>
  <c r="T37" i="123"/>
  <c r="T44" i="123" s="1"/>
  <c r="S37" i="123"/>
  <c r="S44" i="123" s="1"/>
  <c r="R37" i="123"/>
  <c r="Q37" i="123"/>
  <c r="Q44" i="123" s="1"/>
  <c r="P37" i="123"/>
  <c r="P44" i="123" s="1"/>
  <c r="O37" i="123"/>
  <c r="N37" i="123"/>
  <c r="N44" i="123" s="1"/>
  <c r="M37" i="123"/>
  <c r="M44" i="123" s="1"/>
  <c r="L37" i="123"/>
  <c r="L44" i="123" s="1"/>
  <c r="K37" i="123"/>
  <c r="K44" i="123" s="1"/>
  <c r="J37" i="123"/>
  <c r="I37" i="123"/>
  <c r="H37" i="123"/>
  <c r="H44" i="123" s="1"/>
  <c r="G37" i="123"/>
  <c r="F37" i="123"/>
  <c r="F44" i="123" s="1"/>
  <c r="E37" i="123"/>
  <c r="E44" i="123" s="1"/>
  <c r="D37" i="123"/>
  <c r="D44" i="123" s="1"/>
  <c r="C37" i="123"/>
  <c r="C44" i="123" s="1"/>
  <c r="AA25" i="123"/>
  <c r="Y25" i="123"/>
  <c r="X25" i="123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AA26" i="123" s="1"/>
  <c r="Y13" i="123"/>
  <c r="Z13" i="123" s="1"/>
  <c r="X13" i="123"/>
  <c r="W13" i="123"/>
  <c r="W26" i="123" s="1"/>
  <c r="V13" i="123"/>
  <c r="U13" i="123"/>
  <c r="T13" i="123"/>
  <c r="S13" i="123"/>
  <c r="R13" i="123"/>
  <c r="Q13" i="123"/>
  <c r="P13" i="123"/>
  <c r="O13" i="123"/>
  <c r="O26" i="123" s="1"/>
  <c r="N13" i="123"/>
  <c r="M13" i="123"/>
  <c r="L13" i="123"/>
  <c r="K13" i="123"/>
  <c r="J13" i="123"/>
  <c r="I13" i="123"/>
  <c r="H13" i="123"/>
  <c r="G13" i="123"/>
  <c r="G26" i="123" s="1"/>
  <c r="F13" i="123"/>
  <c r="F26" i="123" s="1"/>
  <c r="E13" i="123"/>
  <c r="D13" i="123"/>
  <c r="C13" i="123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Q44" i="124"/>
  <c r="AA43" i="124"/>
  <c r="Y43" i="124"/>
  <c r="X43" i="124"/>
  <c r="Z43" i="124" s="1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Y37" i="124"/>
  <c r="Y44" i="124" s="1"/>
  <c r="X37" i="124"/>
  <c r="X44" i="124" s="1"/>
  <c r="W37" i="124"/>
  <c r="V37" i="124"/>
  <c r="V44" i="124" s="1"/>
  <c r="U37" i="124"/>
  <c r="U44" i="124" s="1"/>
  <c r="T37" i="124"/>
  <c r="T44" i="124" s="1"/>
  <c r="S37" i="124"/>
  <c r="S44" i="124" s="1"/>
  <c r="R37" i="124"/>
  <c r="Q37" i="124"/>
  <c r="P37" i="124"/>
  <c r="P44" i="124" s="1"/>
  <c r="O37" i="124"/>
  <c r="N37" i="124"/>
  <c r="N44" i="124" s="1"/>
  <c r="M37" i="124"/>
  <c r="M44" i="124" s="1"/>
  <c r="L37" i="124"/>
  <c r="L44" i="124" s="1"/>
  <c r="K37" i="124"/>
  <c r="K44" i="124" s="1"/>
  <c r="J37" i="124"/>
  <c r="I37" i="124"/>
  <c r="I44" i="124" s="1"/>
  <c r="H37" i="124"/>
  <c r="H44" i="124" s="1"/>
  <c r="G37" i="124"/>
  <c r="F37" i="124"/>
  <c r="F44" i="124" s="1"/>
  <c r="E37" i="124"/>
  <c r="E44" i="124" s="1"/>
  <c r="D37" i="124"/>
  <c r="D44" i="124" s="1"/>
  <c r="C37" i="124"/>
  <c r="C44" i="124" s="1"/>
  <c r="L26" i="124"/>
  <c r="L45" i="124" s="1"/>
  <c r="AA25" i="124"/>
  <c r="Y25" i="124"/>
  <c r="X25" i="124"/>
  <c r="Z25" i="124" s="1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AA26" i="124" s="1"/>
  <c r="Y13" i="124"/>
  <c r="X13" i="124"/>
  <c r="X26" i="124" s="1"/>
  <c r="W13" i="124"/>
  <c r="W26" i="124" s="1"/>
  <c r="V13" i="124"/>
  <c r="V26" i="124" s="1"/>
  <c r="U13" i="124"/>
  <c r="U26" i="124" s="1"/>
  <c r="T13" i="124"/>
  <c r="T26" i="124" s="1"/>
  <c r="T45" i="124" s="1"/>
  <c r="S13" i="124"/>
  <c r="S26" i="124" s="1"/>
  <c r="R13" i="124"/>
  <c r="Q13" i="124"/>
  <c r="Q26" i="124" s="1"/>
  <c r="P13" i="124"/>
  <c r="P26" i="124" s="1"/>
  <c r="O13" i="124"/>
  <c r="O26" i="124" s="1"/>
  <c r="N13" i="124"/>
  <c r="N26" i="124" s="1"/>
  <c r="M13" i="124"/>
  <c r="M26" i="124" s="1"/>
  <c r="L13" i="124"/>
  <c r="K13" i="124"/>
  <c r="K26" i="124" s="1"/>
  <c r="J13" i="124"/>
  <c r="I13" i="124"/>
  <c r="I26" i="124" s="1"/>
  <c r="H13" i="124"/>
  <c r="G13" i="124"/>
  <c r="G26" i="124" s="1"/>
  <c r="F13" i="124"/>
  <c r="F26" i="124" s="1"/>
  <c r="E13" i="124"/>
  <c r="E26" i="124" s="1"/>
  <c r="D13" i="124"/>
  <c r="D26" i="124" s="1"/>
  <c r="C13" i="124"/>
  <c r="C26" i="124" s="1"/>
  <c r="AA50" i="125"/>
  <c r="Y50" i="125"/>
  <c r="X50" i="125"/>
  <c r="Z50" i="125" s="1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AA43" i="125"/>
  <c r="Z43" i="125"/>
  <c r="Y43" i="125"/>
  <c r="X43" i="125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X37" i="125"/>
  <c r="X44" i="125" s="1"/>
  <c r="W37" i="125"/>
  <c r="V37" i="125"/>
  <c r="V44" i="125" s="1"/>
  <c r="U37" i="125"/>
  <c r="T37" i="125"/>
  <c r="T44" i="125" s="1"/>
  <c r="S37" i="125"/>
  <c r="S44" i="125" s="1"/>
  <c r="R37" i="125"/>
  <c r="Q37" i="125"/>
  <c r="P37" i="125"/>
  <c r="P44" i="125" s="1"/>
  <c r="O37" i="125"/>
  <c r="N37" i="125"/>
  <c r="N44" i="125" s="1"/>
  <c r="M37" i="125"/>
  <c r="L37" i="125"/>
  <c r="L44" i="125" s="1"/>
  <c r="K37" i="125"/>
  <c r="K44" i="125" s="1"/>
  <c r="J37" i="125"/>
  <c r="I37" i="125"/>
  <c r="H37" i="125"/>
  <c r="H44" i="125" s="1"/>
  <c r="G37" i="125"/>
  <c r="F37" i="125"/>
  <c r="F44" i="125" s="1"/>
  <c r="E37" i="125"/>
  <c r="D37" i="125"/>
  <c r="D44" i="125" s="1"/>
  <c r="C37" i="125"/>
  <c r="C44" i="125" s="1"/>
  <c r="O26" i="125"/>
  <c r="AA25" i="125"/>
  <c r="Y25" i="125"/>
  <c r="X25" i="125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AA26" i="125" s="1"/>
  <c r="Y13" i="125"/>
  <c r="Z13" i="125" s="1"/>
  <c r="X13" i="125"/>
  <c r="W13" i="125"/>
  <c r="W26" i="125" s="1"/>
  <c r="V13" i="125"/>
  <c r="V26" i="125" s="1"/>
  <c r="U13" i="125"/>
  <c r="T13" i="125"/>
  <c r="T26" i="125" s="1"/>
  <c r="S13" i="125"/>
  <c r="S26" i="125" s="1"/>
  <c r="R13" i="125"/>
  <c r="Q13" i="125"/>
  <c r="Q26" i="125" s="1"/>
  <c r="P13" i="125"/>
  <c r="O13" i="125"/>
  <c r="N13" i="125"/>
  <c r="N26" i="125" s="1"/>
  <c r="M13" i="125"/>
  <c r="M26" i="125" s="1"/>
  <c r="L13" i="125"/>
  <c r="L26" i="125" s="1"/>
  <c r="L45" i="125" s="1"/>
  <c r="K13" i="125"/>
  <c r="K26" i="125" s="1"/>
  <c r="J13" i="125"/>
  <c r="I13" i="125"/>
  <c r="I26" i="125" s="1"/>
  <c r="H13" i="125"/>
  <c r="G13" i="125"/>
  <c r="G26" i="125" s="1"/>
  <c r="F13" i="125"/>
  <c r="F26" i="125" s="1"/>
  <c r="E13" i="125"/>
  <c r="E26" i="125" s="1"/>
  <c r="D13" i="125"/>
  <c r="D26" i="125" s="1"/>
  <c r="C13" i="125"/>
  <c r="C26" i="125" s="1"/>
  <c r="AA50" i="126"/>
  <c r="Z50" i="126"/>
  <c r="Y50" i="126"/>
  <c r="X50" i="126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T44" i="126"/>
  <c r="L44" i="126"/>
  <c r="AA43" i="126"/>
  <c r="Z43" i="126"/>
  <c r="Y43" i="126"/>
  <c r="X43" i="126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AA44" i="126" s="1"/>
  <c r="Y37" i="126"/>
  <c r="Y44" i="126" s="1"/>
  <c r="X37" i="126"/>
  <c r="W37" i="126"/>
  <c r="V37" i="126"/>
  <c r="V44" i="126" s="1"/>
  <c r="U37" i="126"/>
  <c r="T37" i="126"/>
  <c r="S37" i="126"/>
  <c r="S44" i="126" s="1"/>
  <c r="R37" i="126"/>
  <c r="Q37" i="126"/>
  <c r="Q44" i="126" s="1"/>
  <c r="P37" i="126"/>
  <c r="P44" i="126" s="1"/>
  <c r="O37" i="126"/>
  <c r="N37" i="126"/>
  <c r="N44" i="126" s="1"/>
  <c r="M37" i="126"/>
  <c r="L37" i="126"/>
  <c r="K37" i="126"/>
  <c r="K44" i="126" s="1"/>
  <c r="J37" i="126"/>
  <c r="I37" i="126"/>
  <c r="I44" i="126" s="1"/>
  <c r="H37" i="126"/>
  <c r="H44" i="126" s="1"/>
  <c r="G37" i="126"/>
  <c r="F37" i="126"/>
  <c r="F44" i="126" s="1"/>
  <c r="E37" i="126"/>
  <c r="D37" i="126"/>
  <c r="D44" i="126" s="1"/>
  <c r="C37" i="126"/>
  <c r="C44" i="126" s="1"/>
  <c r="O26" i="126"/>
  <c r="AA25" i="126"/>
  <c r="Y25" i="126"/>
  <c r="X25" i="126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AA26" i="126" s="1"/>
  <c r="Y13" i="126"/>
  <c r="X13" i="126"/>
  <c r="W13" i="126"/>
  <c r="W26" i="126" s="1"/>
  <c r="V13" i="126"/>
  <c r="V26" i="126" s="1"/>
  <c r="U13" i="126"/>
  <c r="U26" i="126" s="1"/>
  <c r="T13" i="126"/>
  <c r="T26" i="126" s="1"/>
  <c r="T45" i="126" s="1"/>
  <c r="S13" i="126"/>
  <c r="S26" i="126" s="1"/>
  <c r="S45" i="126" s="1"/>
  <c r="R13" i="126"/>
  <c r="Q13" i="126"/>
  <c r="Q26" i="126" s="1"/>
  <c r="P13" i="126"/>
  <c r="O13" i="126"/>
  <c r="N13" i="126"/>
  <c r="N26" i="126" s="1"/>
  <c r="M13" i="126"/>
  <c r="M26" i="126" s="1"/>
  <c r="L13" i="126"/>
  <c r="L26" i="126" s="1"/>
  <c r="K13" i="126"/>
  <c r="K26" i="126" s="1"/>
  <c r="K45" i="126" s="1"/>
  <c r="J13" i="126"/>
  <c r="I13" i="126"/>
  <c r="I26" i="126" s="1"/>
  <c r="H13" i="126"/>
  <c r="G13" i="126"/>
  <c r="G26" i="126" s="1"/>
  <c r="F13" i="126"/>
  <c r="F26" i="126" s="1"/>
  <c r="E13" i="126"/>
  <c r="E26" i="126" s="1"/>
  <c r="D13" i="126"/>
  <c r="D26" i="126" s="1"/>
  <c r="D45" i="126" s="1"/>
  <c r="C13" i="126"/>
  <c r="C26" i="126" s="1"/>
  <c r="C45" i="126" s="1"/>
  <c r="AA50" i="127"/>
  <c r="Y50" i="127"/>
  <c r="X50" i="127"/>
  <c r="Z50" i="127" s="1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T44" i="127"/>
  <c r="P44" i="127"/>
  <c r="AA43" i="127"/>
  <c r="Z43" i="127"/>
  <c r="Y43" i="127"/>
  <c r="X43" i="127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Y37" i="127"/>
  <c r="Y44" i="127" s="1"/>
  <c r="X37" i="127"/>
  <c r="X44" i="127" s="1"/>
  <c r="Z44" i="127" s="1"/>
  <c r="W37" i="127"/>
  <c r="W44" i="127" s="1"/>
  <c r="V37" i="127"/>
  <c r="V44" i="127" s="1"/>
  <c r="U37" i="127"/>
  <c r="T37" i="127"/>
  <c r="S37" i="127"/>
  <c r="S44" i="127" s="1"/>
  <c r="R37" i="127"/>
  <c r="Q37" i="127"/>
  <c r="Q44" i="127" s="1"/>
  <c r="P37" i="127"/>
  <c r="O37" i="127"/>
  <c r="O44" i="127" s="1"/>
  <c r="O45" i="127" s="1"/>
  <c r="N37" i="127"/>
  <c r="N44" i="127" s="1"/>
  <c r="M37" i="127"/>
  <c r="L37" i="127"/>
  <c r="L44" i="127" s="1"/>
  <c r="K37" i="127"/>
  <c r="K44" i="127" s="1"/>
  <c r="J37" i="127"/>
  <c r="I37" i="127"/>
  <c r="I44" i="127" s="1"/>
  <c r="H37" i="127"/>
  <c r="H44" i="127" s="1"/>
  <c r="G37" i="127"/>
  <c r="G44" i="127" s="1"/>
  <c r="F37" i="127"/>
  <c r="F44" i="127" s="1"/>
  <c r="E37" i="127"/>
  <c r="D37" i="127"/>
  <c r="D44" i="127" s="1"/>
  <c r="C37" i="127"/>
  <c r="C44" i="127" s="1"/>
  <c r="J26" i="127"/>
  <c r="AA25" i="127"/>
  <c r="Y25" i="127"/>
  <c r="X25" i="127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H26" i="127" s="1"/>
  <c r="H45" i="127" s="1"/>
  <c r="G25" i="127"/>
  <c r="F25" i="127"/>
  <c r="E25" i="127"/>
  <c r="D25" i="127"/>
  <c r="C25" i="127"/>
  <c r="AA13" i="127"/>
  <c r="AA26" i="127" s="1"/>
  <c r="Z13" i="127"/>
  <c r="Y13" i="127"/>
  <c r="X13" i="127"/>
  <c r="W13" i="127"/>
  <c r="W26" i="127" s="1"/>
  <c r="V13" i="127"/>
  <c r="V26" i="127" s="1"/>
  <c r="U13" i="127"/>
  <c r="T13" i="127"/>
  <c r="S13" i="127"/>
  <c r="S26" i="127" s="1"/>
  <c r="R13" i="127"/>
  <c r="R26" i="127" s="1"/>
  <c r="Q13" i="127"/>
  <c r="P13" i="127"/>
  <c r="O13" i="127"/>
  <c r="O26" i="127" s="1"/>
  <c r="N13" i="127"/>
  <c r="N26" i="127" s="1"/>
  <c r="M13" i="127"/>
  <c r="L13" i="127"/>
  <c r="K13" i="127"/>
  <c r="J13" i="127"/>
  <c r="I13" i="127"/>
  <c r="H13" i="127"/>
  <c r="G13" i="127"/>
  <c r="G26" i="127" s="1"/>
  <c r="F13" i="127"/>
  <c r="F26" i="127" s="1"/>
  <c r="E13" i="127"/>
  <c r="D13" i="127"/>
  <c r="C13" i="127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V44" i="128"/>
  <c r="V45" i="128" s="1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AA44" i="128" s="1"/>
  <c r="Y37" i="128"/>
  <c r="Y44" i="128" s="1"/>
  <c r="X37" i="128"/>
  <c r="X44" i="128" s="1"/>
  <c r="W37" i="128"/>
  <c r="W44" i="128" s="1"/>
  <c r="V37" i="128"/>
  <c r="U37" i="128"/>
  <c r="T37" i="128"/>
  <c r="T44" i="128" s="1"/>
  <c r="S37" i="128"/>
  <c r="S44" i="128" s="1"/>
  <c r="R37" i="128"/>
  <c r="Q37" i="128"/>
  <c r="Q44" i="128" s="1"/>
  <c r="P37" i="128"/>
  <c r="P44" i="128" s="1"/>
  <c r="O37" i="128"/>
  <c r="N37" i="128"/>
  <c r="N44" i="128" s="1"/>
  <c r="M37" i="128"/>
  <c r="L37" i="128"/>
  <c r="L44" i="128" s="1"/>
  <c r="K37" i="128"/>
  <c r="K44" i="128" s="1"/>
  <c r="J37" i="128"/>
  <c r="I37" i="128"/>
  <c r="I44" i="128" s="1"/>
  <c r="H37" i="128"/>
  <c r="H44" i="128" s="1"/>
  <c r="G37" i="128"/>
  <c r="F37" i="128"/>
  <c r="F44" i="128" s="1"/>
  <c r="E37" i="128"/>
  <c r="D37" i="128"/>
  <c r="D44" i="128" s="1"/>
  <c r="C37" i="128"/>
  <c r="C44" i="128" s="1"/>
  <c r="AA25" i="128"/>
  <c r="Y25" i="128"/>
  <c r="Z25" i="128" s="1"/>
  <c r="X25" i="128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AA26" i="128" s="1"/>
  <c r="Y13" i="128"/>
  <c r="Z13" i="128" s="1"/>
  <c r="X13" i="128"/>
  <c r="W13" i="128"/>
  <c r="W26" i="128" s="1"/>
  <c r="V13" i="128"/>
  <c r="V26" i="128" s="1"/>
  <c r="U13" i="128"/>
  <c r="U26" i="128" s="1"/>
  <c r="T13" i="128"/>
  <c r="T26" i="128" s="1"/>
  <c r="T45" i="128" s="1"/>
  <c r="S13" i="128"/>
  <c r="S26" i="128" s="1"/>
  <c r="R13" i="128"/>
  <c r="Q13" i="128"/>
  <c r="Q26" i="128" s="1"/>
  <c r="Q45" i="128" s="1"/>
  <c r="P13" i="128"/>
  <c r="O13" i="128"/>
  <c r="O26" i="128" s="1"/>
  <c r="N13" i="128"/>
  <c r="N26" i="128" s="1"/>
  <c r="M13" i="128"/>
  <c r="M26" i="128" s="1"/>
  <c r="L13" i="128"/>
  <c r="L26" i="128" s="1"/>
  <c r="K13" i="128"/>
  <c r="K26" i="128" s="1"/>
  <c r="J13" i="128"/>
  <c r="I13" i="128"/>
  <c r="I26" i="128" s="1"/>
  <c r="I45" i="128" s="1"/>
  <c r="H13" i="128"/>
  <c r="G13" i="128"/>
  <c r="G26" i="128" s="1"/>
  <c r="F13" i="128"/>
  <c r="F26" i="128" s="1"/>
  <c r="E13" i="128"/>
  <c r="E26" i="128" s="1"/>
  <c r="D13" i="128"/>
  <c r="D26" i="128" s="1"/>
  <c r="C13" i="128"/>
  <c r="C26" i="128" s="1"/>
  <c r="AA50" i="129"/>
  <c r="Y50" i="129"/>
  <c r="X50" i="129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AA43" i="129"/>
  <c r="Y43" i="129"/>
  <c r="X43" i="129"/>
  <c r="Z43" i="129" s="1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Z37" i="129"/>
  <c r="Y37" i="129"/>
  <c r="X37" i="129"/>
  <c r="X44" i="129" s="1"/>
  <c r="W37" i="129"/>
  <c r="V37" i="129"/>
  <c r="U37" i="129"/>
  <c r="T37" i="129"/>
  <c r="T44" i="129" s="1"/>
  <c r="S37" i="129"/>
  <c r="R37" i="129"/>
  <c r="Q37" i="129"/>
  <c r="P37" i="129"/>
  <c r="P44" i="129" s="1"/>
  <c r="O37" i="129"/>
  <c r="O44" i="129" s="1"/>
  <c r="N37" i="129"/>
  <c r="M37" i="129"/>
  <c r="L37" i="129"/>
  <c r="L44" i="129" s="1"/>
  <c r="K37" i="129"/>
  <c r="J37" i="129"/>
  <c r="I37" i="129"/>
  <c r="H37" i="129"/>
  <c r="H44" i="129" s="1"/>
  <c r="G37" i="129"/>
  <c r="F37" i="129"/>
  <c r="E37" i="129"/>
  <c r="D37" i="129"/>
  <c r="D44" i="129" s="1"/>
  <c r="C37" i="129"/>
  <c r="W26" i="129"/>
  <c r="D26" i="129"/>
  <c r="AA25" i="129"/>
  <c r="Y25" i="129"/>
  <c r="X25" i="129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Y13" i="129"/>
  <c r="Y26" i="129" s="1"/>
  <c r="X13" i="129"/>
  <c r="X26" i="129" s="1"/>
  <c r="W13" i="129"/>
  <c r="V13" i="129"/>
  <c r="V26" i="129" s="1"/>
  <c r="U13" i="129"/>
  <c r="U26" i="129" s="1"/>
  <c r="T13" i="129"/>
  <c r="T26" i="129" s="1"/>
  <c r="S13" i="129"/>
  <c r="S26" i="129" s="1"/>
  <c r="R13" i="129"/>
  <c r="R26" i="129" s="1"/>
  <c r="Q13" i="129"/>
  <c r="Q26" i="129" s="1"/>
  <c r="P13" i="129"/>
  <c r="P26" i="129" s="1"/>
  <c r="O13" i="129"/>
  <c r="O26" i="129" s="1"/>
  <c r="N13" i="129"/>
  <c r="N26" i="129" s="1"/>
  <c r="M13" i="129"/>
  <c r="M26" i="129" s="1"/>
  <c r="L13" i="129"/>
  <c r="L26" i="129" s="1"/>
  <c r="K13" i="129"/>
  <c r="K26" i="129" s="1"/>
  <c r="J13" i="129"/>
  <c r="J26" i="129" s="1"/>
  <c r="I13" i="129"/>
  <c r="I26" i="129" s="1"/>
  <c r="H13" i="129"/>
  <c r="H26" i="129" s="1"/>
  <c r="G13" i="129"/>
  <c r="G26" i="129" s="1"/>
  <c r="F13" i="129"/>
  <c r="F26" i="129" s="1"/>
  <c r="E13" i="129"/>
  <c r="E26" i="129" s="1"/>
  <c r="D13" i="129"/>
  <c r="C13" i="129"/>
  <c r="C26" i="129" s="1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AA43" i="130"/>
  <c r="Y43" i="130"/>
  <c r="X43" i="130"/>
  <c r="Z43" i="130" s="1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AA44" i="130" s="1"/>
  <c r="Y37" i="130"/>
  <c r="Y44" i="130" s="1"/>
  <c r="X37" i="130"/>
  <c r="X44" i="130" s="1"/>
  <c r="W37" i="130"/>
  <c r="W44" i="130" s="1"/>
  <c r="V37" i="130"/>
  <c r="V44" i="130" s="1"/>
  <c r="U37" i="130"/>
  <c r="T37" i="130"/>
  <c r="T44" i="130" s="1"/>
  <c r="S37" i="130"/>
  <c r="S44" i="130" s="1"/>
  <c r="R37" i="130"/>
  <c r="Q37" i="130"/>
  <c r="Q44" i="130" s="1"/>
  <c r="P37" i="130"/>
  <c r="O37" i="130"/>
  <c r="N37" i="130"/>
  <c r="N44" i="130" s="1"/>
  <c r="M37" i="130"/>
  <c r="L37" i="130"/>
  <c r="L44" i="130" s="1"/>
  <c r="K37" i="130"/>
  <c r="K44" i="130" s="1"/>
  <c r="J37" i="130"/>
  <c r="I37" i="130"/>
  <c r="I44" i="130" s="1"/>
  <c r="H37" i="130"/>
  <c r="H44" i="130" s="1"/>
  <c r="G37" i="130"/>
  <c r="G44" i="130" s="1"/>
  <c r="F37" i="130"/>
  <c r="F44" i="130" s="1"/>
  <c r="E37" i="130"/>
  <c r="D37" i="130"/>
  <c r="D44" i="130" s="1"/>
  <c r="C37" i="130"/>
  <c r="C44" i="130" s="1"/>
  <c r="M26" i="130"/>
  <c r="AA25" i="130"/>
  <c r="Y25" i="130"/>
  <c r="X25" i="130"/>
  <c r="Z25" i="130" s="1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AA26" i="130" s="1"/>
  <c r="AA45" i="130" s="1"/>
  <c r="Y13" i="130"/>
  <c r="Y26" i="130" s="1"/>
  <c r="Y45" i="130" s="1"/>
  <c r="X13" i="130"/>
  <c r="Z13" i="130" s="1"/>
  <c r="W13" i="130"/>
  <c r="W26" i="130" s="1"/>
  <c r="V13" i="130"/>
  <c r="V26" i="130" s="1"/>
  <c r="U13" i="130"/>
  <c r="U26" i="130" s="1"/>
  <c r="T13" i="130"/>
  <c r="T26" i="130" s="1"/>
  <c r="S13" i="130"/>
  <c r="S26" i="130" s="1"/>
  <c r="S45" i="130" s="1"/>
  <c r="R13" i="130"/>
  <c r="R26" i="130" s="1"/>
  <c r="Q13" i="130"/>
  <c r="Q26" i="130" s="1"/>
  <c r="P13" i="130"/>
  <c r="P26" i="130" s="1"/>
  <c r="O13" i="130"/>
  <c r="O26" i="130" s="1"/>
  <c r="N13" i="130"/>
  <c r="N26" i="130" s="1"/>
  <c r="N45" i="130" s="1"/>
  <c r="M13" i="130"/>
  <c r="L13" i="130"/>
  <c r="L26" i="130" s="1"/>
  <c r="K13" i="130"/>
  <c r="K26" i="130" s="1"/>
  <c r="K45" i="130" s="1"/>
  <c r="J13" i="130"/>
  <c r="J26" i="130" s="1"/>
  <c r="I13" i="130"/>
  <c r="I26" i="130" s="1"/>
  <c r="H13" i="130"/>
  <c r="H26" i="130" s="1"/>
  <c r="G13" i="130"/>
  <c r="G26" i="130" s="1"/>
  <c r="G45" i="130" s="1"/>
  <c r="F13" i="130"/>
  <c r="F26" i="130" s="1"/>
  <c r="E13" i="130"/>
  <c r="E26" i="130" s="1"/>
  <c r="D13" i="130"/>
  <c r="D26" i="130" s="1"/>
  <c r="C13" i="130"/>
  <c r="C26" i="130" s="1"/>
  <c r="C45" i="130" s="1"/>
  <c r="AA50" i="131"/>
  <c r="Y50" i="131"/>
  <c r="Z50" i="131" s="1"/>
  <c r="X50" i="13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AA44" i="131" s="1"/>
  <c r="Y37" i="131"/>
  <c r="Y44" i="131" s="1"/>
  <c r="X37" i="131"/>
  <c r="W37" i="131"/>
  <c r="W44" i="131" s="1"/>
  <c r="V37" i="131"/>
  <c r="V44" i="131" s="1"/>
  <c r="U37" i="131"/>
  <c r="U44" i="131" s="1"/>
  <c r="T37" i="131"/>
  <c r="T44" i="131" s="1"/>
  <c r="S37" i="131"/>
  <c r="S44" i="131" s="1"/>
  <c r="R37" i="131"/>
  <c r="R44" i="131" s="1"/>
  <c r="Q37" i="131"/>
  <c r="Q44" i="131" s="1"/>
  <c r="P37" i="131"/>
  <c r="P44" i="131" s="1"/>
  <c r="O37" i="131"/>
  <c r="O44" i="131" s="1"/>
  <c r="N37" i="131"/>
  <c r="N44" i="131" s="1"/>
  <c r="M37" i="131"/>
  <c r="M44" i="131" s="1"/>
  <c r="L37" i="131"/>
  <c r="L44" i="131" s="1"/>
  <c r="K37" i="131"/>
  <c r="K44" i="131" s="1"/>
  <c r="J37" i="131"/>
  <c r="J44" i="131" s="1"/>
  <c r="I37" i="131"/>
  <c r="I44" i="131" s="1"/>
  <c r="H37" i="131"/>
  <c r="H44" i="131" s="1"/>
  <c r="G37" i="131"/>
  <c r="G44" i="131" s="1"/>
  <c r="F37" i="131"/>
  <c r="F44" i="131" s="1"/>
  <c r="E37" i="131"/>
  <c r="E44" i="131" s="1"/>
  <c r="D37" i="131"/>
  <c r="D44" i="131" s="1"/>
  <c r="C37" i="131"/>
  <c r="C44" i="131" s="1"/>
  <c r="V26" i="131"/>
  <c r="AA25" i="131"/>
  <c r="Y25" i="131"/>
  <c r="X25" i="131"/>
  <c r="Z25" i="131" s="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AA26" i="131" s="1"/>
  <c r="Y13" i="131"/>
  <c r="Y26" i="131" s="1"/>
  <c r="X13" i="131"/>
  <c r="X26" i="131" s="1"/>
  <c r="W13" i="131"/>
  <c r="W26" i="131" s="1"/>
  <c r="W45" i="131" s="1"/>
  <c r="V13" i="131"/>
  <c r="U13" i="131"/>
  <c r="U26" i="131" s="1"/>
  <c r="U45" i="131" s="1"/>
  <c r="T13" i="131"/>
  <c r="T26" i="131" s="1"/>
  <c r="S13" i="131"/>
  <c r="S26" i="131" s="1"/>
  <c r="R13" i="131"/>
  <c r="R26" i="131" s="1"/>
  <c r="Q13" i="131"/>
  <c r="Q26" i="131" s="1"/>
  <c r="P13" i="131"/>
  <c r="P26" i="131" s="1"/>
  <c r="O13" i="131"/>
  <c r="O26" i="131" s="1"/>
  <c r="N13" i="131"/>
  <c r="N26" i="131" s="1"/>
  <c r="M13" i="131"/>
  <c r="M26" i="131" s="1"/>
  <c r="M45" i="131" s="1"/>
  <c r="L13" i="131"/>
  <c r="L26" i="131" s="1"/>
  <c r="K13" i="131"/>
  <c r="K26" i="131" s="1"/>
  <c r="J13" i="131"/>
  <c r="J26" i="131" s="1"/>
  <c r="I13" i="131"/>
  <c r="I26" i="131" s="1"/>
  <c r="H13" i="131"/>
  <c r="H26" i="131" s="1"/>
  <c r="G13" i="131"/>
  <c r="G26" i="131" s="1"/>
  <c r="G45" i="131" s="1"/>
  <c r="F13" i="131"/>
  <c r="F26" i="131" s="1"/>
  <c r="E13" i="131"/>
  <c r="E26" i="131" s="1"/>
  <c r="E45" i="131" s="1"/>
  <c r="D13" i="131"/>
  <c r="D26" i="131" s="1"/>
  <c r="C13" i="131"/>
  <c r="C26" i="131" s="1"/>
  <c r="AA50" i="132"/>
  <c r="Y50" i="132"/>
  <c r="X50" i="132"/>
  <c r="Z50" i="132" s="1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L44" i="132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AA44" i="132" s="1"/>
  <c r="Y37" i="132"/>
  <c r="Y44" i="132" s="1"/>
  <c r="X37" i="132"/>
  <c r="W37" i="132"/>
  <c r="W44" i="132" s="1"/>
  <c r="V37" i="132"/>
  <c r="V44" i="132" s="1"/>
  <c r="U37" i="132"/>
  <c r="U44" i="132" s="1"/>
  <c r="T37" i="132"/>
  <c r="T44" i="132" s="1"/>
  <c r="S37" i="132"/>
  <c r="S44" i="132" s="1"/>
  <c r="R37" i="132"/>
  <c r="R44" i="132" s="1"/>
  <c r="Q37" i="132"/>
  <c r="Q44" i="132" s="1"/>
  <c r="P37" i="132"/>
  <c r="P44" i="132" s="1"/>
  <c r="O37" i="132"/>
  <c r="O44" i="132" s="1"/>
  <c r="N37" i="132"/>
  <c r="N44" i="132" s="1"/>
  <c r="M37" i="132"/>
  <c r="M44" i="132" s="1"/>
  <c r="L37" i="132"/>
  <c r="K37" i="132"/>
  <c r="K44" i="132" s="1"/>
  <c r="J37" i="132"/>
  <c r="J44" i="132" s="1"/>
  <c r="I37" i="132"/>
  <c r="I44" i="132" s="1"/>
  <c r="H37" i="132"/>
  <c r="H44" i="132" s="1"/>
  <c r="G37" i="132"/>
  <c r="G44" i="132" s="1"/>
  <c r="F37" i="132"/>
  <c r="F44" i="132" s="1"/>
  <c r="E37" i="132"/>
  <c r="E44" i="132" s="1"/>
  <c r="D37" i="132"/>
  <c r="D44" i="132" s="1"/>
  <c r="C37" i="132"/>
  <c r="C44" i="132" s="1"/>
  <c r="Y26" i="132"/>
  <c r="E26" i="132"/>
  <c r="E45" i="132" s="1"/>
  <c r="AA25" i="132"/>
  <c r="Y25" i="132"/>
  <c r="X25" i="132"/>
  <c r="Z25" i="132" s="1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AA26" i="132" s="1"/>
  <c r="Y13" i="132"/>
  <c r="X13" i="132"/>
  <c r="X26" i="132" s="1"/>
  <c r="W13" i="132"/>
  <c r="W26" i="132" s="1"/>
  <c r="V13" i="132"/>
  <c r="V26" i="132" s="1"/>
  <c r="U13" i="132"/>
  <c r="U26" i="132" s="1"/>
  <c r="U45" i="132" s="1"/>
  <c r="T13" i="132"/>
  <c r="T26" i="132" s="1"/>
  <c r="S13" i="132"/>
  <c r="S26" i="132" s="1"/>
  <c r="R13" i="132"/>
  <c r="R26" i="132" s="1"/>
  <c r="Q13" i="132"/>
  <c r="Q26" i="132" s="1"/>
  <c r="P13" i="132"/>
  <c r="P26" i="132" s="1"/>
  <c r="O13" i="132"/>
  <c r="O26" i="132" s="1"/>
  <c r="N13" i="132"/>
  <c r="N26" i="132" s="1"/>
  <c r="M13" i="132"/>
  <c r="M26" i="132" s="1"/>
  <c r="M45" i="132" s="1"/>
  <c r="L13" i="132"/>
  <c r="L26" i="132" s="1"/>
  <c r="K13" i="132"/>
  <c r="K26" i="132" s="1"/>
  <c r="J13" i="132"/>
  <c r="J26" i="132" s="1"/>
  <c r="I13" i="132"/>
  <c r="I26" i="132" s="1"/>
  <c r="H13" i="132"/>
  <c r="H26" i="132" s="1"/>
  <c r="G13" i="132"/>
  <c r="G26" i="132" s="1"/>
  <c r="F13" i="132"/>
  <c r="F26" i="132" s="1"/>
  <c r="E13" i="132"/>
  <c r="D13" i="132"/>
  <c r="D26" i="132" s="1"/>
  <c r="C13" i="132"/>
  <c r="C26" i="132" s="1"/>
  <c r="AA50" i="133"/>
  <c r="Y50" i="133"/>
  <c r="X50" i="133"/>
  <c r="Z50" i="133" s="1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AA43" i="133"/>
  <c r="Y43" i="133"/>
  <c r="X43" i="133"/>
  <c r="Z43" i="133" s="1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AA37" i="133"/>
  <c r="AA44" i="133" s="1"/>
  <c r="Y37" i="133"/>
  <c r="Y44" i="133" s="1"/>
  <c r="X37" i="133"/>
  <c r="W37" i="133"/>
  <c r="W44" i="133" s="1"/>
  <c r="V37" i="133"/>
  <c r="V44" i="133" s="1"/>
  <c r="U37" i="133"/>
  <c r="U44" i="133" s="1"/>
  <c r="T37" i="133"/>
  <c r="T44" i="133" s="1"/>
  <c r="S37" i="133"/>
  <c r="S44" i="133" s="1"/>
  <c r="R37" i="133"/>
  <c r="R44" i="133" s="1"/>
  <c r="Q37" i="133"/>
  <c r="Q44" i="133" s="1"/>
  <c r="P37" i="133"/>
  <c r="P44" i="133" s="1"/>
  <c r="O37" i="133"/>
  <c r="O44" i="133" s="1"/>
  <c r="N37" i="133"/>
  <c r="N44" i="133" s="1"/>
  <c r="M37" i="133"/>
  <c r="M44" i="133" s="1"/>
  <c r="L37" i="133"/>
  <c r="L44" i="133" s="1"/>
  <c r="K37" i="133"/>
  <c r="K44" i="133" s="1"/>
  <c r="J37" i="133"/>
  <c r="J44" i="133" s="1"/>
  <c r="I37" i="133"/>
  <c r="I44" i="133" s="1"/>
  <c r="H37" i="133"/>
  <c r="H44" i="133" s="1"/>
  <c r="G37" i="133"/>
  <c r="G44" i="133" s="1"/>
  <c r="F37" i="133"/>
  <c r="F44" i="133" s="1"/>
  <c r="E37" i="133"/>
  <c r="E44" i="133" s="1"/>
  <c r="D37" i="133"/>
  <c r="C37" i="133"/>
  <c r="C44" i="133" s="1"/>
  <c r="AA25" i="133"/>
  <c r="Y25" i="133"/>
  <c r="X25" i="133"/>
  <c r="Z25" i="133" s="1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AA26" i="133" s="1"/>
  <c r="Y13" i="133"/>
  <c r="Y26" i="133" s="1"/>
  <c r="Y45" i="133" s="1"/>
  <c r="X13" i="133"/>
  <c r="W13" i="133"/>
  <c r="V13" i="133"/>
  <c r="V26" i="133" s="1"/>
  <c r="V45" i="133" s="1"/>
  <c r="U13" i="133"/>
  <c r="U26" i="133" s="1"/>
  <c r="T13" i="133"/>
  <c r="T26" i="133" s="1"/>
  <c r="S13" i="133"/>
  <c r="S26" i="133" s="1"/>
  <c r="R13" i="133"/>
  <c r="R26" i="133" s="1"/>
  <c r="Q13" i="133"/>
  <c r="Q26" i="133" s="1"/>
  <c r="Q45" i="133" s="1"/>
  <c r="P13" i="133"/>
  <c r="P26" i="133" s="1"/>
  <c r="P45" i="133" s="1"/>
  <c r="O13" i="133"/>
  <c r="N13" i="133"/>
  <c r="N26" i="133" s="1"/>
  <c r="M13" i="133"/>
  <c r="M26" i="133" s="1"/>
  <c r="M45" i="133" s="1"/>
  <c r="L13" i="133"/>
  <c r="L26" i="133" s="1"/>
  <c r="K13" i="133"/>
  <c r="K26" i="133" s="1"/>
  <c r="J13" i="133"/>
  <c r="J26" i="133" s="1"/>
  <c r="I13" i="133"/>
  <c r="H13" i="133"/>
  <c r="H26" i="133" s="1"/>
  <c r="H45" i="133" s="1"/>
  <c r="G13" i="133"/>
  <c r="F13" i="133"/>
  <c r="F26" i="133" s="1"/>
  <c r="F45" i="133" s="1"/>
  <c r="E13" i="133"/>
  <c r="E26" i="133" s="1"/>
  <c r="E45" i="133" s="1"/>
  <c r="D13" i="133"/>
  <c r="D26" i="133" s="1"/>
  <c r="C13" i="133"/>
  <c r="C26" i="133" s="1"/>
  <c r="AA50" i="134"/>
  <c r="Y50" i="134"/>
  <c r="X50" i="134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AA43" i="134"/>
  <c r="Y43" i="134"/>
  <c r="X43" i="134"/>
  <c r="Z43" i="134" s="1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AA44" i="134" s="1"/>
  <c r="Y37" i="134"/>
  <c r="Y44" i="134" s="1"/>
  <c r="X37" i="134"/>
  <c r="W37" i="134"/>
  <c r="W44" i="134" s="1"/>
  <c r="V37" i="134"/>
  <c r="V44" i="134" s="1"/>
  <c r="U37" i="134"/>
  <c r="U44" i="134" s="1"/>
  <c r="T37" i="134"/>
  <c r="S37" i="134"/>
  <c r="S44" i="134" s="1"/>
  <c r="R37" i="134"/>
  <c r="R44" i="134" s="1"/>
  <c r="Q37" i="134"/>
  <c r="P37" i="134"/>
  <c r="P44" i="134" s="1"/>
  <c r="O37" i="134"/>
  <c r="O44" i="134" s="1"/>
  <c r="N37" i="134"/>
  <c r="N44" i="134" s="1"/>
  <c r="M37" i="134"/>
  <c r="M44" i="134" s="1"/>
  <c r="L37" i="134"/>
  <c r="K37" i="134"/>
  <c r="K44" i="134" s="1"/>
  <c r="J37" i="134"/>
  <c r="J44" i="134" s="1"/>
  <c r="I37" i="134"/>
  <c r="I44" i="134" s="1"/>
  <c r="H37" i="134"/>
  <c r="H44" i="134" s="1"/>
  <c r="G37" i="134"/>
  <c r="G44" i="134" s="1"/>
  <c r="F37" i="134"/>
  <c r="F44" i="134" s="1"/>
  <c r="E37" i="134"/>
  <c r="E44" i="134" s="1"/>
  <c r="D37" i="134"/>
  <c r="C37" i="134"/>
  <c r="C44" i="134" s="1"/>
  <c r="V26" i="134"/>
  <c r="F26" i="134"/>
  <c r="AA25" i="134"/>
  <c r="Y25" i="134"/>
  <c r="X25" i="134"/>
  <c r="Z25" i="134" s="1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AA26" i="134" s="1"/>
  <c r="Y13" i="134"/>
  <c r="Y26" i="134" s="1"/>
  <c r="X13" i="134"/>
  <c r="W13" i="134"/>
  <c r="W26" i="134" s="1"/>
  <c r="V13" i="134"/>
  <c r="U13" i="134"/>
  <c r="U26" i="134" s="1"/>
  <c r="U45" i="134" s="1"/>
  <c r="T13" i="134"/>
  <c r="T26" i="134" s="1"/>
  <c r="S13" i="134"/>
  <c r="S26" i="134" s="1"/>
  <c r="R13" i="134"/>
  <c r="R26" i="134" s="1"/>
  <c r="Q13" i="134"/>
  <c r="Q26" i="134" s="1"/>
  <c r="P13" i="134"/>
  <c r="P26" i="134" s="1"/>
  <c r="O13" i="134"/>
  <c r="O26" i="134" s="1"/>
  <c r="N13" i="134"/>
  <c r="N26" i="134" s="1"/>
  <c r="M13" i="134"/>
  <c r="M26" i="134" s="1"/>
  <c r="L13" i="134"/>
  <c r="L26" i="134" s="1"/>
  <c r="K13" i="134"/>
  <c r="K26" i="134" s="1"/>
  <c r="J13" i="134"/>
  <c r="J26" i="134" s="1"/>
  <c r="I13" i="134"/>
  <c r="I26" i="134" s="1"/>
  <c r="H13" i="134"/>
  <c r="H26" i="134" s="1"/>
  <c r="G13" i="134"/>
  <c r="G26" i="134" s="1"/>
  <c r="F13" i="134"/>
  <c r="E13" i="134"/>
  <c r="E26" i="134" s="1"/>
  <c r="D13" i="134"/>
  <c r="D26" i="134" s="1"/>
  <c r="C13" i="134"/>
  <c r="C26" i="134" s="1"/>
  <c r="AA50" i="135"/>
  <c r="Y50" i="135"/>
  <c r="Z50" i="135" s="1"/>
  <c r="X50" i="135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AA43" i="135"/>
  <c r="Y43" i="135"/>
  <c r="X43" i="135"/>
  <c r="Z43" i="135" s="1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AA44" i="135" s="1"/>
  <c r="Y37" i="135"/>
  <c r="Y44" i="135" s="1"/>
  <c r="X37" i="135"/>
  <c r="W37" i="135"/>
  <c r="W44" i="135" s="1"/>
  <c r="V37" i="135"/>
  <c r="V44" i="135" s="1"/>
  <c r="U37" i="135"/>
  <c r="U44" i="135" s="1"/>
  <c r="T37" i="135"/>
  <c r="S37" i="135"/>
  <c r="S44" i="135" s="1"/>
  <c r="R37" i="135"/>
  <c r="R44" i="135" s="1"/>
  <c r="Q37" i="135"/>
  <c r="Q44" i="135" s="1"/>
  <c r="P37" i="135"/>
  <c r="P44" i="135" s="1"/>
  <c r="O37" i="135"/>
  <c r="O44" i="135" s="1"/>
  <c r="N37" i="135"/>
  <c r="N44" i="135" s="1"/>
  <c r="M37" i="135"/>
  <c r="M44" i="135" s="1"/>
  <c r="L37" i="135"/>
  <c r="L44" i="135" s="1"/>
  <c r="K37" i="135"/>
  <c r="K44" i="135" s="1"/>
  <c r="J37" i="135"/>
  <c r="J44" i="135" s="1"/>
  <c r="I37" i="135"/>
  <c r="I44" i="135" s="1"/>
  <c r="H37" i="135"/>
  <c r="H44" i="135" s="1"/>
  <c r="G37" i="135"/>
  <c r="G44" i="135" s="1"/>
  <c r="F37" i="135"/>
  <c r="F44" i="135" s="1"/>
  <c r="E37" i="135"/>
  <c r="E44" i="135" s="1"/>
  <c r="D37" i="135"/>
  <c r="C37" i="135"/>
  <c r="C44" i="135" s="1"/>
  <c r="I26" i="135"/>
  <c r="I45" i="135" s="1"/>
  <c r="AA25" i="135"/>
  <c r="Y25" i="135"/>
  <c r="X25" i="135"/>
  <c r="Z25" i="135" s="1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AA26" i="135" s="1"/>
  <c r="Y13" i="135"/>
  <c r="Y26" i="135" s="1"/>
  <c r="Y45" i="135" s="1"/>
  <c r="X13" i="135"/>
  <c r="W13" i="135"/>
  <c r="V13" i="135"/>
  <c r="V26" i="135" s="1"/>
  <c r="U13" i="135"/>
  <c r="U26" i="135" s="1"/>
  <c r="T13" i="135"/>
  <c r="T26" i="135" s="1"/>
  <c r="S13" i="135"/>
  <c r="S26" i="135" s="1"/>
  <c r="R13" i="135"/>
  <c r="R26" i="135" s="1"/>
  <c r="Q13" i="135"/>
  <c r="Q26" i="135" s="1"/>
  <c r="Q45" i="135" s="1"/>
  <c r="P13" i="135"/>
  <c r="P26" i="135" s="1"/>
  <c r="P45" i="135" s="1"/>
  <c r="O13" i="135"/>
  <c r="N13" i="135"/>
  <c r="N26" i="135" s="1"/>
  <c r="M13" i="135"/>
  <c r="M26" i="135" s="1"/>
  <c r="L13" i="135"/>
  <c r="L26" i="135" s="1"/>
  <c r="K13" i="135"/>
  <c r="K26" i="135" s="1"/>
  <c r="K45" i="135" s="1"/>
  <c r="J13" i="135"/>
  <c r="J26" i="135" s="1"/>
  <c r="I13" i="135"/>
  <c r="H13" i="135"/>
  <c r="H26" i="135" s="1"/>
  <c r="H45" i="135" s="1"/>
  <c r="G13" i="135"/>
  <c r="F13" i="135"/>
  <c r="F26" i="135" s="1"/>
  <c r="E13" i="135"/>
  <c r="E26" i="135" s="1"/>
  <c r="E45" i="135" s="1"/>
  <c r="D13" i="135"/>
  <c r="D26" i="135" s="1"/>
  <c r="C13" i="135"/>
  <c r="C26" i="135" s="1"/>
  <c r="AA50" i="136"/>
  <c r="Y50" i="136"/>
  <c r="X50" i="136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AA43" i="136"/>
  <c r="Y43" i="136"/>
  <c r="X43" i="136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AA44" i="136" s="1"/>
  <c r="Y37" i="136"/>
  <c r="Y44" i="136" s="1"/>
  <c r="X37" i="136"/>
  <c r="W37" i="136"/>
  <c r="W44" i="136" s="1"/>
  <c r="V37" i="136"/>
  <c r="V44" i="136" s="1"/>
  <c r="U37" i="136"/>
  <c r="U44" i="136" s="1"/>
  <c r="T37" i="136"/>
  <c r="S37" i="136"/>
  <c r="S44" i="136" s="1"/>
  <c r="R37" i="136"/>
  <c r="R44" i="136" s="1"/>
  <c r="Q37" i="136"/>
  <c r="Q44" i="136" s="1"/>
  <c r="P37" i="136"/>
  <c r="P44" i="136" s="1"/>
  <c r="O37" i="136"/>
  <c r="O44" i="136" s="1"/>
  <c r="N37" i="136"/>
  <c r="N44" i="136" s="1"/>
  <c r="M37" i="136"/>
  <c r="M44" i="136" s="1"/>
  <c r="L37" i="136"/>
  <c r="K37" i="136"/>
  <c r="K44" i="136" s="1"/>
  <c r="J37" i="136"/>
  <c r="J44" i="136" s="1"/>
  <c r="I37" i="136"/>
  <c r="I44" i="136" s="1"/>
  <c r="H37" i="136"/>
  <c r="H44" i="136" s="1"/>
  <c r="G37" i="136"/>
  <c r="G44" i="136" s="1"/>
  <c r="F37" i="136"/>
  <c r="F44" i="136" s="1"/>
  <c r="E37" i="136"/>
  <c r="E44" i="136" s="1"/>
  <c r="D37" i="136"/>
  <c r="C37" i="136"/>
  <c r="C44" i="136" s="1"/>
  <c r="AA25" i="136"/>
  <c r="Y25" i="136"/>
  <c r="X25" i="136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AA26" i="136" s="1"/>
  <c r="Y13" i="136"/>
  <c r="Y26" i="136" s="1"/>
  <c r="Y45" i="136" s="1"/>
  <c r="X13" i="136"/>
  <c r="W13" i="136"/>
  <c r="W26" i="136" s="1"/>
  <c r="V13" i="136"/>
  <c r="V26" i="136" s="1"/>
  <c r="U13" i="136"/>
  <c r="U26" i="136" s="1"/>
  <c r="U45" i="136" s="1"/>
  <c r="T13" i="136"/>
  <c r="T26" i="136" s="1"/>
  <c r="S13" i="136"/>
  <c r="S26" i="136" s="1"/>
  <c r="R13" i="136"/>
  <c r="R26" i="136" s="1"/>
  <c r="Q13" i="136"/>
  <c r="Q26" i="136" s="1"/>
  <c r="Q45" i="136" s="1"/>
  <c r="P13" i="136"/>
  <c r="P26" i="136" s="1"/>
  <c r="O13" i="136"/>
  <c r="O26" i="136" s="1"/>
  <c r="N13" i="136"/>
  <c r="N26" i="136" s="1"/>
  <c r="M13" i="136"/>
  <c r="M26" i="136" s="1"/>
  <c r="L13" i="136"/>
  <c r="L26" i="136" s="1"/>
  <c r="K13" i="136"/>
  <c r="K26" i="136" s="1"/>
  <c r="J13" i="136"/>
  <c r="J26" i="136" s="1"/>
  <c r="I13" i="136"/>
  <c r="I26" i="136" s="1"/>
  <c r="I45" i="136" s="1"/>
  <c r="H13" i="136"/>
  <c r="H26" i="136" s="1"/>
  <c r="G13" i="136"/>
  <c r="G26" i="136" s="1"/>
  <c r="F13" i="136"/>
  <c r="F26" i="136" s="1"/>
  <c r="E13" i="136"/>
  <c r="E26" i="136" s="1"/>
  <c r="D13" i="136"/>
  <c r="D26" i="136" s="1"/>
  <c r="C13" i="136"/>
  <c r="C26" i="136" s="1"/>
  <c r="AA50" i="137"/>
  <c r="Y50" i="137"/>
  <c r="X50" i="137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AA44" i="137"/>
  <c r="J44" i="137"/>
  <c r="AA43" i="137"/>
  <c r="Y43" i="137"/>
  <c r="X43" i="137"/>
  <c r="Z43" i="137" s="1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Y37" i="137"/>
  <c r="Y44" i="137" s="1"/>
  <c r="X37" i="137"/>
  <c r="W37" i="137"/>
  <c r="W44" i="137" s="1"/>
  <c r="V37" i="137"/>
  <c r="V44" i="137" s="1"/>
  <c r="U37" i="137"/>
  <c r="U44" i="137" s="1"/>
  <c r="T37" i="137"/>
  <c r="S37" i="137"/>
  <c r="S44" i="137" s="1"/>
  <c r="R37" i="137"/>
  <c r="R44" i="137" s="1"/>
  <c r="Q37" i="137"/>
  <c r="Q44" i="137" s="1"/>
  <c r="P37" i="137"/>
  <c r="P44" i="137" s="1"/>
  <c r="O37" i="137"/>
  <c r="O44" i="137" s="1"/>
  <c r="N37" i="137"/>
  <c r="N44" i="137" s="1"/>
  <c r="M37" i="137"/>
  <c r="M44" i="137" s="1"/>
  <c r="L37" i="137"/>
  <c r="L44" i="137" s="1"/>
  <c r="K37" i="137"/>
  <c r="K44" i="137" s="1"/>
  <c r="J37" i="137"/>
  <c r="I37" i="137"/>
  <c r="I44" i="137" s="1"/>
  <c r="H37" i="137"/>
  <c r="H44" i="137" s="1"/>
  <c r="G37" i="137"/>
  <c r="G44" i="137" s="1"/>
  <c r="F37" i="137"/>
  <c r="F44" i="137" s="1"/>
  <c r="E37" i="137"/>
  <c r="E44" i="137" s="1"/>
  <c r="D37" i="137"/>
  <c r="C37" i="137"/>
  <c r="C44" i="137" s="1"/>
  <c r="AA25" i="137"/>
  <c r="Y25" i="137"/>
  <c r="X25" i="137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AA26" i="137" s="1"/>
  <c r="Y13" i="137"/>
  <c r="Y26" i="137" s="1"/>
  <c r="Y45" i="137" s="1"/>
  <c r="X13" i="137"/>
  <c r="W13" i="137"/>
  <c r="W26" i="137" s="1"/>
  <c r="W45" i="137" s="1"/>
  <c r="V13" i="137"/>
  <c r="V26" i="137" s="1"/>
  <c r="V45" i="137" s="1"/>
  <c r="U13" i="137"/>
  <c r="U26" i="137" s="1"/>
  <c r="U45" i="137" s="1"/>
  <c r="T13" i="137"/>
  <c r="T26" i="137" s="1"/>
  <c r="S13" i="137"/>
  <c r="S26" i="137" s="1"/>
  <c r="R13" i="137"/>
  <c r="R26" i="137" s="1"/>
  <c r="Q13" i="137"/>
  <c r="Q26" i="137" s="1"/>
  <c r="Q45" i="137" s="1"/>
  <c r="P13" i="137"/>
  <c r="P26" i="137" s="1"/>
  <c r="O13" i="137"/>
  <c r="N13" i="137"/>
  <c r="N26" i="137" s="1"/>
  <c r="M13" i="137"/>
  <c r="M26" i="137" s="1"/>
  <c r="M45" i="137" s="1"/>
  <c r="L13" i="137"/>
  <c r="L26" i="137" s="1"/>
  <c r="K13" i="137"/>
  <c r="K26" i="137" s="1"/>
  <c r="J13" i="137"/>
  <c r="J26" i="137" s="1"/>
  <c r="J45" i="137" s="1"/>
  <c r="I13" i="137"/>
  <c r="I26" i="137" s="1"/>
  <c r="H13" i="137"/>
  <c r="H26" i="137" s="1"/>
  <c r="G13" i="137"/>
  <c r="G26" i="137" s="1"/>
  <c r="G45" i="137" s="1"/>
  <c r="F13" i="137"/>
  <c r="F26" i="137" s="1"/>
  <c r="E13" i="137"/>
  <c r="E26" i="137" s="1"/>
  <c r="E45" i="137" s="1"/>
  <c r="D13" i="137"/>
  <c r="D26" i="137" s="1"/>
  <c r="C13" i="137"/>
  <c r="C26" i="137" s="1"/>
  <c r="AA50" i="138"/>
  <c r="Z50" i="138"/>
  <c r="Y50" i="138"/>
  <c r="X50" i="138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N44" i="138"/>
  <c r="AA43" i="138"/>
  <c r="Y43" i="138"/>
  <c r="X43" i="138"/>
  <c r="Z43" i="138" s="1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AA44" i="138" s="1"/>
  <c r="Y37" i="138"/>
  <c r="Y44" i="138" s="1"/>
  <c r="X37" i="138"/>
  <c r="W37" i="138"/>
  <c r="W44" i="138" s="1"/>
  <c r="V37" i="138"/>
  <c r="V44" i="138" s="1"/>
  <c r="U37" i="138"/>
  <c r="U44" i="138" s="1"/>
  <c r="T37" i="138"/>
  <c r="T44" i="138" s="1"/>
  <c r="S37" i="138"/>
  <c r="S44" i="138" s="1"/>
  <c r="R37" i="138"/>
  <c r="R44" i="138" s="1"/>
  <c r="Q37" i="138"/>
  <c r="Q44" i="138" s="1"/>
  <c r="P37" i="138"/>
  <c r="P44" i="138" s="1"/>
  <c r="O37" i="138"/>
  <c r="O44" i="138" s="1"/>
  <c r="N37" i="138"/>
  <c r="M37" i="138"/>
  <c r="M44" i="138" s="1"/>
  <c r="L37" i="138"/>
  <c r="L44" i="138" s="1"/>
  <c r="K37" i="138"/>
  <c r="K44" i="138" s="1"/>
  <c r="J37" i="138"/>
  <c r="J44" i="138" s="1"/>
  <c r="I37" i="138"/>
  <c r="I44" i="138" s="1"/>
  <c r="H37" i="138"/>
  <c r="H44" i="138" s="1"/>
  <c r="G37" i="138"/>
  <c r="G44" i="138" s="1"/>
  <c r="F37" i="138"/>
  <c r="F44" i="138" s="1"/>
  <c r="E37" i="138"/>
  <c r="E44" i="138" s="1"/>
  <c r="D37" i="138"/>
  <c r="C37" i="138"/>
  <c r="C44" i="138" s="1"/>
  <c r="AA25" i="138"/>
  <c r="Y25" i="138"/>
  <c r="X25" i="138"/>
  <c r="Z25" i="138" s="1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AA26" i="138" s="1"/>
  <c r="Y13" i="138"/>
  <c r="Y26" i="138" s="1"/>
  <c r="X13" i="138"/>
  <c r="W13" i="138"/>
  <c r="W26" i="138" s="1"/>
  <c r="V13" i="138"/>
  <c r="V26" i="138" s="1"/>
  <c r="U13" i="138"/>
  <c r="U26" i="138" s="1"/>
  <c r="U45" i="138" s="1"/>
  <c r="T13" i="138"/>
  <c r="T26" i="138" s="1"/>
  <c r="S13" i="138"/>
  <c r="S26" i="138" s="1"/>
  <c r="R13" i="138"/>
  <c r="R26" i="138" s="1"/>
  <c r="Q13" i="138"/>
  <c r="Q26" i="138" s="1"/>
  <c r="P13" i="138"/>
  <c r="P26" i="138" s="1"/>
  <c r="O13" i="138"/>
  <c r="N13" i="138"/>
  <c r="N26" i="138" s="1"/>
  <c r="M13" i="138"/>
  <c r="M26" i="138" s="1"/>
  <c r="M45" i="138" s="1"/>
  <c r="L13" i="138"/>
  <c r="L26" i="138" s="1"/>
  <c r="K13" i="138"/>
  <c r="K26" i="138" s="1"/>
  <c r="J13" i="138"/>
  <c r="J26" i="138" s="1"/>
  <c r="J45" i="138" s="1"/>
  <c r="I13" i="138"/>
  <c r="I26" i="138" s="1"/>
  <c r="H13" i="138"/>
  <c r="H26" i="138" s="1"/>
  <c r="G13" i="138"/>
  <c r="G26" i="138" s="1"/>
  <c r="F13" i="138"/>
  <c r="F26" i="138" s="1"/>
  <c r="E13" i="138"/>
  <c r="E26" i="138" s="1"/>
  <c r="E45" i="138" s="1"/>
  <c r="D13" i="138"/>
  <c r="D26" i="138" s="1"/>
  <c r="C13" i="138"/>
  <c r="C26" i="138" s="1"/>
  <c r="AA50" i="139"/>
  <c r="Y50" i="139"/>
  <c r="Z50" i="139" s="1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AA44" i="139"/>
  <c r="AA43" i="139"/>
  <c r="Y43" i="139"/>
  <c r="X43" i="139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AA37" i="139"/>
  <c r="Y37" i="139"/>
  <c r="Y44" i="139" s="1"/>
  <c r="X37" i="139"/>
  <c r="W37" i="139"/>
  <c r="W44" i="139" s="1"/>
  <c r="V37" i="139"/>
  <c r="V44" i="139" s="1"/>
  <c r="U37" i="139"/>
  <c r="U44" i="139" s="1"/>
  <c r="T37" i="139"/>
  <c r="T44" i="139" s="1"/>
  <c r="S37" i="139"/>
  <c r="S44" i="139" s="1"/>
  <c r="R37" i="139"/>
  <c r="R44" i="139" s="1"/>
  <c r="Q37" i="139"/>
  <c r="Q44" i="139" s="1"/>
  <c r="P37" i="139"/>
  <c r="P44" i="139" s="1"/>
  <c r="O37" i="139"/>
  <c r="O44" i="139" s="1"/>
  <c r="N37" i="139"/>
  <c r="N44" i="139" s="1"/>
  <c r="M37" i="139"/>
  <c r="M44" i="139" s="1"/>
  <c r="L37" i="139"/>
  <c r="L44" i="139" s="1"/>
  <c r="K37" i="139"/>
  <c r="K44" i="139" s="1"/>
  <c r="J37" i="139"/>
  <c r="J44" i="139" s="1"/>
  <c r="I37" i="139"/>
  <c r="I44" i="139" s="1"/>
  <c r="H37" i="139"/>
  <c r="H44" i="139" s="1"/>
  <c r="G37" i="139"/>
  <c r="G44" i="139" s="1"/>
  <c r="F37" i="139"/>
  <c r="F44" i="139" s="1"/>
  <c r="E37" i="139"/>
  <c r="E44" i="139" s="1"/>
  <c r="D37" i="139"/>
  <c r="C37" i="139"/>
  <c r="C44" i="139" s="1"/>
  <c r="AA25" i="139"/>
  <c r="Y25" i="139"/>
  <c r="X25" i="139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AA26" i="139" s="1"/>
  <c r="Y13" i="139"/>
  <c r="Y26" i="139" s="1"/>
  <c r="X13" i="139"/>
  <c r="W13" i="139"/>
  <c r="W26" i="139" s="1"/>
  <c r="V13" i="139"/>
  <c r="V26" i="139" s="1"/>
  <c r="V45" i="139" s="1"/>
  <c r="U13" i="139"/>
  <c r="U26" i="139" s="1"/>
  <c r="U45" i="139" s="1"/>
  <c r="T13" i="139"/>
  <c r="T26" i="139" s="1"/>
  <c r="S13" i="139"/>
  <c r="S26" i="139" s="1"/>
  <c r="R13" i="139"/>
  <c r="R26" i="139" s="1"/>
  <c r="R45" i="139" s="1"/>
  <c r="Q13" i="139"/>
  <c r="Q26" i="139" s="1"/>
  <c r="P13" i="139"/>
  <c r="P26" i="139" s="1"/>
  <c r="O13" i="139"/>
  <c r="O26" i="139" s="1"/>
  <c r="N13" i="139"/>
  <c r="N26" i="139" s="1"/>
  <c r="M13" i="139"/>
  <c r="M26" i="139" s="1"/>
  <c r="M45" i="139" s="1"/>
  <c r="L13" i="139"/>
  <c r="L26" i="139" s="1"/>
  <c r="K13" i="139"/>
  <c r="K26" i="139" s="1"/>
  <c r="J13" i="139"/>
  <c r="J26" i="139" s="1"/>
  <c r="J45" i="139" s="1"/>
  <c r="I13" i="139"/>
  <c r="I26" i="139" s="1"/>
  <c r="H13" i="139"/>
  <c r="H26" i="139" s="1"/>
  <c r="G13" i="139"/>
  <c r="G26" i="139" s="1"/>
  <c r="F13" i="139"/>
  <c r="F26" i="139" s="1"/>
  <c r="E13" i="139"/>
  <c r="E26" i="139" s="1"/>
  <c r="E45" i="139" s="1"/>
  <c r="D13" i="139"/>
  <c r="D26" i="139" s="1"/>
  <c r="C13" i="139"/>
  <c r="C26" i="139" s="1"/>
  <c r="AA50" i="140"/>
  <c r="Y50" i="140"/>
  <c r="X50" i="140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AA43" i="140"/>
  <c r="Y43" i="140"/>
  <c r="X43" i="140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AA44" i="140" s="1"/>
  <c r="Y37" i="140"/>
  <c r="Y44" i="140" s="1"/>
  <c r="X37" i="140"/>
  <c r="W37" i="140"/>
  <c r="W44" i="140" s="1"/>
  <c r="V37" i="140"/>
  <c r="V44" i="140" s="1"/>
  <c r="U37" i="140"/>
  <c r="U44" i="140" s="1"/>
  <c r="T37" i="140"/>
  <c r="T44" i="140" s="1"/>
  <c r="S37" i="140"/>
  <c r="S44" i="140" s="1"/>
  <c r="R37" i="140"/>
  <c r="R44" i="140" s="1"/>
  <c r="Q37" i="140"/>
  <c r="Q44" i="140" s="1"/>
  <c r="P37" i="140"/>
  <c r="P44" i="140" s="1"/>
  <c r="O37" i="140"/>
  <c r="O44" i="140" s="1"/>
  <c r="N37" i="140"/>
  <c r="N44" i="140" s="1"/>
  <c r="M37" i="140"/>
  <c r="M44" i="140" s="1"/>
  <c r="L37" i="140"/>
  <c r="L44" i="140" s="1"/>
  <c r="K37" i="140"/>
  <c r="K44" i="140" s="1"/>
  <c r="J37" i="140"/>
  <c r="J44" i="140" s="1"/>
  <c r="I37" i="140"/>
  <c r="I44" i="140" s="1"/>
  <c r="H37" i="140"/>
  <c r="H44" i="140" s="1"/>
  <c r="G37" i="140"/>
  <c r="G44" i="140" s="1"/>
  <c r="F37" i="140"/>
  <c r="F44" i="140" s="1"/>
  <c r="E37" i="140"/>
  <c r="E44" i="140" s="1"/>
  <c r="D37" i="140"/>
  <c r="C37" i="140"/>
  <c r="C44" i="140" s="1"/>
  <c r="Q26" i="140"/>
  <c r="Q45" i="140" s="1"/>
  <c r="AA25" i="140"/>
  <c r="Y25" i="140"/>
  <c r="X25" i="140"/>
  <c r="Z25" i="140" s="1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AA26" i="140" s="1"/>
  <c r="Y13" i="140"/>
  <c r="Y26" i="140" s="1"/>
  <c r="X13" i="140"/>
  <c r="W13" i="140"/>
  <c r="W26" i="140" s="1"/>
  <c r="V13" i="140"/>
  <c r="V26" i="140" s="1"/>
  <c r="U13" i="140"/>
  <c r="U26" i="140" s="1"/>
  <c r="T13" i="140"/>
  <c r="T26" i="140" s="1"/>
  <c r="S13" i="140"/>
  <c r="S26" i="140" s="1"/>
  <c r="R13" i="140"/>
  <c r="R26" i="140" s="1"/>
  <c r="Q13" i="140"/>
  <c r="P13" i="140"/>
  <c r="P26" i="140" s="1"/>
  <c r="O13" i="140"/>
  <c r="O26" i="140" s="1"/>
  <c r="N13" i="140"/>
  <c r="N26" i="140" s="1"/>
  <c r="M13" i="140"/>
  <c r="M26" i="140" s="1"/>
  <c r="L13" i="140"/>
  <c r="L26" i="140" s="1"/>
  <c r="K13" i="140"/>
  <c r="K26" i="140" s="1"/>
  <c r="J13" i="140"/>
  <c r="J26" i="140" s="1"/>
  <c r="I13" i="140"/>
  <c r="I26" i="140" s="1"/>
  <c r="H13" i="140"/>
  <c r="H26" i="140" s="1"/>
  <c r="G13" i="140"/>
  <c r="G26" i="140" s="1"/>
  <c r="F13" i="140"/>
  <c r="F26" i="140" s="1"/>
  <c r="E13" i="140"/>
  <c r="E26" i="140" s="1"/>
  <c r="D13" i="140"/>
  <c r="D26" i="140" s="1"/>
  <c r="C13" i="140"/>
  <c r="C26" i="140" s="1"/>
  <c r="AA50" i="141"/>
  <c r="Y50" i="141"/>
  <c r="Z50" i="141" s="1"/>
  <c r="X50" i="14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AA44" i="141"/>
  <c r="AA43" i="141"/>
  <c r="Y43" i="141"/>
  <c r="X43" i="141"/>
  <c r="Z43" i="141" s="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Y37" i="141"/>
  <c r="Y44" i="141" s="1"/>
  <c r="X37" i="141"/>
  <c r="Z37" i="141" s="1"/>
  <c r="W37" i="141"/>
  <c r="W44" i="141" s="1"/>
  <c r="V37" i="141"/>
  <c r="V44" i="141" s="1"/>
  <c r="U37" i="141"/>
  <c r="U44" i="141" s="1"/>
  <c r="T37" i="141"/>
  <c r="S37" i="141"/>
  <c r="S44" i="141" s="1"/>
  <c r="R37" i="141"/>
  <c r="R44" i="141" s="1"/>
  <c r="Q37" i="141"/>
  <c r="Q44" i="141" s="1"/>
  <c r="P37" i="141"/>
  <c r="P44" i="141" s="1"/>
  <c r="O37" i="141"/>
  <c r="O44" i="141" s="1"/>
  <c r="N37" i="141"/>
  <c r="N44" i="141" s="1"/>
  <c r="M37" i="141"/>
  <c r="M44" i="141" s="1"/>
  <c r="L37" i="141"/>
  <c r="K37" i="141"/>
  <c r="K44" i="141" s="1"/>
  <c r="J37" i="141"/>
  <c r="J44" i="141" s="1"/>
  <c r="I37" i="141"/>
  <c r="I44" i="141" s="1"/>
  <c r="H37" i="141"/>
  <c r="H44" i="141" s="1"/>
  <c r="G37" i="141"/>
  <c r="G44" i="141" s="1"/>
  <c r="F37" i="141"/>
  <c r="F44" i="141" s="1"/>
  <c r="E37" i="141"/>
  <c r="E44" i="141" s="1"/>
  <c r="D37" i="141"/>
  <c r="C37" i="141"/>
  <c r="AA25" i="141"/>
  <c r="Y25" i="141"/>
  <c r="X25" i="14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AA26" i="141" s="1"/>
  <c r="Y13" i="141"/>
  <c r="X13" i="141"/>
  <c r="X26" i="141" s="1"/>
  <c r="W13" i="141"/>
  <c r="W26" i="141" s="1"/>
  <c r="V13" i="141"/>
  <c r="U13" i="141"/>
  <c r="U26" i="141" s="1"/>
  <c r="U45" i="141" s="1"/>
  <c r="T13" i="141"/>
  <c r="T26" i="141" s="1"/>
  <c r="S13" i="141"/>
  <c r="S26" i="141" s="1"/>
  <c r="R13" i="141"/>
  <c r="R26" i="141" s="1"/>
  <c r="R45" i="141" s="1"/>
  <c r="Q13" i="141"/>
  <c r="P13" i="141"/>
  <c r="P26" i="141" s="1"/>
  <c r="O13" i="141"/>
  <c r="O26" i="141" s="1"/>
  <c r="N13" i="141"/>
  <c r="N26" i="141" s="1"/>
  <c r="M13" i="141"/>
  <c r="M26" i="141" s="1"/>
  <c r="M45" i="141" s="1"/>
  <c r="L13" i="141"/>
  <c r="L26" i="141" s="1"/>
  <c r="K13" i="141"/>
  <c r="K26" i="141" s="1"/>
  <c r="J13" i="141"/>
  <c r="J26" i="141" s="1"/>
  <c r="J45" i="141" s="1"/>
  <c r="I13" i="141"/>
  <c r="H13" i="141"/>
  <c r="H26" i="141" s="1"/>
  <c r="G13" i="141"/>
  <c r="G26" i="141" s="1"/>
  <c r="F13" i="141"/>
  <c r="E13" i="141"/>
  <c r="E26" i="141" s="1"/>
  <c r="E45" i="141" s="1"/>
  <c r="D13" i="141"/>
  <c r="D26" i="141" s="1"/>
  <c r="C13" i="141"/>
  <c r="C26" i="141" s="1"/>
  <c r="AA50" i="142"/>
  <c r="Y50" i="142"/>
  <c r="X50" i="142"/>
  <c r="Z50" i="142" s="1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AA43" i="142"/>
  <c r="Y43" i="142"/>
  <c r="X43" i="142"/>
  <c r="Z43" i="142" s="1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Y37" i="142"/>
  <c r="X37" i="142"/>
  <c r="W37" i="142"/>
  <c r="W44" i="142" s="1"/>
  <c r="V37" i="142"/>
  <c r="V44" i="142" s="1"/>
  <c r="U37" i="142"/>
  <c r="U44" i="142" s="1"/>
  <c r="T37" i="142"/>
  <c r="T44" i="142" s="1"/>
  <c r="S37" i="142"/>
  <c r="R37" i="142"/>
  <c r="Q37" i="142"/>
  <c r="P37" i="142"/>
  <c r="P44" i="142" s="1"/>
  <c r="O37" i="142"/>
  <c r="O44" i="142" s="1"/>
  <c r="N37" i="142"/>
  <c r="N44" i="142" s="1"/>
  <c r="M37" i="142"/>
  <c r="M44" i="142" s="1"/>
  <c r="L37" i="142"/>
  <c r="L44" i="142" s="1"/>
  <c r="K37" i="142"/>
  <c r="J37" i="142"/>
  <c r="J44" i="142" s="1"/>
  <c r="I37" i="142"/>
  <c r="H37" i="142"/>
  <c r="H44" i="142" s="1"/>
  <c r="G37" i="142"/>
  <c r="G44" i="142" s="1"/>
  <c r="F37" i="142"/>
  <c r="F44" i="142" s="1"/>
  <c r="E37" i="142"/>
  <c r="D37" i="142"/>
  <c r="D44" i="142" s="1"/>
  <c r="C37" i="142"/>
  <c r="AA25" i="142"/>
  <c r="Y25" i="142"/>
  <c r="X25" i="142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AA26" i="142" s="1"/>
  <c r="Y13" i="142"/>
  <c r="X13" i="142"/>
  <c r="X26" i="142" s="1"/>
  <c r="W13" i="142"/>
  <c r="W26" i="142" s="1"/>
  <c r="W45" i="142" s="1"/>
  <c r="V13" i="142"/>
  <c r="V26" i="142" s="1"/>
  <c r="V45" i="142" s="1"/>
  <c r="U13" i="142"/>
  <c r="U26" i="142" s="1"/>
  <c r="U45" i="142" s="1"/>
  <c r="T13" i="142"/>
  <c r="T26" i="142" s="1"/>
  <c r="T45" i="142" s="1"/>
  <c r="S13" i="142"/>
  <c r="R13" i="142"/>
  <c r="R26" i="142" s="1"/>
  <c r="Q13" i="142"/>
  <c r="P13" i="142"/>
  <c r="P26" i="142" s="1"/>
  <c r="O13" i="142"/>
  <c r="O26" i="142" s="1"/>
  <c r="O45" i="142" s="1"/>
  <c r="N13" i="142"/>
  <c r="M13" i="142"/>
  <c r="M26" i="142" s="1"/>
  <c r="L13" i="142"/>
  <c r="L26" i="142" s="1"/>
  <c r="L45" i="142" s="1"/>
  <c r="K13" i="142"/>
  <c r="J13" i="142"/>
  <c r="J26" i="142" s="1"/>
  <c r="J45" i="142" s="1"/>
  <c r="I13" i="142"/>
  <c r="H13" i="142"/>
  <c r="H26" i="142" s="1"/>
  <c r="H45" i="142" s="1"/>
  <c r="G13" i="142"/>
  <c r="G26" i="142" s="1"/>
  <c r="G45" i="142" s="1"/>
  <c r="F13" i="142"/>
  <c r="E13" i="142"/>
  <c r="E26" i="142" s="1"/>
  <c r="D13" i="142"/>
  <c r="D26" i="142" s="1"/>
  <c r="D45" i="142" s="1"/>
  <c r="C13" i="142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P44" i="143"/>
  <c r="AA43" i="143"/>
  <c r="Y43" i="143"/>
  <c r="X43" i="143"/>
  <c r="Z43" i="143" s="1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Y37" i="143"/>
  <c r="X37" i="143"/>
  <c r="X44" i="143" s="1"/>
  <c r="Z44" i="143" s="1"/>
  <c r="W37" i="143"/>
  <c r="V37" i="143"/>
  <c r="V44" i="143" s="1"/>
  <c r="U37" i="143"/>
  <c r="T37" i="143"/>
  <c r="T44" i="143" s="1"/>
  <c r="S37" i="143"/>
  <c r="S44" i="143" s="1"/>
  <c r="R37" i="143"/>
  <c r="Q37" i="143"/>
  <c r="P37" i="143"/>
  <c r="O37" i="143"/>
  <c r="O44" i="143" s="1"/>
  <c r="N37" i="143"/>
  <c r="N44" i="143" s="1"/>
  <c r="M37" i="143"/>
  <c r="L37" i="143"/>
  <c r="L44" i="143" s="1"/>
  <c r="K37" i="143"/>
  <c r="K44" i="143" s="1"/>
  <c r="J37" i="143"/>
  <c r="I37" i="143"/>
  <c r="H37" i="143"/>
  <c r="H44" i="143" s="1"/>
  <c r="G37" i="143"/>
  <c r="G44" i="143" s="1"/>
  <c r="F37" i="143"/>
  <c r="F44" i="143" s="1"/>
  <c r="E37" i="143"/>
  <c r="D37" i="143"/>
  <c r="D44" i="143" s="1"/>
  <c r="C37" i="143"/>
  <c r="N26" i="143"/>
  <c r="AA25" i="143"/>
  <c r="Y25" i="143"/>
  <c r="X25" i="143"/>
  <c r="Z25" i="143" s="1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AA26" i="143" s="1"/>
  <c r="Y13" i="143"/>
  <c r="Y26" i="143" s="1"/>
  <c r="X13" i="143"/>
  <c r="X26" i="143" s="1"/>
  <c r="W13" i="143"/>
  <c r="V13" i="143"/>
  <c r="V26" i="143" s="1"/>
  <c r="U13" i="143"/>
  <c r="U26" i="143" s="1"/>
  <c r="T13" i="143"/>
  <c r="T26" i="143" s="1"/>
  <c r="S13" i="143"/>
  <c r="S26" i="143" s="1"/>
  <c r="R13" i="143"/>
  <c r="R26" i="143" s="1"/>
  <c r="Q13" i="143"/>
  <c r="Q26" i="143" s="1"/>
  <c r="P13" i="143"/>
  <c r="P26" i="143" s="1"/>
  <c r="O13" i="143"/>
  <c r="O26" i="143" s="1"/>
  <c r="N13" i="143"/>
  <c r="M13" i="143"/>
  <c r="M26" i="143" s="1"/>
  <c r="L13" i="143"/>
  <c r="L26" i="143" s="1"/>
  <c r="K13" i="143"/>
  <c r="K26" i="143" s="1"/>
  <c r="J13" i="143"/>
  <c r="J26" i="143" s="1"/>
  <c r="I13" i="143"/>
  <c r="I26" i="143" s="1"/>
  <c r="H13" i="143"/>
  <c r="H26" i="143" s="1"/>
  <c r="G13" i="143"/>
  <c r="G26" i="143" s="1"/>
  <c r="F13" i="143"/>
  <c r="E13" i="143"/>
  <c r="E26" i="143" s="1"/>
  <c r="D13" i="143"/>
  <c r="D26" i="143" s="1"/>
  <c r="C13" i="143"/>
  <c r="C26" i="143" s="1"/>
  <c r="AA50" i="144"/>
  <c r="Y50" i="144"/>
  <c r="X50" i="144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AA43" i="144"/>
  <c r="Y43" i="144"/>
  <c r="X43" i="144"/>
  <c r="Z43" i="144" s="1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AA44" i="144" s="1"/>
  <c r="Y37" i="144"/>
  <c r="Y44" i="144" s="1"/>
  <c r="X37" i="144"/>
  <c r="X44" i="144" s="1"/>
  <c r="W37" i="144"/>
  <c r="W44" i="144" s="1"/>
  <c r="V37" i="144"/>
  <c r="U37" i="144"/>
  <c r="U44" i="144" s="1"/>
  <c r="T37" i="144"/>
  <c r="S37" i="144"/>
  <c r="S44" i="144" s="1"/>
  <c r="R37" i="144"/>
  <c r="R44" i="144" s="1"/>
  <c r="Q37" i="144"/>
  <c r="Q44" i="144" s="1"/>
  <c r="P37" i="144"/>
  <c r="P44" i="144" s="1"/>
  <c r="O37" i="144"/>
  <c r="O44" i="144" s="1"/>
  <c r="N37" i="144"/>
  <c r="M37" i="144"/>
  <c r="M44" i="144" s="1"/>
  <c r="L37" i="144"/>
  <c r="K37" i="144"/>
  <c r="K44" i="144" s="1"/>
  <c r="J37" i="144"/>
  <c r="J44" i="144" s="1"/>
  <c r="I37" i="144"/>
  <c r="I44" i="144" s="1"/>
  <c r="H37" i="144"/>
  <c r="H44" i="144" s="1"/>
  <c r="G37" i="144"/>
  <c r="G44" i="144" s="1"/>
  <c r="F37" i="144"/>
  <c r="E37" i="144"/>
  <c r="E44" i="144" s="1"/>
  <c r="D37" i="144"/>
  <c r="C37" i="144"/>
  <c r="C44" i="144" s="1"/>
  <c r="AA25" i="144"/>
  <c r="Y25" i="144"/>
  <c r="X25" i="144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Y13" i="144"/>
  <c r="X13" i="144"/>
  <c r="X26" i="144" s="1"/>
  <c r="W13" i="144"/>
  <c r="V13" i="144"/>
  <c r="V26" i="144" s="1"/>
  <c r="U13" i="144"/>
  <c r="T13" i="144"/>
  <c r="T26" i="144" s="1"/>
  <c r="S13" i="144"/>
  <c r="S26" i="144" s="1"/>
  <c r="R13" i="144"/>
  <c r="R26" i="144" s="1"/>
  <c r="R45" i="144" s="1"/>
  <c r="Q13" i="144"/>
  <c r="P13" i="144"/>
  <c r="P26" i="144" s="1"/>
  <c r="P45" i="144" s="1"/>
  <c r="O13" i="144"/>
  <c r="N13" i="144"/>
  <c r="N26" i="144" s="1"/>
  <c r="M13" i="144"/>
  <c r="L13" i="144"/>
  <c r="L26" i="144" s="1"/>
  <c r="K13" i="144"/>
  <c r="K26" i="144" s="1"/>
  <c r="J13" i="144"/>
  <c r="J26" i="144" s="1"/>
  <c r="J45" i="144" s="1"/>
  <c r="I13" i="144"/>
  <c r="H13" i="144"/>
  <c r="H26" i="144" s="1"/>
  <c r="G13" i="144"/>
  <c r="F13" i="144"/>
  <c r="F26" i="144" s="1"/>
  <c r="E13" i="144"/>
  <c r="D13" i="144"/>
  <c r="D26" i="144" s="1"/>
  <c r="C13" i="144"/>
  <c r="C26" i="144" s="1"/>
  <c r="AA50" i="145"/>
  <c r="Z50" i="145"/>
  <c r="Y50" i="145"/>
  <c r="X50" i="145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AA43" i="145"/>
  <c r="Y43" i="145"/>
  <c r="X43" i="145"/>
  <c r="Z43" i="145" s="1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AA44" i="145" s="1"/>
  <c r="Y37" i="145"/>
  <c r="Y44" i="145" s="1"/>
  <c r="X37" i="145"/>
  <c r="X44" i="145" s="1"/>
  <c r="Z44" i="145" s="1"/>
  <c r="W37" i="145"/>
  <c r="W44" i="145" s="1"/>
  <c r="V37" i="145"/>
  <c r="U37" i="145"/>
  <c r="U44" i="145" s="1"/>
  <c r="T37" i="145"/>
  <c r="S37" i="145"/>
  <c r="S44" i="145" s="1"/>
  <c r="R37" i="145"/>
  <c r="R44" i="145" s="1"/>
  <c r="Q37" i="145"/>
  <c r="Q44" i="145" s="1"/>
  <c r="P37" i="145"/>
  <c r="P44" i="145" s="1"/>
  <c r="O37" i="145"/>
  <c r="O44" i="145" s="1"/>
  <c r="N37" i="145"/>
  <c r="M37" i="145"/>
  <c r="M44" i="145" s="1"/>
  <c r="L37" i="145"/>
  <c r="K37" i="145"/>
  <c r="K44" i="145" s="1"/>
  <c r="J37" i="145"/>
  <c r="J44" i="145" s="1"/>
  <c r="I37" i="145"/>
  <c r="I44" i="145" s="1"/>
  <c r="H37" i="145"/>
  <c r="H44" i="145" s="1"/>
  <c r="G37" i="145"/>
  <c r="G44" i="145" s="1"/>
  <c r="F37" i="145"/>
  <c r="E37" i="145"/>
  <c r="E44" i="145" s="1"/>
  <c r="D37" i="145"/>
  <c r="C37" i="145"/>
  <c r="C44" i="145" s="1"/>
  <c r="AA25" i="145"/>
  <c r="Y25" i="145"/>
  <c r="X25" i="145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AA26" i="145" s="1"/>
  <c r="AA45" i="145" s="1"/>
  <c r="Y13" i="145"/>
  <c r="X13" i="145"/>
  <c r="X26" i="145" s="1"/>
  <c r="W13" i="145"/>
  <c r="V13" i="145"/>
  <c r="V26" i="145" s="1"/>
  <c r="U13" i="145"/>
  <c r="U26" i="145" s="1"/>
  <c r="T13" i="145"/>
  <c r="T26" i="145" s="1"/>
  <c r="S13" i="145"/>
  <c r="S26" i="145" s="1"/>
  <c r="R13" i="145"/>
  <c r="Q13" i="145"/>
  <c r="P13" i="145"/>
  <c r="P26" i="145" s="1"/>
  <c r="O13" i="145"/>
  <c r="N13" i="145"/>
  <c r="N26" i="145" s="1"/>
  <c r="M13" i="145"/>
  <c r="M26" i="145" s="1"/>
  <c r="L13" i="145"/>
  <c r="L26" i="145" s="1"/>
  <c r="K13" i="145"/>
  <c r="K26" i="145" s="1"/>
  <c r="J13" i="145"/>
  <c r="I13" i="145"/>
  <c r="H13" i="145"/>
  <c r="H26" i="145" s="1"/>
  <c r="G13" i="145"/>
  <c r="F13" i="145"/>
  <c r="F26" i="145" s="1"/>
  <c r="E13" i="145"/>
  <c r="E26" i="145" s="1"/>
  <c r="D13" i="145"/>
  <c r="D26" i="145" s="1"/>
  <c r="C13" i="145"/>
  <c r="C26" i="145" s="1"/>
  <c r="AA50" i="146"/>
  <c r="Y50" i="146"/>
  <c r="X50" i="146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AA43" i="146"/>
  <c r="Y43" i="146"/>
  <c r="X43" i="146"/>
  <c r="Z43" i="146" s="1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AA44" i="146" s="1"/>
  <c r="Y37" i="146"/>
  <c r="Y44" i="146" s="1"/>
  <c r="X37" i="146"/>
  <c r="X44" i="146" s="1"/>
  <c r="W37" i="146"/>
  <c r="W44" i="146" s="1"/>
  <c r="V37" i="146"/>
  <c r="U37" i="146"/>
  <c r="U44" i="146" s="1"/>
  <c r="T37" i="146"/>
  <c r="S37" i="146"/>
  <c r="S44" i="146" s="1"/>
  <c r="R37" i="146"/>
  <c r="R44" i="146" s="1"/>
  <c r="Q37" i="146"/>
  <c r="Q44" i="146" s="1"/>
  <c r="P37" i="146"/>
  <c r="P44" i="146" s="1"/>
  <c r="O37" i="146"/>
  <c r="O44" i="146" s="1"/>
  <c r="N37" i="146"/>
  <c r="M37" i="146"/>
  <c r="M44" i="146" s="1"/>
  <c r="L37" i="146"/>
  <c r="K37" i="146"/>
  <c r="K44" i="146" s="1"/>
  <c r="J37" i="146"/>
  <c r="J44" i="146" s="1"/>
  <c r="I37" i="146"/>
  <c r="I44" i="146" s="1"/>
  <c r="H37" i="146"/>
  <c r="H44" i="146" s="1"/>
  <c r="G37" i="146"/>
  <c r="G44" i="146" s="1"/>
  <c r="F37" i="146"/>
  <c r="E37" i="146"/>
  <c r="E44" i="146" s="1"/>
  <c r="D37" i="146"/>
  <c r="C37" i="146"/>
  <c r="C44" i="146" s="1"/>
  <c r="AA25" i="146"/>
  <c r="Y25" i="146"/>
  <c r="X25" i="146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AA26" i="146" s="1"/>
  <c r="Y13" i="146"/>
  <c r="X13" i="146"/>
  <c r="W13" i="146"/>
  <c r="V13" i="146"/>
  <c r="V26" i="146" s="1"/>
  <c r="U13" i="146"/>
  <c r="U26" i="146" s="1"/>
  <c r="T13" i="146"/>
  <c r="T26" i="146" s="1"/>
  <c r="S13" i="146"/>
  <c r="S26" i="146" s="1"/>
  <c r="R13" i="146"/>
  <c r="R26" i="146" s="1"/>
  <c r="R45" i="146" s="1"/>
  <c r="Q13" i="146"/>
  <c r="P13" i="146"/>
  <c r="P26" i="146" s="1"/>
  <c r="P45" i="146" s="1"/>
  <c r="O13" i="146"/>
  <c r="N13" i="146"/>
  <c r="N26" i="146" s="1"/>
  <c r="M13" i="146"/>
  <c r="M26" i="146" s="1"/>
  <c r="L13" i="146"/>
  <c r="L26" i="146" s="1"/>
  <c r="K13" i="146"/>
  <c r="K26" i="146" s="1"/>
  <c r="J13" i="146"/>
  <c r="J26" i="146" s="1"/>
  <c r="J45" i="146" s="1"/>
  <c r="I13" i="146"/>
  <c r="H13" i="146"/>
  <c r="H26" i="146" s="1"/>
  <c r="H45" i="146" s="1"/>
  <c r="G13" i="146"/>
  <c r="F13" i="146"/>
  <c r="F26" i="146" s="1"/>
  <c r="E13" i="146"/>
  <c r="E26" i="146" s="1"/>
  <c r="D13" i="146"/>
  <c r="D26" i="146" s="1"/>
  <c r="C13" i="146"/>
  <c r="C26" i="146" s="1"/>
  <c r="AA50" i="147"/>
  <c r="Y50" i="147"/>
  <c r="X50" i="147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AA43" i="147"/>
  <c r="Y43" i="147"/>
  <c r="X43" i="147"/>
  <c r="Z43" i="147" s="1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AA44" i="147" s="1"/>
  <c r="Y37" i="147"/>
  <c r="Y44" i="147" s="1"/>
  <c r="X37" i="147"/>
  <c r="X44" i="147" s="1"/>
  <c r="Z44" i="147" s="1"/>
  <c r="W37" i="147"/>
  <c r="W44" i="147" s="1"/>
  <c r="V37" i="147"/>
  <c r="U37" i="147"/>
  <c r="U44" i="147" s="1"/>
  <c r="T37" i="147"/>
  <c r="S37" i="147"/>
  <c r="S44" i="147" s="1"/>
  <c r="R37" i="147"/>
  <c r="R44" i="147" s="1"/>
  <c r="Q37" i="147"/>
  <c r="Q44" i="147" s="1"/>
  <c r="P37" i="147"/>
  <c r="P44" i="147" s="1"/>
  <c r="O37" i="147"/>
  <c r="O44" i="147" s="1"/>
  <c r="N37" i="147"/>
  <c r="M37" i="147"/>
  <c r="M44" i="147" s="1"/>
  <c r="L37" i="147"/>
  <c r="K37" i="147"/>
  <c r="K44" i="147" s="1"/>
  <c r="J37" i="147"/>
  <c r="J44" i="147" s="1"/>
  <c r="I37" i="147"/>
  <c r="I44" i="147" s="1"/>
  <c r="H37" i="147"/>
  <c r="H44" i="147" s="1"/>
  <c r="G37" i="147"/>
  <c r="G44" i="147" s="1"/>
  <c r="F37" i="147"/>
  <c r="E37" i="147"/>
  <c r="E44" i="147" s="1"/>
  <c r="D37" i="147"/>
  <c r="C37" i="147"/>
  <c r="C44" i="147" s="1"/>
  <c r="AA25" i="147"/>
  <c r="Z25" i="147"/>
  <c r="Y25" i="147"/>
  <c r="X25" i="147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Y13" i="147"/>
  <c r="X13" i="147"/>
  <c r="W13" i="147"/>
  <c r="V13" i="147"/>
  <c r="V26" i="147" s="1"/>
  <c r="U13" i="147"/>
  <c r="U26" i="147" s="1"/>
  <c r="T13" i="147"/>
  <c r="T26" i="147" s="1"/>
  <c r="S13" i="147"/>
  <c r="S26" i="147" s="1"/>
  <c r="R13" i="147"/>
  <c r="R26" i="147" s="1"/>
  <c r="Q13" i="147"/>
  <c r="P13" i="147"/>
  <c r="P26" i="147" s="1"/>
  <c r="O13" i="147"/>
  <c r="N13" i="147"/>
  <c r="N26" i="147" s="1"/>
  <c r="M13" i="147"/>
  <c r="M26" i="147" s="1"/>
  <c r="L13" i="147"/>
  <c r="L26" i="147" s="1"/>
  <c r="K13" i="147"/>
  <c r="K26" i="147" s="1"/>
  <c r="J13" i="147"/>
  <c r="J26" i="147" s="1"/>
  <c r="I13" i="147"/>
  <c r="H13" i="147"/>
  <c r="H26" i="147" s="1"/>
  <c r="G13" i="147"/>
  <c r="F13" i="147"/>
  <c r="F26" i="147" s="1"/>
  <c r="E13" i="147"/>
  <c r="E26" i="147" s="1"/>
  <c r="D13" i="147"/>
  <c r="D26" i="147" s="1"/>
  <c r="C13" i="147"/>
  <c r="C26" i="147" s="1"/>
  <c r="AA50" i="148"/>
  <c r="Y50" i="148"/>
  <c r="Z50" i="148" s="1"/>
  <c r="X50" i="148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AA44" i="148"/>
  <c r="AA43" i="148"/>
  <c r="Y43" i="148"/>
  <c r="X43" i="148"/>
  <c r="Z43" i="148" s="1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Y37" i="148"/>
  <c r="Y44" i="148" s="1"/>
  <c r="X37" i="148"/>
  <c r="X44" i="148" s="1"/>
  <c r="Z44" i="148" s="1"/>
  <c r="W37" i="148"/>
  <c r="W44" i="148" s="1"/>
  <c r="V37" i="148"/>
  <c r="U37" i="148"/>
  <c r="U44" i="148" s="1"/>
  <c r="T37" i="148"/>
  <c r="S37" i="148"/>
  <c r="S44" i="148" s="1"/>
  <c r="R37" i="148"/>
  <c r="R44" i="148" s="1"/>
  <c r="Q37" i="148"/>
  <c r="Q44" i="148" s="1"/>
  <c r="P37" i="148"/>
  <c r="P44" i="148" s="1"/>
  <c r="O37" i="148"/>
  <c r="O44" i="148" s="1"/>
  <c r="N37" i="148"/>
  <c r="M37" i="148"/>
  <c r="M44" i="148" s="1"/>
  <c r="L37" i="148"/>
  <c r="K37" i="148"/>
  <c r="K44" i="148" s="1"/>
  <c r="J37" i="148"/>
  <c r="J44" i="148" s="1"/>
  <c r="I37" i="148"/>
  <c r="I44" i="148" s="1"/>
  <c r="H37" i="148"/>
  <c r="H44" i="148" s="1"/>
  <c r="G37" i="148"/>
  <c r="G44" i="148" s="1"/>
  <c r="F37" i="148"/>
  <c r="E37" i="148"/>
  <c r="E44" i="148" s="1"/>
  <c r="D37" i="148"/>
  <c r="C37" i="148"/>
  <c r="C44" i="148" s="1"/>
  <c r="AA25" i="148"/>
  <c r="Y25" i="148"/>
  <c r="X25" i="148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AA26" i="148" s="1"/>
  <c r="Y13" i="148"/>
  <c r="X13" i="148"/>
  <c r="X26" i="148" s="1"/>
  <c r="W13" i="148"/>
  <c r="V13" i="148"/>
  <c r="V26" i="148" s="1"/>
  <c r="U13" i="148"/>
  <c r="U26" i="148" s="1"/>
  <c r="T13" i="148"/>
  <c r="T26" i="148" s="1"/>
  <c r="S13" i="148"/>
  <c r="R13" i="148"/>
  <c r="R26" i="148" s="1"/>
  <c r="R45" i="148" s="1"/>
  <c r="Q13" i="148"/>
  <c r="P13" i="148"/>
  <c r="P26" i="148" s="1"/>
  <c r="P45" i="148" s="1"/>
  <c r="O13" i="148"/>
  <c r="N13" i="148"/>
  <c r="N26" i="148" s="1"/>
  <c r="M13" i="148"/>
  <c r="M26" i="148" s="1"/>
  <c r="L13" i="148"/>
  <c r="L26" i="148" s="1"/>
  <c r="K13" i="148"/>
  <c r="J13" i="148"/>
  <c r="J26" i="148" s="1"/>
  <c r="J45" i="148" s="1"/>
  <c r="I13" i="148"/>
  <c r="H13" i="148"/>
  <c r="H26" i="148" s="1"/>
  <c r="H45" i="148" s="1"/>
  <c r="G13" i="148"/>
  <c r="F13" i="148"/>
  <c r="F26" i="148" s="1"/>
  <c r="E13" i="148"/>
  <c r="E26" i="148" s="1"/>
  <c r="D13" i="148"/>
  <c r="D26" i="148" s="1"/>
  <c r="C13" i="148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AA43" i="149"/>
  <c r="Y43" i="149"/>
  <c r="X43" i="149"/>
  <c r="Z43" i="149" s="1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AA44" i="149" s="1"/>
  <c r="Y37" i="149"/>
  <c r="Y44" i="149" s="1"/>
  <c r="X37" i="149"/>
  <c r="X44" i="149" s="1"/>
  <c r="Z44" i="149" s="1"/>
  <c r="W37" i="149"/>
  <c r="W44" i="149" s="1"/>
  <c r="V37" i="149"/>
  <c r="U37" i="149"/>
  <c r="U44" i="149" s="1"/>
  <c r="T37" i="149"/>
  <c r="S37" i="149"/>
  <c r="S44" i="149" s="1"/>
  <c r="R37" i="149"/>
  <c r="R44" i="149" s="1"/>
  <c r="Q37" i="149"/>
  <c r="Q44" i="149" s="1"/>
  <c r="P37" i="149"/>
  <c r="P44" i="149" s="1"/>
  <c r="O37" i="149"/>
  <c r="O44" i="149" s="1"/>
  <c r="N37" i="149"/>
  <c r="M37" i="149"/>
  <c r="M44" i="149" s="1"/>
  <c r="L37" i="149"/>
  <c r="K37" i="149"/>
  <c r="K44" i="149" s="1"/>
  <c r="J37" i="149"/>
  <c r="J44" i="149" s="1"/>
  <c r="I37" i="149"/>
  <c r="I44" i="149" s="1"/>
  <c r="H37" i="149"/>
  <c r="H44" i="149" s="1"/>
  <c r="G37" i="149"/>
  <c r="G44" i="149" s="1"/>
  <c r="F37" i="149"/>
  <c r="E37" i="149"/>
  <c r="E44" i="149" s="1"/>
  <c r="D37" i="149"/>
  <c r="C37" i="149"/>
  <c r="C44" i="149" s="1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Y13" i="149"/>
  <c r="X13" i="149"/>
  <c r="W13" i="149"/>
  <c r="V13" i="149"/>
  <c r="U13" i="149"/>
  <c r="U26" i="149" s="1"/>
  <c r="T13" i="149"/>
  <c r="T26" i="149" s="1"/>
  <c r="S13" i="149"/>
  <c r="R13" i="149"/>
  <c r="Q13" i="149"/>
  <c r="P13" i="149"/>
  <c r="P26" i="149" s="1"/>
  <c r="P45" i="149" s="1"/>
  <c r="O13" i="149"/>
  <c r="N13" i="149"/>
  <c r="M13" i="149"/>
  <c r="M26" i="149" s="1"/>
  <c r="L13" i="149"/>
  <c r="L26" i="149" s="1"/>
  <c r="K13" i="149"/>
  <c r="J13" i="149"/>
  <c r="I13" i="149"/>
  <c r="H13" i="149"/>
  <c r="H26" i="149" s="1"/>
  <c r="H45" i="149" s="1"/>
  <c r="G13" i="149"/>
  <c r="F13" i="149"/>
  <c r="E13" i="149"/>
  <c r="E26" i="149" s="1"/>
  <c r="D13" i="149"/>
  <c r="D26" i="149" s="1"/>
  <c r="C13" i="149"/>
  <c r="AA50" i="150"/>
  <c r="Y50" i="150"/>
  <c r="X50" i="150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AA44" i="150" s="1"/>
  <c r="Y37" i="150"/>
  <c r="Y44" i="150" s="1"/>
  <c r="X37" i="150"/>
  <c r="X44" i="150" s="1"/>
  <c r="Z44" i="150" s="1"/>
  <c r="W37" i="150"/>
  <c r="W44" i="150" s="1"/>
  <c r="V37" i="150"/>
  <c r="U37" i="150"/>
  <c r="U44" i="150" s="1"/>
  <c r="T37" i="150"/>
  <c r="S37" i="150"/>
  <c r="S44" i="150" s="1"/>
  <c r="R37" i="150"/>
  <c r="R44" i="150" s="1"/>
  <c r="Q37" i="150"/>
  <c r="Q44" i="150" s="1"/>
  <c r="P37" i="150"/>
  <c r="P44" i="150" s="1"/>
  <c r="O37" i="150"/>
  <c r="O44" i="150" s="1"/>
  <c r="N37" i="150"/>
  <c r="M37" i="150"/>
  <c r="M44" i="150" s="1"/>
  <c r="L37" i="150"/>
  <c r="K37" i="150"/>
  <c r="K44" i="150" s="1"/>
  <c r="J37" i="150"/>
  <c r="J44" i="150" s="1"/>
  <c r="I37" i="150"/>
  <c r="I44" i="150" s="1"/>
  <c r="H37" i="150"/>
  <c r="H44" i="150" s="1"/>
  <c r="G37" i="150"/>
  <c r="G44" i="150" s="1"/>
  <c r="F37" i="150"/>
  <c r="E37" i="150"/>
  <c r="E44" i="150" s="1"/>
  <c r="D37" i="150"/>
  <c r="C37" i="150"/>
  <c r="C44" i="150" s="1"/>
  <c r="AA25" i="150"/>
  <c r="Y25" i="150"/>
  <c r="X25" i="150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AA26" i="150" s="1"/>
  <c r="Y13" i="150"/>
  <c r="X13" i="150"/>
  <c r="W13" i="150"/>
  <c r="V13" i="150"/>
  <c r="V26" i="150" s="1"/>
  <c r="U13" i="150"/>
  <c r="U26" i="150" s="1"/>
  <c r="T13" i="150"/>
  <c r="T26" i="150" s="1"/>
  <c r="S13" i="150"/>
  <c r="S26" i="150" s="1"/>
  <c r="R13" i="150"/>
  <c r="R26" i="150" s="1"/>
  <c r="R45" i="150" s="1"/>
  <c r="Q13" i="150"/>
  <c r="P13" i="150"/>
  <c r="P26" i="150" s="1"/>
  <c r="P45" i="150" s="1"/>
  <c r="O13" i="150"/>
  <c r="N13" i="150"/>
  <c r="N26" i="150" s="1"/>
  <c r="M13" i="150"/>
  <c r="M26" i="150" s="1"/>
  <c r="L13" i="150"/>
  <c r="L26" i="150" s="1"/>
  <c r="K13" i="150"/>
  <c r="K26" i="150" s="1"/>
  <c r="J13" i="150"/>
  <c r="J26" i="150" s="1"/>
  <c r="J45" i="150" s="1"/>
  <c r="I13" i="150"/>
  <c r="H13" i="150"/>
  <c r="H26" i="150" s="1"/>
  <c r="G13" i="150"/>
  <c r="F13" i="150"/>
  <c r="F26" i="150" s="1"/>
  <c r="E13" i="150"/>
  <c r="E26" i="150" s="1"/>
  <c r="D13" i="150"/>
  <c r="D26" i="150" s="1"/>
  <c r="C13" i="150"/>
  <c r="C26" i="150" s="1"/>
  <c r="AA50" i="151"/>
  <c r="Y50" i="151"/>
  <c r="X50" i="15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U44" i="151"/>
  <c r="AA43" i="151"/>
  <c r="Y43" i="151"/>
  <c r="X43" i="15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AA44" i="151" s="1"/>
  <c r="Y37" i="151"/>
  <c r="Y44" i="151" s="1"/>
  <c r="X37" i="151"/>
  <c r="X44" i="151" s="1"/>
  <c r="Z44" i="151" s="1"/>
  <c r="W37" i="151"/>
  <c r="W44" i="151" s="1"/>
  <c r="V37" i="151"/>
  <c r="U37" i="151"/>
  <c r="T37" i="151"/>
  <c r="S37" i="151"/>
  <c r="S44" i="151" s="1"/>
  <c r="R37" i="151"/>
  <c r="R44" i="151" s="1"/>
  <c r="Q37" i="151"/>
  <c r="Q44" i="151" s="1"/>
  <c r="P37" i="151"/>
  <c r="P44" i="151" s="1"/>
  <c r="O37" i="151"/>
  <c r="O44" i="151" s="1"/>
  <c r="N37" i="151"/>
  <c r="M37" i="151"/>
  <c r="M44" i="151" s="1"/>
  <c r="L37" i="151"/>
  <c r="K37" i="151"/>
  <c r="K44" i="151" s="1"/>
  <c r="J37" i="151"/>
  <c r="J44" i="151" s="1"/>
  <c r="I37" i="151"/>
  <c r="I44" i="151" s="1"/>
  <c r="H37" i="151"/>
  <c r="H44" i="151" s="1"/>
  <c r="G37" i="151"/>
  <c r="G44" i="151" s="1"/>
  <c r="F37" i="151"/>
  <c r="E37" i="151"/>
  <c r="E44" i="151" s="1"/>
  <c r="D37" i="151"/>
  <c r="C37" i="151"/>
  <c r="C44" i="151" s="1"/>
  <c r="N26" i="151"/>
  <c r="AA25" i="151"/>
  <c r="Y25" i="151"/>
  <c r="X25" i="15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AA26" i="151" s="1"/>
  <c r="Y13" i="151"/>
  <c r="X13" i="151"/>
  <c r="X26" i="151" s="1"/>
  <c r="W13" i="151"/>
  <c r="V13" i="151"/>
  <c r="V26" i="151" s="1"/>
  <c r="U13" i="151"/>
  <c r="U26" i="151" s="1"/>
  <c r="T13" i="151"/>
  <c r="S13" i="151"/>
  <c r="S26" i="151" s="1"/>
  <c r="R13" i="151"/>
  <c r="R26" i="151" s="1"/>
  <c r="Q13" i="151"/>
  <c r="P13" i="151"/>
  <c r="P26" i="151" s="1"/>
  <c r="P45" i="151" s="1"/>
  <c r="O13" i="151"/>
  <c r="N13" i="151"/>
  <c r="M13" i="151"/>
  <c r="M26" i="151" s="1"/>
  <c r="M45" i="151" s="1"/>
  <c r="L13" i="151"/>
  <c r="K13" i="151"/>
  <c r="K26" i="151" s="1"/>
  <c r="J13" i="151"/>
  <c r="J26" i="151" s="1"/>
  <c r="I13" i="151"/>
  <c r="H13" i="151"/>
  <c r="H26" i="151" s="1"/>
  <c r="G13" i="151"/>
  <c r="F13" i="151"/>
  <c r="F26" i="151" s="1"/>
  <c r="E13" i="151"/>
  <c r="E26" i="151" s="1"/>
  <c r="E45" i="151" s="1"/>
  <c r="D13" i="151"/>
  <c r="C13" i="151"/>
  <c r="C26" i="151" s="1"/>
  <c r="AA50" i="152"/>
  <c r="Y50" i="152"/>
  <c r="X50" i="152"/>
  <c r="Z50" i="152" s="1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AA44" i="152" s="1"/>
  <c r="Y37" i="152"/>
  <c r="Y44" i="152" s="1"/>
  <c r="X37" i="152"/>
  <c r="X44" i="152" s="1"/>
  <c r="Z44" i="152" s="1"/>
  <c r="W37" i="152"/>
  <c r="W44" i="152" s="1"/>
  <c r="V37" i="152"/>
  <c r="U37" i="152"/>
  <c r="U44" i="152" s="1"/>
  <c r="T37" i="152"/>
  <c r="S37" i="152"/>
  <c r="S44" i="152" s="1"/>
  <c r="R37" i="152"/>
  <c r="R44" i="152" s="1"/>
  <c r="Q37" i="152"/>
  <c r="Q44" i="152" s="1"/>
  <c r="P37" i="152"/>
  <c r="P44" i="152" s="1"/>
  <c r="O37" i="152"/>
  <c r="O44" i="152" s="1"/>
  <c r="N37" i="152"/>
  <c r="M37" i="152"/>
  <c r="M44" i="152" s="1"/>
  <c r="L37" i="152"/>
  <c r="K37" i="152"/>
  <c r="K44" i="152" s="1"/>
  <c r="J37" i="152"/>
  <c r="J44" i="152" s="1"/>
  <c r="I37" i="152"/>
  <c r="I44" i="152" s="1"/>
  <c r="H37" i="152"/>
  <c r="H44" i="152" s="1"/>
  <c r="G37" i="152"/>
  <c r="G44" i="152" s="1"/>
  <c r="F37" i="152"/>
  <c r="E37" i="152"/>
  <c r="E44" i="152" s="1"/>
  <c r="D37" i="152"/>
  <c r="C37" i="152"/>
  <c r="C44" i="152" s="1"/>
  <c r="AA25" i="152"/>
  <c r="Y25" i="152"/>
  <c r="X25" i="152"/>
  <c r="W25" i="152"/>
  <c r="V25" i="152"/>
  <c r="U25" i="152"/>
  <c r="T25" i="152"/>
  <c r="S25" i="152"/>
  <c r="R25" i="152"/>
  <c r="Q25" i="152"/>
  <c r="Q26" i="152" s="1"/>
  <c r="Q45" i="152" s="1"/>
  <c r="P25" i="152"/>
  <c r="O25" i="152"/>
  <c r="N25" i="152"/>
  <c r="M25" i="152"/>
  <c r="L25" i="152"/>
  <c r="K25" i="152"/>
  <c r="J25" i="152"/>
  <c r="I25" i="152"/>
  <c r="I26" i="152" s="1"/>
  <c r="I45" i="152" s="1"/>
  <c r="H25" i="152"/>
  <c r="G25" i="152"/>
  <c r="F25" i="152"/>
  <c r="E25" i="152"/>
  <c r="D25" i="152"/>
  <c r="C25" i="152"/>
  <c r="AA13" i="152"/>
  <c r="AA26" i="152" s="1"/>
  <c r="Z13" i="152"/>
  <c r="Y13" i="152"/>
  <c r="X13" i="152"/>
  <c r="X26" i="152" s="1"/>
  <c r="W13" i="152"/>
  <c r="V13" i="152"/>
  <c r="V26" i="152" s="1"/>
  <c r="U13" i="152"/>
  <c r="T13" i="152"/>
  <c r="T26" i="152" s="1"/>
  <c r="S13" i="152"/>
  <c r="S26" i="152" s="1"/>
  <c r="R13" i="152"/>
  <c r="R26" i="152" s="1"/>
  <c r="R45" i="152" s="1"/>
  <c r="Q13" i="152"/>
  <c r="P13" i="152"/>
  <c r="P26" i="152" s="1"/>
  <c r="P45" i="152" s="1"/>
  <c r="O13" i="152"/>
  <c r="N13" i="152"/>
  <c r="N26" i="152" s="1"/>
  <c r="M13" i="152"/>
  <c r="L13" i="152"/>
  <c r="L26" i="152" s="1"/>
  <c r="K13" i="152"/>
  <c r="K26" i="152" s="1"/>
  <c r="J13" i="152"/>
  <c r="J26" i="152" s="1"/>
  <c r="J45" i="152" s="1"/>
  <c r="I13" i="152"/>
  <c r="H13" i="152"/>
  <c r="H26" i="152" s="1"/>
  <c r="G13" i="152"/>
  <c r="G26" i="152" s="1"/>
  <c r="G45" i="152" s="1"/>
  <c r="F13" i="152"/>
  <c r="F26" i="152" s="1"/>
  <c r="E13" i="152"/>
  <c r="D13" i="152"/>
  <c r="D26" i="152" s="1"/>
  <c r="C13" i="152"/>
  <c r="C26" i="152" s="1"/>
  <c r="AA50" i="153"/>
  <c r="Y50" i="153"/>
  <c r="Z50" i="153" s="1"/>
  <c r="X50" i="153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AA44" i="153"/>
  <c r="AA43" i="153"/>
  <c r="Y43" i="153"/>
  <c r="X43" i="153"/>
  <c r="Z43" i="153" s="1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Y37" i="153"/>
  <c r="Y44" i="153" s="1"/>
  <c r="X37" i="153"/>
  <c r="X44" i="153" s="1"/>
  <c r="W37" i="153"/>
  <c r="W44" i="153" s="1"/>
  <c r="V37" i="153"/>
  <c r="U37" i="153"/>
  <c r="U44" i="153" s="1"/>
  <c r="T37" i="153"/>
  <c r="T44" i="153" s="1"/>
  <c r="S37" i="153"/>
  <c r="S44" i="153" s="1"/>
  <c r="R37" i="153"/>
  <c r="R44" i="153" s="1"/>
  <c r="Q37" i="153"/>
  <c r="Q44" i="153" s="1"/>
  <c r="P37" i="153"/>
  <c r="P44" i="153" s="1"/>
  <c r="O37" i="153"/>
  <c r="O44" i="153" s="1"/>
  <c r="N37" i="153"/>
  <c r="M37" i="153"/>
  <c r="M44" i="153" s="1"/>
  <c r="L37" i="153"/>
  <c r="L44" i="153" s="1"/>
  <c r="K37" i="153"/>
  <c r="K44" i="153" s="1"/>
  <c r="J37" i="153"/>
  <c r="J44" i="153" s="1"/>
  <c r="I37" i="153"/>
  <c r="I44" i="153" s="1"/>
  <c r="H37" i="153"/>
  <c r="H44" i="153" s="1"/>
  <c r="G37" i="153"/>
  <c r="G44" i="153" s="1"/>
  <c r="F37" i="153"/>
  <c r="E37" i="153"/>
  <c r="E44" i="153" s="1"/>
  <c r="D37" i="153"/>
  <c r="D44" i="153" s="1"/>
  <c r="C37" i="153"/>
  <c r="C44" i="153" s="1"/>
  <c r="AA25" i="153"/>
  <c r="Y25" i="153"/>
  <c r="X25" i="153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AA26" i="153" s="1"/>
  <c r="Y13" i="153"/>
  <c r="X13" i="153"/>
  <c r="W13" i="153"/>
  <c r="V13" i="153"/>
  <c r="V26" i="153" s="1"/>
  <c r="U13" i="153"/>
  <c r="U26" i="153" s="1"/>
  <c r="T13" i="153"/>
  <c r="T26" i="153" s="1"/>
  <c r="S13" i="153"/>
  <c r="S26" i="153" s="1"/>
  <c r="R13" i="153"/>
  <c r="R26" i="153" s="1"/>
  <c r="R45" i="153" s="1"/>
  <c r="Q13" i="153"/>
  <c r="P13" i="153"/>
  <c r="P26" i="153" s="1"/>
  <c r="O13" i="153"/>
  <c r="N13" i="153"/>
  <c r="N26" i="153" s="1"/>
  <c r="M13" i="153"/>
  <c r="M26" i="153" s="1"/>
  <c r="L13" i="153"/>
  <c r="L26" i="153" s="1"/>
  <c r="K13" i="153"/>
  <c r="K26" i="153" s="1"/>
  <c r="J13" i="153"/>
  <c r="J26" i="153" s="1"/>
  <c r="J45" i="153" s="1"/>
  <c r="I13" i="153"/>
  <c r="H13" i="153"/>
  <c r="H26" i="153" s="1"/>
  <c r="G13" i="153"/>
  <c r="F13" i="153"/>
  <c r="F26" i="153" s="1"/>
  <c r="E13" i="153"/>
  <c r="E26" i="153" s="1"/>
  <c r="D13" i="153"/>
  <c r="D26" i="153" s="1"/>
  <c r="C13" i="153"/>
  <c r="C26" i="153" s="1"/>
  <c r="AA50" i="154"/>
  <c r="Y50" i="154"/>
  <c r="X50" i="154"/>
  <c r="Z50" i="154" s="1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AA44" i="154" s="1"/>
  <c r="Y37" i="154"/>
  <c r="Y44" i="154" s="1"/>
  <c r="X37" i="154"/>
  <c r="X44" i="154" s="1"/>
  <c r="Z44" i="154" s="1"/>
  <c r="W37" i="154"/>
  <c r="W44" i="154" s="1"/>
  <c r="V37" i="154"/>
  <c r="U37" i="154"/>
  <c r="U44" i="154" s="1"/>
  <c r="T37" i="154"/>
  <c r="T44" i="154" s="1"/>
  <c r="S37" i="154"/>
  <c r="S44" i="154" s="1"/>
  <c r="R37" i="154"/>
  <c r="R44" i="154" s="1"/>
  <c r="Q37" i="154"/>
  <c r="Q44" i="154" s="1"/>
  <c r="P37" i="154"/>
  <c r="P44" i="154" s="1"/>
  <c r="O37" i="154"/>
  <c r="O44" i="154" s="1"/>
  <c r="N37" i="154"/>
  <c r="M37" i="154"/>
  <c r="M44" i="154" s="1"/>
  <c r="L37" i="154"/>
  <c r="L44" i="154" s="1"/>
  <c r="K37" i="154"/>
  <c r="K44" i="154" s="1"/>
  <c r="J37" i="154"/>
  <c r="J44" i="154" s="1"/>
  <c r="I37" i="154"/>
  <c r="I44" i="154" s="1"/>
  <c r="H37" i="154"/>
  <c r="H44" i="154" s="1"/>
  <c r="G37" i="154"/>
  <c r="G44" i="154" s="1"/>
  <c r="F37" i="154"/>
  <c r="E37" i="154"/>
  <c r="E44" i="154" s="1"/>
  <c r="D37" i="154"/>
  <c r="D44" i="154" s="1"/>
  <c r="C37" i="154"/>
  <c r="C44" i="154" s="1"/>
  <c r="AA25" i="154"/>
  <c r="Y25" i="154"/>
  <c r="X25" i="154"/>
  <c r="Z25" i="154" s="1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AA26" i="154" s="1"/>
  <c r="Y13" i="154"/>
  <c r="X13" i="154"/>
  <c r="W13" i="154"/>
  <c r="V13" i="154"/>
  <c r="V26" i="154" s="1"/>
  <c r="U13" i="154"/>
  <c r="U26" i="154" s="1"/>
  <c r="T13" i="154"/>
  <c r="T26" i="154" s="1"/>
  <c r="T45" i="154" s="1"/>
  <c r="S13" i="154"/>
  <c r="S26" i="154" s="1"/>
  <c r="R13" i="154"/>
  <c r="R26" i="154" s="1"/>
  <c r="R45" i="154" s="1"/>
  <c r="Q13" i="154"/>
  <c r="P13" i="154"/>
  <c r="P26" i="154" s="1"/>
  <c r="P45" i="154" s="1"/>
  <c r="O13" i="154"/>
  <c r="N13" i="154"/>
  <c r="N26" i="154" s="1"/>
  <c r="M13" i="154"/>
  <c r="M26" i="154" s="1"/>
  <c r="L13" i="154"/>
  <c r="L26" i="154" s="1"/>
  <c r="L45" i="154" s="1"/>
  <c r="K13" i="154"/>
  <c r="K26" i="154" s="1"/>
  <c r="J13" i="154"/>
  <c r="J26" i="154" s="1"/>
  <c r="J45" i="154" s="1"/>
  <c r="I13" i="154"/>
  <c r="H13" i="154"/>
  <c r="H26" i="154" s="1"/>
  <c r="G13" i="154"/>
  <c r="F13" i="154"/>
  <c r="F26" i="154" s="1"/>
  <c r="E13" i="154"/>
  <c r="E26" i="154" s="1"/>
  <c r="D13" i="154"/>
  <c r="D26" i="154" s="1"/>
  <c r="D45" i="154" s="1"/>
  <c r="C13" i="154"/>
  <c r="C26" i="154" s="1"/>
  <c r="AA50" i="155"/>
  <c r="Y50" i="155"/>
  <c r="X50" i="155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AA44" i="155" s="1"/>
  <c r="Y37" i="155"/>
  <c r="Y44" i="155" s="1"/>
  <c r="X37" i="155"/>
  <c r="X44" i="155" s="1"/>
  <c r="W37" i="155"/>
  <c r="W44" i="155" s="1"/>
  <c r="V37" i="155"/>
  <c r="U37" i="155"/>
  <c r="U44" i="155" s="1"/>
  <c r="T37" i="155"/>
  <c r="T44" i="155" s="1"/>
  <c r="S37" i="155"/>
  <c r="S44" i="155" s="1"/>
  <c r="R37" i="155"/>
  <c r="R44" i="155" s="1"/>
  <c r="Q37" i="155"/>
  <c r="Q44" i="155" s="1"/>
  <c r="P37" i="155"/>
  <c r="P44" i="155" s="1"/>
  <c r="O37" i="155"/>
  <c r="O44" i="155" s="1"/>
  <c r="N37" i="155"/>
  <c r="M37" i="155"/>
  <c r="M44" i="155" s="1"/>
  <c r="L37" i="155"/>
  <c r="L44" i="155" s="1"/>
  <c r="K37" i="155"/>
  <c r="K44" i="155" s="1"/>
  <c r="J37" i="155"/>
  <c r="J44" i="155" s="1"/>
  <c r="I37" i="155"/>
  <c r="I44" i="155" s="1"/>
  <c r="H37" i="155"/>
  <c r="H44" i="155" s="1"/>
  <c r="G37" i="155"/>
  <c r="G44" i="155" s="1"/>
  <c r="F37" i="155"/>
  <c r="E37" i="155"/>
  <c r="E44" i="155" s="1"/>
  <c r="D37" i="155"/>
  <c r="D44" i="155" s="1"/>
  <c r="C37" i="155"/>
  <c r="C44" i="155" s="1"/>
  <c r="AA25" i="155"/>
  <c r="Y25" i="155"/>
  <c r="X25" i="155"/>
  <c r="Z25" i="155" s="1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Y13" i="155"/>
  <c r="X13" i="155"/>
  <c r="X26" i="155" s="1"/>
  <c r="W13" i="155"/>
  <c r="V13" i="155"/>
  <c r="V26" i="155" s="1"/>
  <c r="U13" i="155"/>
  <c r="U26" i="155" s="1"/>
  <c r="T13" i="155"/>
  <c r="T26" i="155" s="1"/>
  <c r="T45" i="155" s="1"/>
  <c r="S13" i="155"/>
  <c r="R13" i="155"/>
  <c r="R26" i="155" s="1"/>
  <c r="R45" i="155" s="1"/>
  <c r="Q13" i="155"/>
  <c r="P13" i="155"/>
  <c r="P26" i="155" s="1"/>
  <c r="P45" i="155" s="1"/>
  <c r="O13" i="155"/>
  <c r="N13" i="155"/>
  <c r="N26" i="155" s="1"/>
  <c r="M13" i="155"/>
  <c r="M26" i="155" s="1"/>
  <c r="L13" i="155"/>
  <c r="L26" i="155" s="1"/>
  <c r="L45" i="155" s="1"/>
  <c r="K13" i="155"/>
  <c r="J13" i="155"/>
  <c r="J26" i="155" s="1"/>
  <c r="J45" i="155" s="1"/>
  <c r="I13" i="155"/>
  <c r="H13" i="155"/>
  <c r="H26" i="155" s="1"/>
  <c r="H45" i="155" s="1"/>
  <c r="G13" i="155"/>
  <c r="F13" i="155"/>
  <c r="F26" i="155" s="1"/>
  <c r="E13" i="155"/>
  <c r="E26" i="155" s="1"/>
  <c r="D13" i="155"/>
  <c r="D26" i="155" s="1"/>
  <c r="D45" i="155" s="1"/>
  <c r="C13" i="155"/>
  <c r="AA50" i="156"/>
  <c r="Y50" i="156"/>
  <c r="X50" i="156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AA43" i="156"/>
  <c r="Y43" i="156"/>
  <c r="Z43" i="156" s="1"/>
  <c r="X43" i="156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AA44" i="156" s="1"/>
  <c r="Y37" i="156"/>
  <c r="Y44" i="156" s="1"/>
  <c r="X37" i="156"/>
  <c r="X44" i="156" s="1"/>
  <c r="W37" i="156"/>
  <c r="W44" i="156" s="1"/>
  <c r="V37" i="156"/>
  <c r="U37" i="156"/>
  <c r="U44" i="156" s="1"/>
  <c r="T37" i="156"/>
  <c r="T44" i="156" s="1"/>
  <c r="S37" i="156"/>
  <c r="S44" i="156" s="1"/>
  <c r="R37" i="156"/>
  <c r="R44" i="156" s="1"/>
  <c r="Q37" i="156"/>
  <c r="Q44" i="156" s="1"/>
  <c r="P37" i="156"/>
  <c r="P44" i="156" s="1"/>
  <c r="O37" i="156"/>
  <c r="O44" i="156" s="1"/>
  <c r="N37" i="156"/>
  <c r="M37" i="156"/>
  <c r="M44" i="156" s="1"/>
  <c r="L37" i="156"/>
  <c r="L44" i="156" s="1"/>
  <c r="K37" i="156"/>
  <c r="K44" i="156" s="1"/>
  <c r="J37" i="156"/>
  <c r="J44" i="156" s="1"/>
  <c r="I37" i="156"/>
  <c r="I44" i="156" s="1"/>
  <c r="H37" i="156"/>
  <c r="H44" i="156" s="1"/>
  <c r="G37" i="156"/>
  <c r="G44" i="156" s="1"/>
  <c r="F37" i="156"/>
  <c r="E37" i="156"/>
  <c r="E44" i="156" s="1"/>
  <c r="D37" i="156"/>
  <c r="D44" i="156" s="1"/>
  <c r="C37" i="156"/>
  <c r="C44" i="156" s="1"/>
  <c r="AA25" i="156"/>
  <c r="Y25" i="156"/>
  <c r="X25" i="156"/>
  <c r="Z25" i="156" s="1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AA26" i="156" s="1"/>
  <c r="Y13" i="156"/>
  <c r="X13" i="156"/>
  <c r="W13" i="156"/>
  <c r="V13" i="156"/>
  <c r="V26" i="156" s="1"/>
  <c r="U13" i="156"/>
  <c r="T13" i="156"/>
  <c r="T26" i="156" s="1"/>
  <c r="T45" i="156" s="1"/>
  <c r="S13" i="156"/>
  <c r="S26" i="156" s="1"/>
  <c r="R13" i="156"/>
  <c r="R26" i="156" s="1"/>
  <c r="Q13" i="156"/>
  <c r="P13" i="156"/>
  <c r="O13" i="156"/>
  <c r="N13" i="156"/>
  <c r="N26" i="156" s="1"/>
  <c r="M13" i="156"/>
  <c r="L13" i="156"/>
  <c r="L26" i="156" s="1"/>
  <c r="L45" i="156" s="1"/>
  <c r="K13" i="156"/>
  <c r="K26" i="156" s="1"/>
  <c r="J13" i="156"/>
  <c r="J26" i="156" s="1"/>
  <c r="I13" i="156"/>
  <c r="H13" i="156"/>
  <c r="G13" i="156"/>
  <c r="F13" i="156"/>
  <c r="F26" i="156" s="1"/>
  <c r="E13" i="156"/>
  <c r="D13" i="156"/>
  <c r="D26" i="156" s="1"/>
  <c r="D45" i="156" s="1"/>
  <c r="C13" i="156"/>
  <c r="C26" i="156" s="1"/>
  <c r="AA50" i="157"/>
  <c r="Y50" i="157"/>
  <c r="Z50" i="157" s="1"/>
  <c r="X50" i="157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AA44" i="157"/>
  <c r="AA43" i="157"/>
  <c r="Y43" i="157"/>
  <c r="X43" i="157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Y37" i="157"/>
  <c r="Y44" i="157" s="1"/>
  <c r="X37" i="157"/>
  <c r="X44" i="157" s="1"/>
  <c r="W37" i="157"/>
  <c r="W44" i="157" s="1"/>
  <c r="V37" i="157"/>
  <c r="V44" i="157" s="1"/>
  <c r="U37" i="157"/>
  <c r="U44" i="157" s="1"/>
  <c r="T37" i="157"/>
  <c r="S37" i="157"/>
  <c r="S44" i="157" s="1"/>
  <c r="R37" i="157"/>
  <c r="R44" i="157" s="1"/>
  <c r="Q37" i="157"/>
  <c r="Q44" i="157" s="1"/>
  <c r="P37" i="157"/>
  <c r="P44" i="157" s="1"/>
  <c r="O37" i="157"/>
  <c r="O44" i="157" s="1"/>
  <c r="N37" i="157"/>
  <c r="N44" i="157" s="1"/>
  <c r="M37" i="157"/>
  <c r="M44" i="157" s="1"/>
  <c r="L37" i="157"/>
  <c r="K37" i="157"/>
  <c r="K44" i="157" s="1"/>
  <c r="J37" i="157"/>
  <c r="J44" i="157" s="1"/>
  <c r="I37" i="157"/>
  <c r="I44" i="157" s="1"/>
  <c r="H37" i="157"/>
  <c r="H44" i="157" s="1"/>
  <c r="G37" i="157"/>
  <c r="G44" i="157" s="1"/>
  <c r="F37" i="157"/>
  <c r="F44" i="157" s="1"/>
  <c r="E37" i="157"/>
  <c r="E44" i="157" s="1"/>
  <c r="D37" i="157"/>
  <c r="C37" i="157"/>
  <c r="C44" i="157" s="1"/>
  <c r="AA25" i="157"/>
  <c r="Y25" i="157"/>
  <c r="X25" i="157"/>
  <c r="Z25" i="157" s="1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AA26" i="157" s="1"/>
  <c r="Y13" i="157"/>
  <c r="Y26" i="157" s="1"/>
  <c r="Y45" i="157" s="1"/>
  <c r="X13" i="157"/>
  <c r="Z13" i="157" s="1"/>
  <c r="W13" i="157"/>
  <c r="V13" i="157"/>
  <c r="V26" i="157" s="1"/>
  <c r="U13" i="157"/>
  <c r="T13" i="157"/>
  <c r="T26" i="157" s="1"/>
  <c r="S13" i="157"/>
  <c r="S26" i="157" s="1"/>
  <c r="R13" i="157"/>
  <c r="R26" i="157" s="1"/>
  <c r="R45" i="157" s="1"/>
  <c r="Q13" i="157"/>
  <c r="Q26" i="157" s="1"/>
  <c r="Q45" i="157" s="1"/>
  <c r="P13" i="157"/>
  <c r="P26" i="157" s="1"/>
  <c r="P45" i="157" s="1"/>
  <c r="O13" i="157"/>
  <c r="N13" i="157"/>
  <c r="N26" i="157" s="1"/>
  <c r="N45" i="157" s="1"/>
  <c r="M13" i="157"/>
  <c r="L13" i="157"/>
  <c r="L26" i="157" s="1"/>
  <c r="K13" i="157"/>
  <c r="K26" i="157" s="1"/>
  <c r="J13" i="157"/>
  <c r="J26" i="157" s="1"/>
  <c r="J45" i="157" s="1"/>
  <c r="I13" i="157"/>
  <c r="I26" i="157" s="1"/>
  <c r="I45" i="157" s="1"/>
  <c r="H13" i="157"/>
  <c r="H26" i="157" s="1"/>
  <c r="H45" i="157" s="1"/>
  <c r="G13" i="157"/>
  <c r="F13" i="157"/>
  <c r="F26" i="157" s="1"/>
  <c r="F45" i="157" s="1"/>
  <c r="E13" i="157"/>
  <c r="D13" i="157"/>
  <c r="D26" i="157" s="1"/>
  <c r="C13" i="157"/>
  <c r="C26" i="157" s="1"/>
  <c r="AA50" i="158"/>
  <c r="Y50" i="158"/>
  <c r="Z50" i="158" s="1"/>
  <c r="X50" i="158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AA43" i="158"/>
  <c r="Y43" i="158"/>
  <c r="X43" i="158"/>
  <c r="Z43" i="158" s="1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AA44" i="158" s="1"/>
  <c r="Y37" i="158"/>
  <c r="Y44" i="158" s="1"/>
  <c r="X37" i="158"/>
  <c r="X44" i="158" s="1"/>
  <c r="Z44" i="158" s="1"/>
  <c r="W37" i="158"/>
  <c r="W44" i="158" s="1"/>
  <c r="V37" i="158"/>
  <c r="V44" i="158" s="1"/>
  <c r="U37" i="158"/>
  <c r="U44" i="158" s="1"/>
  <c r="T37" i="158"/>
  <c r="S37" i="158"/>
  <c r="S44" i="158" s="1"/>
  <c r="R37" i="158"/>
  <c r="R44" i="158" s="1"/>
  <c r="Q37" i="158"/>
  <c r="Q44" i="158" s="1"/>
  <c r="P37" i="158"/>
  <c r="P44" i="158" s="1"/>
  <c r="O37" i="158"/>
  <c r="O44" i="158" s="1"/>
  <c r="N37" i="158"/>
  <c r="N44" i="158" s="1"/>
  <c r="M37" i="158"/>
  <c r="M44" i="158" s="1"/>
  <c r="L37" i="158"/>
  <c r="K37" i="158"/>
  <c r="K44" i="158" s="1"/>
  <c r="J37" i="158"/>
  <c r="J44" i="158" s="1"/>
  <c r="I37" i="158"/>
  <c r="I44" i="158" s="1"/>
  <c r="H37" i="158"/>
  <c r="H44" i="158" s="1"/>
  <c r="G37" i="158"/>
  <c r="G44" i="158" s="1"/>
  <c r="F37" i="158"/>
  <c r="F44" i="158" s="1"/>
  <c r="E37" i="158"/>
  <c r="E44" i="158" s="1"/>
  <c r="D37" i="158"/>
  <c r="C37" i="158"/>
  <c r="C44" i="158" s="1"/>
  <c r="F26" i="158"/>
  <c r="AA25" i="158"/>
  <c r="Y25" i="158"/>
  <c r="X25" i="158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AA26" i="158" s="1"/>
  <c r="Y13" i="158"/>
  <c r="X13" i="158"/>
  <c r="X26" i="158" s="1"/>
  <c r="W13" i="158"/>
  <c r="V13" i="158"/>
  <c r="V26" i="158" s="1"/>
  <c r="V45" i="158" s="1"/>
  <c r="U13" i="158"/>
  <c r="U26" i="158" s="1"/>
  <c r="T13" i="158"/>
  <c r="T26" i="158" s="1"/>
  <c r="S13" i="158"/>
  <c r="R13" i="158"/>
  <c r="R26" i="158" s="1"/>
  <c r="Q13" i="158"/>
  <c r="P13" i="158"/>
  <c r="P26" i="158" s="1"/>
  <c r="P45" i="158" s="1"/>
  <c r="O13" i="158"/>
  <c r="N13" i="158"/>
  <c r="N26" i="158" s="1"/>
  <c r="M13" i="158"/>
  <c r="M26" i="158" s="1"/>
  <c r="L13" i="158"/>
  <c r="L26" i="158" s="1"/>
  <c r="K13" i="158"/>
  <c r="J13" i="158"/>
  <c r="J26" i="158" s="1"/>
  <c r="I13" i="158"/>
  <c r="H13" i="158"/>
  <c r="H26" i="158" s="1"/>
  <c r="H45" i="158" s="1"/>
  <c r="G13" i="158"/>
  <c r="F13" i="158"/>
  <c r="E13" i="158"/>
  <c r="E26" i="158" s="1"/>
  <c r="D13" i="158"/>
  <c r="D26" i="158" s="1"/>
  <c r="C13" i="158"/>
  <c r="AA50" i="159"/>
  <c r="Y50" i="159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AA43" i="159"/>
  <c r="Y43" i="159"/>
  <c r="X43" i="159"/>
  <c r="Z43" i="159" s="1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AA44" i="159" s="1"/>
  <c r="Y37" i="159"/>
  <c r="Y44" i="159" s="1"/>
  <c r="X37" i="159"/>
  <c r="X44" i="159" s="1"/>
  <c r="W37" i="159"/>
  <c r="W44" i="159" s="1"/>
  <c r="V37" i="159"/>
  <c r="V44" i="159" s="1"/>
  <c r="U37" i="159"/>
  <c r="U44" i="159" s="1"/>
  <c r="T37" i="159"/>
  <c r="S37" i="159"/>
  <c r="S44" i="159" s="1"/>
  <c r="R37" i="159"/>
  <c r="R44" i="159" s="1"/>
  <c r="Q37" i="159"/>
  <c r="Q44" i="159" s="1"/>
  <c r="P37" i="159"/>
  <c r="P44" i="159" s="1"/>
  <c r="O37" i="159"/>
  <c r="O44" i="159" s="1"/>
  <c r="N37" i="159"/>
  <c r="N44" i="159" s="1"/>
  <c r="M37" i="159"/>
  <c r="M44" i="159" s="1"/>
  <c r="L37" i="159"/>
  <c r="K37" i="159"/>
  <c r="K44" i="159" s="1"/>
  <c r="J37" i="159"/>
  <c r="J44" i="159" s="1"/>
  <c r="I37" i="159"/>
  <c r="I44" i="159" s="1"/>
  <c r="H37" i="159"/>
  <c r="H44" i="159" s="1"/>
  <c r="G37" i="159"/>
  <c r="G44" i="159" s="1"/>
  <c r="F37" i="159"/>
  <c r="F44" i="159" s="1"/>
  <c r="E37" i="159"/>
  <c r="E44" i="159" s="1"/>
  <c r="D37" i="159"/>
  <c r="C37" i="159"/>
  <c r="C44" i="159" s="1"/>
  <c r="X26" i="159"/>
  <c r="AA25" i="159"/>
  <c r="Y25" i="159"/>
  <c r="X25" i="159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AA26" i="159" s="1"/>
  <c r="Y13" i="159"/>
  <c r="Y26" i="159" s="1"/>
  <c r="X13" i="159"/>
  <c r="W13" i="159"/>
  <c r="V13" i="159"/>
  <c r="V26" i="159" s="1"/>
  <c r="U13" i="159"/>
  <c r="U26" i="159" s="1"/>
  <c r="T13" i="159"/>
  <c r="T26" i="159" s="1"/>
  <c r="S13" i="159"/>
  <c r="S26" i="159" s="1"/>
  <c r="R13" i="159"/>
  <c r="Q13" i="159"/>
  <c r="Q26" i="159" s="1"/>
  <c r="P13" i="159"/>
  <c r="P26" i="159" s="1"/>
  <c r="P45" i="159" s="1"/>
  <c r="O13" i="159"/>
  <c r="N13" i="159"/>
  <c r="N26" i="159" s="1"/>
  <c r="N45" i="159" s="1"/>
  <c r="M13" i="159"/>
  <c r="M26" i="159" s="1"/>
  <c r="L13" i="159"/>
  <c r="L26" i="159" s="1"/>
  <c r="K13" i="159"/>
  <c r="K26" i="159" s="1"/>
  <c r="K45" i="159" s="1"/>
  <c r="J13" i="159"/>
  <c r="I13" i="159"/>
  <c r="H13" i="159"/>
  <c r="H26" i="159" s="1"/>
  <c r="H45" i="159" s="1"/>
  <c r="G13" i="159"/>
  <c r="F13" i="159"/>
  <c r="F26" i="159" s="1"/>
  <c r="F45" i="159" s="1"/>
  <c r="E13" i="159"/>
  <c r="E26" i="159" s="1"/>
  <c r="D13" i="159"/>
  <c r="D26" i="159" s="1"/>
  <c r="C13" i="159"/>
  <c r="C26" i="159" s="1"/>
  <c r="AA50" i="160"/>
  <c r="Y50" i="160"/>
  <c r="Z50" i="160" s="1"/>
  <c r="X50" i="160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J45" i="160"/>
  <c r="AA43" i="160"/>
  <c r="Y43" i="160"/>
  <c r="X43" i="160"/>
  <c r="Z43" i="160" s="1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AA44" i="160" s="1"/>
  <c r="Y37" i="160"/>
  <c r="Y44" i="160" s="1"/>
  <c r="X37" i="160"/>
  <c r="X44" i="160" s="1"/>
  <c r="Z44" i="160" s="1"/>
  <c r="W37" i="160"/>
  <c r="W44" i="160" s="1"/>
  <c r="V37" i="160"/>
  <c r="U37" i="160"/>
  <c r="U44" i="160" s="1"/>
  <c r="T37" i="160"/>
  <c r="S37" i="160"/>
  <c r="S44" i="160" s="1"/>
  <c r="R37" i="160"/>
  <c r="R44" i="160" s="1"/>
  <c r="Q37" i="160"/>
  <c r="Q44" i="160" s="1"/>
  <c r="P37" i="160"/>
  <c r="P44" i="160" s="1"/>
  <c r="O37" i="160"/>
  <c r="O44" i="160" s="1"/>
  <c r="N37" i="160"/>
  <c r="M37" i="160"/>
  <c r="M44" i="160" s="1"/>
  <c r="L37" i="160"/>
  <c r="K37" i="160"/>
  <c r="K44" i="160" s="1"/>
  <c r="J37" i="160"/>
  <c r="J44" i="160" s="1"/>
  <c r="I37" i="160"/>
  <c r="I44" i="160" s="1"/>
  <c r="H37" i="160"/>
  <c r="H44" i="160" s="1"/>
  <c r="G37" i="160"/>
  <c r="G44" i="160" s="1"/>
  <c r="F37" i="160"/>
  <c r="E37" i="160"/>
  <c r="E44" i="160" s="1"/>
  <c r="D37" i="160"/>
  <c r="C37" i="160"/>
  <c r="C44" i="160" s="1"/>
  <c r="AA25" i="160"/>
  <c r="Y25" i="160"/>
  <c r="X25" i="160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AA26" i="160" s="1"/>
  <c r="Y13" i="160"/>
  <c r="X13" i="160"/>
  <c r="W13" i="160"/>
  <c r="V13" i="160"/>
  <c r="V26" i="160" s="1"/>
  <c r="U13" i="160"/>
  <c r="U26" i="160" s="1"/>
  <c r="T13" i="160"/>
  <c r="T26" i="160" s="1"/>
  <c r="S13" i="160"/>
  <c r="S26" i="160" s="1"/>
  <c r="R13" i="160"/>
  <c r="R26" i="160" s="1"/>
  <c r="R45" i="160" s="1"/>
  <c r="Q13" i="160"/>
  <c r="P13" i="160"/>
  <c r="P26" i="160" s="1"/>
  <c r="P45" i="160" s="1"/>
  <c r="O13" i="160"/>
  <c r="N13" i="160"/>
  <c r="N26" i="160" s="1"/>
  <c r="M13" i="160"/>
  <c r="M26" i="160" s="1"/>
  <c r="L13" i="160"/>
  <c r="L26" i="160" s="1"/>
  <c r="K13" i="160"/>
  <c r="K26" i="160" s="1"/>
  <c r="J13" i="160"/>
  <c r="J26" i="160" s="1"/>
  <c r="I13" i="160"/>
  <c r="H13" i="160"/>
  <c r="H26" i="160" s="1"/>
  <c r="H45" i="160" s="1"/>
  <c r="G13" i="160"/>
  <c r="F13" i="160"/>
  <c r="F26" i="160" s="1"/>
  <c r="E13" i="160"/>
  <c r="E26" i="160" s="1"/>
  <c r="D13" i="160"/>
  <c r="D26" i="160" s="1"/>
  <c r="C13" i="160"/>
  <c r="C26" i="160" s="1"/>
  <c r="AA50" i="161"/>
  <c r="Y50" i="161"/>
  <c r="X50" i="16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AA44" i="161" s="1"/>
  <c r="Y37" i="161"/>
  <c r="Y44" i="161" s="1"/>
  <c r="X37" i="161"/>
  <c r="X44" i="161" s="1"/>
  <c r="Z44" i="161" s="1"/>
  <c r="W37" i="161"/>
  <c r="W44" i="161" s="1"/>
  <c r="V37" i="161"/>
  <c r="U37" i="161"/>
  <c r="U44" i="161" s="1"/>
  <c r="T37" i="161"/>
  <c r="S37" i="161"/>
  <c r="S44" i="161" s="1"/>
  <c r="R37" i="161"/>
  <c r="R44" i="161" s="1"/>
  <c r="Q37" i="161"/>
  <c r="Q44" i="161" s="1"/>
  <c r="P37" i="161"/>
  <c r="P44" i="161" s="1"/>
  <c r="O37" i="161"/>
  <c r="O44" i="161" s="1"/>
  <c r="N37" i="161"/>
  <c r="M37" i="161"/>
  <c r="M44" i="161" s="1"/>
  <c r="L37" i="161"/>
  <c r="K37" i="161"/>
  <c r="K44" i="161" s="1"/>
  <c r="J37" i="161"/>
  <c r="J44" i="161" s="1"/>
  <c r="I37" i="161"/>
  <c r="I44" i="161" s="1"/>
  <c r="H37" i="161"/>
  <c r="H44" i="161" s="1"/>
  <c r="G37" i="161"/>
  <c r="G44" i="161" s="1"/>
  <c r="F37" i="161"/>
  <c r="E37" i="161"/>
  <c r="E44" i="161" s="1"/>
  <c r="D37" i="161"/>
  <c r="C37" i="161"/>
  <c r="C44" i="161" s="1"/>
  <c r="AA25" i="161"/>
  <c r="Y25" i="161"/>
  <c r="X25" i="16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AA26" i="161" s="1"/>
  <c r="Y13" i="161"/>
  <c r="X13" i="161"/>
  <c r="W13" i="161"/>
  <c r="V13" i="161"/>
  <c r="V26" i="161" s="1"/>
  <c r="U13" i="161"/>
  <c r="U26" i="161" s="1"/>
  <c r="T13" i="161"/>
  <c r="S13" i="161"/>
  <c r="S26" i="161" s="1"/>
  <c r="R13" i="161"/>
  <c r="R26" i="161" s="1"/>
  <c r="R45" i="161" s="1"/>
  <c r="Q13" i="161"/>
  <c r="P13" i="161"/>
  <c r="P26" i="161" s="1"/>
  <c r="O13" i="161"/>
  <c r="N13" i="161"/>
  <c r="N26" i="161" s="1"/>
  <c r="M13" i="161"/>
  <c r="M26" i="161" s="1"/>
  <c r="L13" i="161"/>
  <c r="K13" i="161"/>
  <c r="K26" i="161" s="1"/>
  <c r="J13" i="161"/>
  <c r="J26" i="161" s="1"/>
  <c r="J45" i="161" s="1"/>
  <c r="I13" i="161"/>
  <c r="H13" i="161"/>
  <c r="H26" i="161" s="1"/>
  <c r="H45" i="161" s="1"/>
  <c r="G13" i="161"/>
  <c r="F13" i="161"/>
  <c r="F26" i="161" s="1"/>
  <c r="E13" i="161"/>
  <c r="E26" i="161" s="1"/>
  <c r="D13" i="161"/>
  <c r="C13" i="161"/>
  <c r="C26" i="161" s="1"/>
  <c r="AA50" i="162"/>
  <c r="Y50" i="162"/>
  <c r="X50" i="162"/>
  <c r="Z50" i="162" s="1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E44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AA44" i="162" s="1"/>
  <c r="Y37" i="162"/>
  <c r="Y44" i="162" s="1"/>
  <c r="X37" i="162"/>
  <c r="X44" i="162" s="1"/>
  <c r="Z44" i="162" s="1"/>
  <c r="W37" i="162"/>
  <c r="W44" i="162" s="1"/>
  <c r="V37" i="162"/>
  <c r="U37" i="162"/>
  <c r="U44" i="162" s="1"/>
  <c r="T37" i="162"/>
  <c r="S37" i="162"/>
  <c r="S44" i="162" s="1"/>
  <c r="R37" i="162"/>
  <c r="R44" i="162" s="1"/>
  <c r="Q37" i="162"/>
  <c r="Q44" i="162" s="1"/>
  <c r="P37" i="162"/>
  <c r="P44" i="162" s="1"/>
  <c r="O37" i="162"/>
  <c r="O44" i="162" s="1"/>
  <c r="N37" i="162"/>
  <c r="M37" i="162"/>
  <c r="M44" i="162" s="1"/>
  <c r="L37" i="162"/>
  <c r="K37" i="162"/>
  <c r="K44" i="162" s="1"/>
  <c r="J37" i="162"/>
  <c r="J44" i="162" s="1"/>
  <c r="I37" i="162"/>
  <c r="I44" i="162" s="1"/>
  <c r="H37" i="162"/>
  <c r="H44" i="162" s="1"/>
  <c r="G37" i="162"/>
  <c r="G44" i="162" s="1"/>
  <c r="F37" i="162"/>
  <c r="E37" i="162"/>
  <c r="D37" i="162"/>
  <c r="C37" i="162"/>
  <c r="C44" i="162" s="1"/>
  <c r="AA25" i="162"/>
  <c r="Y25" i="162"/>
  <c r="X25" i="162"/>
  <c r="Z25" i="162" s="1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Y13" i="162"/>
  <c r="X13" i="162"/>
  <c r="W13" i="162"/>
  <c r="V13" i="162"/>
  <c r="V26" i="162" s="1"/>
  <c r="U13" i="162"/>
  <c r="U26" i="162" s="1"/>
  <c r="T13" i="162"/>
  <c r="T26" i="162" s="1"/>
  <c r="S13" i="162"/>
  <c r="R13" i="162"/>
  <c r="Q13" i="162"/>
  <c r="P13" i="162"/>
  <c r="P26" i="162" s="1"/>
  <c r="P45" i="162" s="1"/>
  <c r="O13" i="162"/>
  <c r="N13" i="162"/>
  <c r="N26" i="162" s="1"/>
  <c r="M13" i="162"/>
  <c r="M26" i="162" s="1"/>
  <c r="L13" i="162"/>
  <c r="L26" i="162" s="1"/>
  <c r="K13" i="162"/>
  <c r="J13" i="162"/>
  <c r="I13" i="162"/>
  <c r="H13" i="162"/>
  <c r="H26" i="162" s="1"/>
  <c r="H45" i="162" s="1"/>
  <c r="G13" i="162"/>
  <c r="F13" i="162"/>
  <c r="F26" i="162" s="1"/>
  <c r="E13" i="162"/>
  <c r="E26" i="162" s="1"/>
  <c r="D13" i="162"/>
  <c r="D26" i="162" s="1"/>
  <c r="C13" i="162"/>
  <c r="AA50" i="163"/>
  <c r="Y50" i="163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AA43" i="163"/>
  <c r="Y43" i="163"/>
  <c r="X43" i="163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AA44" i="163" s="1"/>
  <c r="Y37" i="163"/>
  <c r="Y44" i="163" s="1"/>
  <c r="X37" i="163"/>
  <c r="W37" i="163"/>
  <c r="W44" i="163" s="1"/>
  <c r="V37" i="163"/>
  <c r="U37" i="163"/>
  <c r="U44" i="163" s="1"/>
  <c r="T37" i="163"/>
  <c r="S37" i="163"/>
  <c r="S44" i="163" s="1"/>
  <c r="R37" i="163"/>
  <c r="R44" i="163" s="1"/>
  <c r="Q37" i="163"/>
  <c r="Q44" i="163" s="1"/>
  <c r="P37" i="163"/>
  <c r="P44" i="163" s="1"/>
  <c r="O37" i="163"/>
  <c r="O44" i="163" s="1"/>
  <c r="N37" i="163"/>
  <c r="M37" i="163"/>
  <c r="M44" i="163" s="1"/>
  <c r="L37" i="163"/>
  <c r="K37" i="163"/>
  <c r="K44" i="163" s="1"/>
  <c r="J37" i="163"/>
  <c r="J44" i="163" s="1"/>
  <c r="I37" i="163"/>
  <c r="I44" i="163" s="1"/>
  <c r="H37" i="163"/>
  <c r="H44" i="163" s="1"/>
  <c r="G37" i="163"/>
  <c r="G44" i="163" s="1"/>
  <c r="F37" i="163"/>
  <c r="F44" i="163" s="1"/>
  <c r="E37" i="163"/>
  <c r="E44" i="163" s="1"/>
  <c r="D37" i="163"/>
  <c r="C37" i="163"/>
  <c r="C44" i="163" s="1"/>
  <c r="AA25" i="163"/>
  <c r="Y25" i="163"/>
  <c r="X25" i="163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AA26" i="163" s="1"/>
  <c r="Y13" i="163"/>
  <c r="X13" i="163"/>
  <c r="X26" i="163" s="1"/>
  <c r="W13" i="163"/>
  <c r="V13" i="163"/>
  <c r="V26" i="163" s="1"/>
  <c r="U13" i="163"/>
  <c r="U26" i="163" s="1"/>
  <c r="T13" i="163"/>
  <c r="S13" i="163"/>
  <c r="S26" i="163" s="1"/>
  <c r="R13" i="163"/>
  <c r="R26" i="163" s="1"/>
  <c r="R45" i="163" s="1"/>
  <c r="Q13" i="163"/>
  <c r="P13" i="163"/>
  <c r="P26" i="163" s="1"/>
  <c r="P45" i="163" s="1"/>
  <c r="O13" i="163"/>
  <c r="N13" i="163"/>
  <c r="N26" i="163" s="1"/>
  <c r="M13" i="163"/>
  <c r="M26" i="163" s="1"/>
  <c r="L13" i="163"/>
  <c r="K13" i="163"/>
  <c r="K26" i="163" s="1"/>
  <c r="J13" i="163"/>
  <c r="J26" i="163" s="1"/>
  <c r="J45" i="163" s="1"/>
  <c r="I13" i="163"/>
  <c r="H13" i="163"/>
  <c r="H26" i="163" s="1"/>
  <c r="H45" i="163" s="1"/>
  <c r="G13" i="163"/>
  <c r="F13" i="163"/>
  <c r="F26" i="163" s="1"/>
  <c r="E13" i="163"/>
  <c r="E26" i="163" s="1"/>
  <c r="D13" i="163"/>
  <c r="C13" i="163"/>
  <c r="C26" i="163" s="1"/>
  <c r="AA50" i="164"/>
  <c r="Y50" i="164"/>
  <c r="X50" i="164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AA43" i="164"/>
  <c r="Y43" i="164"/>
  <c r="X43" i="164"/>
  <c r="Z43" i="164" s="1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AA44" i="164" s="1"/>
  <c r="Y37" i="164"/>
  <c r="Y44" i="164" s="1"/>
  <c r="X37" i="164"/>
  <c r="W37" i="164"/>
  <c r="W44" i="164" s="1"/>
  <c r="V37" i="164"/>
  <c r="V44" i="164" s="1"/>
  <c r="U37" i="164"/>
  <c r="U44" i="164" s="1"/>
  <c r="T37" i="164"/>
  <c r="S37" i="164"/>
  <c r="S44" i="164" s="1"/>
  <c r="R37" i="164"/>
  <c r="R44" i="164" s="1"/>
  <c r="Q37" i="164"/>
  <c r="Q44" i="164" s="1"/>
  <c r="P37" i="164"/>
  <c r="P44" i="164" s="1"/>
  <c r="O37" i="164"/>
  <c r="O44" i="164" s="1"/>
  <c r="N37" i="164"/>
  <c r="N44" i="164" s="1"/>
  <c r="M37" i="164"/>
  <c r="M44" i="164" s="1"/>
  <c r="L37" i="164"/>
  <c r="K37" i="164"/>
  <c r="K44" i="164" s="1"/>
  <c r="J37" i="164"/>
  <c r="J44" i="164" s="1"/>
  <c r="I37" i="164"/>
  <c r="I44" i="164" s="1"/>
  <c r="H37" i="164"/>
  <c r="H44" i="164" s="1"/>
  <c r="G37" i="164"/>
  <c r="G44" i="164" s="1"/>
  <c r="F37" i="164"/>
  <c r="F44" i="164" s="1"/>
  <c r="E37" i="164"/>
  <c r="E44" i="164" s="1"/>
  <c r="D37" i="164"/>
  <c r="C37" i="164"/>
  <c r="C44" i="164" s="1"/>
  <c r="AA25" i="164"/>
  <c r="Z25" i="164"/>
  <c r="Y25" i="164"/>
  <c r="X25" i="164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Y13" i="164"/>
  <c r="Y26" i="164" s="1"/>
  <c r="Y45" i="164" s="1"/>
  <c r="X13" i="164"/>
  <c r="W13" i="164"/>
  <c r="V13" i="164"/>
  <c r="V26" i="164" s="1"/>
  <c r="U13" i="164"/>
  <c r="U26" i="164" s="1"/>
  <c r="T13" i="164"/>
  <c r="T26" i="164" s="1"/>
  <c r="S13" i="164"/>
  <c r="S26" i="164" s="1"/>
  <c r="R13" i="164"/>
  <c r="Q13" i="164"/>
  <c r="Q26" i="164" s="1"/>
  <c r="Q45" i="164" s="1"/>
  <c r="P13" i="164"/>
  <c r="P26" i="164" s="1"/>
  <c r="O13" i="164"/>
  <c r="N13" i="164"/>
  <c r="N26" i="164" s="1"/>
  <c r="M13" i="164"/>
  <c r="M26" i="164" s="1"/>
  <c r="L13" i="164"/>
  <c r="L26" i="164" s="1"/>
  <c r="K13" i="164"/>
  <c r="K26" i="164" s="1"/>
  <c r="J13" i="164"/>
  <c r="I13" i="164"/>
  <c r="I26" i="164" s="1"/>
  <c r="I45" i="164" s="1"/>
  <c r="H13" i="164"/>
  <c r="H26" i="164" s="1"/>
  <c r="G13" i="164"/>
  <c r="F13" i="164"/>
  <c r="F26" i="164" s="1"/>
  <c r="E13" i="164"/>
  <c r="E26" i="164" s="1"/>
  <c r="D13" i="164"/>
  <c r="D26" i="164" s="1"/>
  <c r="C13" i="164"/>
  <c r="C26" i="164" s="1"/>
  <c r="AA50" i="165"/>
  <c r="Y50" i="165"/>
  <c r="X50" i="165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M44" i="165"/>
  <c r="M45" i="165" s="1"/>
  <c r="AA43" i="165"/>
  <c r="Y43" i="165"/>
  <c r="X43" i="165"/>
  <c r="Z43" i="165" s="1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AA44" i="165" s="1"/>
  <c r="Y37" i="165"/>
  <c r="Y44" i="165" s="1"/>
  <c r="X37" i="165"/>
  <c r="W37" i="165"/>
  <c r="W44" i="165" s="1"/>
  <c r="V37" i="165"/>
  <c r="V44" i="165" s="1"/>
  <c r="U37" i="165"/>
  <c r="U44" i="165" s="1"/>
  <c r="T37" i="165"/>
  <c r="S37" i="165"/>
  <c r="S44" i="165" s="1"/>
  <c r="R37" i="165"/>
  <c r="R44" i="165" s="1"/>
  <c r="Q37" i="165"/>
  <c r="Q44" i="165" s="1"/>
  <c r="P37" i="165"/>
  <c r="P44" i="165" s="1"/>
  <c r="O37" i="165"/>
  <c r="O44" i="165" s="1"/>
  <c r="N37" i="165"/>
  <c r="N44" i="165" s="1"/>
  <c r="M37" i="165"/>
  <c r="L37" i="165"/>
  <c r="L44" i="165" s="1"/>
  <c r="K37" i="165"/>
  <c r="K44" i="165" s="1"/>
  <c r="J37" i="165"/>
  <c r="J44" i="165" s="1"/>
  <c r="I37" i="165"/>
  <c r="I44" i="165" s="1"/>
  <c r="H37" i="165"/>
  <c r="H44" i="165" s="1"/>
  <c r="G37" i="165"/>
  <c r="G44" i="165" s="1"/>
  <c r="F37" i="165"/>
  <c r="F44" i="165" s="1"/>
  <c r="E37" i="165"/>
  <c r="E44" i="165" s="1"/>
  <c r="D37" i="165"/>
  <c r="C37" i="165"/>
  <c r="C44" i="165" s="1"/>
  <c r="F26" i="165"/>
  <c r="AA25" i="165"/>
  <c r="Y25" i="165"/>
  <c r="X25" i="165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AA26" i="165" s="1"/>
  <c r="Y13" i="165"/>
  <c r="Y26" i="165" s="1"/>
  <c r="Y45" i="165" s="1"/>
  <c r="X13" i="165"/>
  <c r="W13" i="165"/>
  <c r="W26" i="165" s="1"/>
  <c r="V13" i="165"/>
  <c r="V26" i="165" s="1"/>
  <c r="U13" i="165"/>
  <c r="U26" i="165" s="1"/>
  <c r="T13" i="165"/>
  <c r="T26" i="165" s="1"/>
  <c r="S13" i="165"/>
  <c r="S26" i="165" s="1"/>
  <c r="R13" i="165"/>
  <c r="R26" i="165" s="1"/>
  <c r="Q13" i="165"/>
  <c r="Q26" i="165" s="1"/>
  <c r="Q45" i="165" s="1"/>
  <c r="P13" i="165"/>
  <c r="P26" i="165" s="1"/>
  <c r="P45" i="165" s="1"/>
  <c r="O13" i="165"/>
  <c r="N13" i="165"/>
  <c r="N26" i="165" s="1"/>
  <c r="M13" i="165"/>
  <c r="M26" i="165" s="1"/>
  <c r="L13" i="165"/>
  <c r="L26" i="165" s="1"/>
  <c r="K13" i="165"/>
  <c r="K26" i="165" s="1"/>
  <c r="J13" i="165"/>
  <c r="J26" i="165" s="1"/>
  <c r="I13" i="165"/>
  <c r="I26" i="165" s="1"/>
  <c r="I45" i="165" s="1"/>
  <c r="H13" i="165"/>
  <c r="G13" i="165"/>
  <c r="G26" i="165" s="1"/>
  <c r="F13" i="165"/>
  <c r="E13" i="165"/>
  <c r="E26" i="165" s="1"/>
  <c r="D13" i="165"/>
  <c r="D26" i="165" s="1"/>
  <c r="C13" i="165"/>
  <c r="C26" i="165" s="1"/>
  <c r="AA50" i="166"/>
  <c r="Y50" i="166"/>
  <c r="X50" i="166"/>
  <c r="Z50" i="166" s="1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AA43" i="166"/>
  <c r="Z43" i="166"/>
  <c r="Y43" i="166"/>
  <c r="X43" i="166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Y37" i="166"/>
  <c r="Y44" i="166" s="1"/>
  <c r="X37" i="166"/>
  <c r="W37" i="166"/>
  <c r="W44" i="166" s="1"/>
  <c r="V37" i="166"/>
  <c r="V44" i="166" s="1"/>
  <c r="U37" i="166"/>
  <c r="U44" i="166" s="1"/>
  <c r="T37" i="166"/>
  <c r="T44" i="166" s="1"/>
  <c r="S37" i="166"/>
  <c r="S44" i="166" s="1"/>
  <c r="R37" i="166"/>
  <c r="R44" i="166" s="1"/>
  <c r="Q37" i="166"/>
  <c r="Q44" i="166" s="1"/>
  <c r="P37" i="166"/>
  <c r="P44" i="166" s="1"/>
  <c r="O37" i="166"/>
  <c r="O44" i="166" s="1"/>
  <c r="N37" i="166"/>
  <c r="N44" i="166" s="1"/>
  <c r="M37" i="166"/>
  <c r="M44" i="166" s="1"/>
  <c r="L37" i="166"/>
  <c r="K37" i="166"/>
  <c r="K44" i="166" s="1"/>
  <c r="J37" i="166"/>
  <c r="J44" i="166" s="1"/>
  <c r="I37" i="166"/>
  <c r="I44" i="166" s="1"/>
  <c r="H37" i="166"/>
  <c r="H44" i="166" s="1"/>
  <c r="G37" i="166"/>
  <c r="G44" i="166" s="1"/>
  <c r="F37" i="166"/>
  <c r="F44" i="166" s="1"/>
  <c r="E37" i="166"/>
  <c r="E44" i="166" s="1"/>
  <c r="D37" i="166"/>
  <c r="D44" i="166" s="1"/>
  <c r="C37" i="166"/>
  <c r="C44" i="166" s="1"/>
  <c r="F26" i="166"/>
  <c r="AA25" i="166"/>
  <c r="Y25" i="166"/>
  <c r="X25" i="166"/>
  <c r="Z25" i="166" s="1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Y13" i="166"/>
  <c r="Y26" i="166" s="1"/>
  <c r="Y45" i="166" s="1"/>
  <c r="X13" i="166"/>
  <c r="W13" i="166"/>
  <c r="V13" i="166"/>
  <c r="V26" i="166" s="1"/>
  <c r="U13" i="166"/>
  <c r="U26" i="166" s="1"/>
  <c r="T13" i="166"/>
  <c r="T26" i="166" s="1"/>
  <c r="S13" i="166"/>
  <c r="S26" i="166" s="1"/>
  <c r="R13" i="166"/>
  <c r="Q13" i="166"/>
  <c r="Q26" i="166" s="1"/>
  <c r="Q45" i="166" s="1"/>
  <c r="P13" i="166"/>
  <c r="P26" i="166" s="1"/>
  <c r="P45" i="166" s="1"/>
  <c r="O13" i="166"/>
  <c r="N13" i="166"/>
  <c r="N26" i="166" s="1"/>
  <c r="M13" i="166"/>
  <c r="M26" i="166" s="1"/>
  <c r="L13" i="166"/>
  <c r="L26" i="166" s="1"/>
  <c r="K13" i="166"/>
  <c r="K26" i="166" s="1"/>
  <c r="J13" i="166"/>
  <c r="I13" i="166"/>
  <c r="I26" i="166" s="1"/>
  <c r="I45" i="166" s="1"/>
  <c r="H13" i="166"/>
  <c r="H26" i="166" s="1"/>
  <c r="H45" i="166" s="1"/>
  <c r="G13" i="166"/>
  <c r="F13" i="166"/>
  <c r="E13" i="166"/>
  <c r="E26" i="166" s="1"/>
  <c r="D13" i="166"/>
  <c r="D26" i="166" s="1"/>
  <c r="C13" i="166"/>
  <c r="C26" i="166" s="1"/>
  <c r="AA50" i="167"/>
  <c r="Y50" i="167"/>
  <c r="X50" i="167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AA44" i="167" s="1"/>
  <c r="Y37" i="167"/>
  <c r="Y44" i="167" s="1"/>
  <c r="X37" i="167"/>
  <c r="W37" i="167"/>
  <c r="W44" i="167" s="1"/>
  <c r="V37" i="167"/>
  <c r="V44" i="167" s="1"/>
  <c r="U37" i="167"/>
  <c r="U44" i="167" s="1"/>
  <c r="T37" i="167"/>
  <c r="S37" i="167"/>
  <c r="S44" i="167" s="1"/>
  <c r="R37" i="167"/>
  <c r="R44" i="167" s="1"/>
  <c r="Q37" i="167"/>
  <c r="Q44" i="167" s="1"/>
  <c r="P37" i="167"/>
  <c r="P44" i="167" s="1"/>
  <c r="O37" i="167"/>
  <c r="O44" i="167" s="1"/>
  <c r="N37" i="167"/>
  <c r="N44" i="167" s="1"/>
  <c r="M37" i="167"/>
  <c r="M44" i="167" s="1"/>
  <c r="L37" i="167"/>
  <c r="K37" i="167"/>
  <c r="K44" i="167" s="1"/>
  <c r="J37" i="167"/>
  <c r="J44" i="167" s="1"/>
  <c r="I37" i="167"/>
  <c r="I44" i="167" s="1"/>
  <c r="H37" i="167"/>
  <c r="H44" i="167" s="1"/>
  <c r="G37" i="167"/>
  <c r="G44" i="167" s="1"/>
  <c r="F37" i="167"/>
  <c r="F44" i="167" s="1"/>
  <c r="E37" i="167"/>
  <c r="E44" i="167" s="1"/>
  <c r="D37" i="167"/>
  <c r="C37" i="167"/>
  <c r="C44" i="167" s="1"/>
  <c r="F26" i="167"/>
  <c r="AA25" i="167"/>
  <c r="Y25" i="167"/>
  <c r="X25" i="167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AA26" i="167" s="1"/>
  <c r="AA45" i="167" s="1"/>
  <c r="Y13" i="167"/>
  <c r="Z13" i="167" s="1"/>
  <c r="X13" i="167"/>
  <c r="W13" i="167"/>
  <c r="V13" i="167"/>
  <c r="V26" i="167" s="1"/>
  <c r="U13" i="167"/>
  <c r="U26" i="167" s="1"/>
  <c r="T13" i="167"/>
  <c r="T26" i="167" s="1"/>
  <c r="S13" i="167"/>
  <c r="S26" i="167" s="1"/>
  <c r="S45" i="167" s="1"/>
  <c r="R13" i="167"/>
  <c r="R26" i="167" s="1"/>
  <c r="R45" i="167" s="1"/>
  <c r="Q13" i="167"/>
  <c r="Q26" i="167" s="1"/>
  <c r="Q45" i="167" s="1"/>
  <c r="P13" i="167"/>
  <c r="O13" i="167"/>
  <c r="O26" i="167" s="1"/>
  <c r="N13" i="167"/>
  <c r="N26" i="167" s="1"/>
  <c r="M13" i="167"/>
  <c r="M26" i="167" s="1"/>
  <c r="L13" i="167"/>
  <c r="L26" i="167" s="1"/>
  <c r="K13" i="167"/>
  <c r="K26" i="167" s="1"/>
  <c r="K45" i="167" s="1"/>
  <c r="J13" i="167"/>
  <c r="J26" i="167" s="1"/>
  <c r="J45" i="167" s="1"/>
  <c r="I13" i="167"/>
  <c r="I26" i="167" s="1"/>
  <c r="I45" i="167" s="1"/>
  <c r="H13" i="167"/>
  <c r="G13" i="167"/>
  <c r="F13" i="167"/>
  <c r="E13" i="167"/>
  <c r="E26" i="167" s="1"/>
  <c r="D13" i="167"/>
  <c r="D26" i="167" s="1"/>
  <c r="C13" i="167"/>
  <c r="C26" i="167" s="1"/>
  <c r="C45" i="167" s="1"/>
  <c r="AA50" i="168"/>
  <c r="Y50" i="168"/>
  <c r="X50" i="168"/>
  <c r="Z50" i="168" s="1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F43" i="168"/>
  <c r="E43" i="168"/>
  <c r="D43" i="168"/>
  <c r="C43" i="168"/>
  <c r="AA37" i="168"/>
  <c r="AA44" i="168" s="1"/>
  <c r="Y37" i="168"/>
  <c r="Y44" i="168" s="1"/>
  <c r="X37" i="168"/>
  <c r="W37" i="168"/>
  <c r="W44" i="168" s="1"/>
  <c r="V37" i="168"/>
  <c r="V44" i="168" s="1"/>
  <c r="U37" i="168"/>
  <c r="U44" i="168" s="1"/>
  <c r="T37" i="168"/>
  <c r="S37" i="168"/>
  <c r="S44" i="168" s="1"/>
  <c r="R37" i="168"/>
  <c r="R44" i="168" s="1"/>
  <c r="Q37" i="168"/>
  <c r="Q44" i="168" s="1"/>
  <c r="P37" i="168"/>
  <c r="P44" i="168" s="1"/>
  <c r="O37" i="168"/>
  <c r="O44" i="168" s="1"/>
  <c r="N37" i="168"/>
  <c r="N44" i="168" s="1"/>
  <c r="M37" i="168"/>
  <c r="M44" i="168" s="1"/>
  <c r="L37" i="168"/>
  <c r="K37" i="168"/>
  <c r="K44" i="168" s="1"/>
  <c r="K45" i="168" s="1"/>
  <c r="J37" i="168"/>
  <c r="J44" i="168" s="1"/>
  <c r="I37" i="168"/>
  <c r="I44" i="168" s="1"/>
  <c r="H37" i="168"/>
  <c r="H44" i="168" s="1"/>
  <c r="G37" i="168"/>
  <c r="G44" i="168" s="1"/>
  <c r="F37" i="168"/>
  <c r="F44" i="168" s="1"/>
  <c r="E37" i="168"/>
  <c r="E44" i="168" s="1"/>
  <c r="D37" i="168"/>
  <c r="C37" i="168"/>
  <c r="C44" i="168" s="1"/>
  <c r="V26" i="168"/>
  <c r="V45" i="168" s="1"/>
  <c r="AA25" i="168"/>
  <c r="Y25" i="168"/>
  <c r="X25" i="168"/>
  <c r="Z25" i="168" s="1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Y13" i="168"/>
  <c r="X13" i="168"/>
  <c r="W13" i="168"/>
  <c r="V13" i="168"/>
  <c r="U13" i="168"/>
  <c r="U26" i="168" s="1"/>
  <c r="T13" i="168"/>
  <c r="T26" i="168" s="1"/>
  <c r="S13" i="168"/>
  <c r="S26" i="168" s="1"/>
  <c r="R13" i="168"/>
  <c r="Q13" i="168"/>
  <c r="P13" i="168"/>
  <c r="P26" i="168" s="1"/>
  <c r="P45" i="168" s="1"/>
  <c r="O13" i="168"/>
  <c r="O26" i="168" s="1"/>
  <c r="N13" i="168"/>
  <c r="N26" i="168" s="1"/>
  <c r="M13" i="168"/>
  <c r="M26" i="168" s="1"/>
  <c r="L13" i="168"/>
  <c r="L26" i="168" s="1"/>
  <c r="K13" i="168"/>
  <c r="K26" i="168" s="1"/>
  <c r="J13" i="168"/>
  <c r="I13" i="168"/>
  <c r="H13" i="168"/>
  <c r="G13" i="168"/>
  <c r="F13" i="168"/>
  <c r="F26" i="168" s="1"/>
  <c r="E13" i="168"/>
  <c r="E26" i="168" s="1"/>
  <c r="D13" i="168"/>
  <c r="D26" i="168" s="1"/>
  <c r="C13" i="168"/>
  <c r="C26" i="168" s="1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AA44" i="169" s="1"/>
  <c r="AA45" i="169" s="1"/>
  <c r="Y37" i="169"/>
  <c r="Y44" i="169" s="1"/>
  <c r="X37" i="169"/>
  <c r="W37" i="169"/>
  <c r="W44" i="169" s="1"/>
  <c r="V37" i="169"/>
  <c r="V44" i="169" s="1"/>
  <c r="U37" i="169"/>
  <c r="U44" i="169" s="1"/>
  <c r="T37" i="169"/>
  <c r="S37" i="169"/>
  <c r="S44" i="169" s="1"/>
  <c r="R37" i="169"/>
  <c r="R44" i="169" s="1"/>
  <c r="Q37" i="169"/>
  <c r="Q44" i="169" s="1"/>
  <c r="P37" i="169"/>
  <c r="P44" i="169" s="1"/>
  <c r="O37" i="169"/>
  <c r="O44" i="169" s="1"/>
  <c r="N37" i="169"/>
  <c r="N44" i="169" s="1"/>
  <c r="M37" i="169"/>
  <c r="M44" i="169" s="1"/>
  <c r="L37" i="169"/>
  <c r="L44" i="169" s="1"/>
  <c r="K37" i="169"/>
  <c r="K44" i="169" s="1"/>
  <c r="J37" i="169"/>
  <c r="J44" i="169" s="1"/>
  <c r="I37" i="169"/>
  <c r="I44" i="169" s="1"/>
  <c r="H37" i="169"/>
  <c r="H44" i="169" s="1"/>
  <c r="G37" i="169"/>
  <c r="G44" i="169" s="1"/>
  <c r="F37" i="169"/>
  <c r="F44" i="169" s="1"/>
  <c r="E37" i="169"/>
  <c r="E44" i="169" s="1"/>
  <c r="D37" i="169"/>
  <c r="C37" i="169"/>
  <c r="C44" i="169" s="1"/>
  <c r="W26" i="169"/>
  <c r="W45" i="169" s="1"/>
  <c r="AA25" i="169"/>
  <c r="Y25" i="169"/>
  <c r="X25" i="169"/>
  <c r="Z25" i="169" s="1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AA26" i="169" s="1"/>
  <c r="Y13" i="169"/>
  <c r="Y26" i="169" s="1"/>
  <c r="X13" i="169"/>
  <c r="X26" i="169" s="1"/>
  <c r="W13" i="169"/>
  <c r="V13" i="169"/>
  <c r="V26" i="169" s="1"/>
  <c r="U13" i="169"/>
  <c r="T13" i="169"/>
  <c r="T26" i="169" s="1"/>
  <c r="S13" i="169"/>
  <c r="R13" i="169"/>
  <c r="R26" i="169" s="1"/>
  <c r="Q13" i="169"/>
  <c r="Q26" i="169" s="1"/>
  <c r="P13" i="169"/>
  <c r="O13" i="169"/>
  <c r="O26" i="169" s="1"/>
  <c r="N13" i="169"/>
  <c r="N26" i="169" s="1"/>
  <c r="M13" i="169"/>
  <c r="L13" i="169"/>
  <c r="L26" i="169" s="1"/>
  <c r="K13" i="169"/>
  <c r="K26" i="169" s="1"/>
  <c r="K45" i="169" s="1"/>
  <c r="J13" i="169"/>
  <c r="J26" i="169" s="1"/>
  <c r="I13" i="169"/>
  <c r="I26" i="169" s="1"/>
  <c r="H13" i="169"/>
  <c r="G13" i="169"/>
  <c r="G26" i="169" s="1"/>
  <c r="F13" i="169"/>
  <c r="F26" i="169" s="1"/>
  <c r="E13" i="169"/>
  <c r="D13" i="169"/>
  <c r="D26" i="169" s="1"/>
  <c r="C13" i="169"/>
  <c r="AA50" i="170"/>
  <c r="Y50" i="170"/>
  <c r="X50" i="170"/>
  <c r="Z50" i="170" s="1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W44" i="170"/>
  <c r="O44" i="170"/>
  <c r="AA43" i="170"/>
  <c r="Y43" i="170"/>
  <c r="Z43" i="170" s="1"/>
  <c r="X43" i="170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AA44" i="170" s="1"/>
  <c r="Y37" i="170"/>
  <c r="Y44" i="170" s="1"/>
  <c r="X37" i="170"/>
  <c r="W37" i="170"/>
  <c r="V37" i="170"/>
  <c r="V44" i="170" s="1"/>
  <c r="U37" i="170"/>
  <c r="U44" i="170" s="1"/>
  <c r="T37" i="170"/>
  <c r="T44" i="170" s="1"/>
  <c r="S37" i="170"/>
  <c r="S44" i="170" s="1"/>
  <c r="R37" i="170"/>
  <c r="Q37" i="170"/>
  <c r="Q44" i="170" s="1"/>
  <c r="P37" i="170"/>
  <c r="O37" i="170"/>
  <c r="N37" i="170"/>
  <c r="N44" i="170" s="1"/>
  <c r="M37" i="170"/>
  <c r="M44" i="170" s="1"/>
  <c r="L37" i="170"/>
  <c r="L44" i="170" s="1"/>
  <c r="K37" i="170"/>
  <c r="K44" i="170" s="1"/>
  <c r="J37" i="170"/>
  <c r="I37" i="170"/>
  <c r="I44" i="170" s="1"/>
  <c r="H37" i="170"/>
  <c r="G37" i="170"/>
  <c r="G44" i="170" s="1"/>
  <c r="F37" i="170"/>
  <c r="F44" i="170" s="1"/>
  <c r="E37" i="170"/>
  <c r="E44" i="170" s="1"/>
  <c r="D37" i="170"/>
  <c r="D44" i="170" s="1"/>
  <c r="C37" i="170"/>
  <c r="C44" i="170" s="1"/>
  <c r="AA25" i="170"/>
  <c r="Y25" i="170"/>
  <c r="X25" i="170"/>
  <c r="Z25" i="170" s="1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Y13" i="170"/>
  <c r="Y26" i="170" s="1"/>
  <c r="X13" i="170"/>
  <c r="X26" i="170" s="1"/>
  <c r="W13" i="170"/>
  <c r="W26" i="170" s="1"/>
  <c r="W45" i="170" s="1"/>
  <c r="V13" i="170"/>
  <c r="V26" i="170" s="1"/>
  <c r="U13" i="170"/>
  <c r="T13" i="170"/>
  <c r="T26" i="170" s="1"/>
  <c r="S13" i="170"/>
  <c r="R13" i="170"/>
  <c r="R26" i="170" s="1"/>
  <c r="Q13" i="170"/>
  <c r="Q26" i="170" s="1"/>
  <c r="P13" i="170"/>
  <c r="P26" i="170" s="1"/>
  <c r="O13" i="170"/>
  <c r="O26" i="170" s="1"/>
  <c r="O45" i="170" s="1"/>
  <c r="N13" i="170"/>
  <c r="N26" i="170" s="1"/>
  <c r="M13" i="170"/>
  <c r="L13" i="170"/>
  <c r="L26" i="170" s="1"/>
  <c r="L45" i="170" s="1"/>
  <c r="K13" i="170"/>
  <c r="J13" i="170"/>
  <c r="J26" i="170" s="1"/>
  <c r="I13" i="170"/>
  <c r="I26" i="170" s="1"/>
  <c r="H13" i="170"/>
  <c r="H26" i="170" s="1"/>
  <c r="G13" i="170"/>
  <c r="G26" i="170" s="1"/>
  <c r="G45" i="170" s="1"/>
  <c r="F13" i="170"/>
  <c r="F26" i="170" s="1"/>
  <c r="E13" i="170"/>
  <c r="D13" i="170"/>
  <c r="D26" i="170" s="1"/>
  <c r="C13" i="170"/>
  <c r="AA50" i="171"/>
  <c r="Y50" i="171"/>
  <c r="X50" i="17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AA43" i="171"/>
  <c r="Y43" i="171"/>
  <c r="X43" i="171"/>
  <c r="W43" i="171"/>
  <c r="V43" i="171"/>
  <c r="U43" i="171"/>
  <c r="T43" i="171"/>
  <c r="S43" i="171"/>
  <c r="R43" i="171"/>
  <c r="R44" i="171" s="1"/>
  <c r="Q43" i="171"/>
  <c r="P43" i="171"/>
  <c r="O43" i="171"/>
  <c r="N43" i="171"/>
  <c r="M43" i="171"/>
  <c r="L43" i="171"/>
  <c r="K43" i="171"/>
  <c r="J43" i="171"/>
  <c r="J44" i="171" s="1"/>
  <c r="I43" i="171"/>
  <c r="H43" i="171"/>
  <c r="G43" i="171"/>
  <c r="F43" i="171"/>
  <c r="E43" i="171"/>
  <c r="D43" i="171"/>
  <c r="C43" i="171"/>
  <c r="AA37" i="171"/>
  <c r="AA44" i="171" s="1"/>
  <c r="Y37" i="171"/>
  <c r="Y44" i="171" s="1"/>
  <c r="X37" i="171"/>
  <c r="Z37" i="171" s="1"/>
  <c r="W37" i="171"/>
  <c r="W44" i="171" s="1"/>
  <c r="V37" i="171"/>
  <c r="U37" i="171"/>
  <c r="T37" i="171"/>
  <c r="T44" i="171" s="1"/>
  <c r="S37" i="171"/>
  <c r="S44" i="171" s="1"/>
  <c r="R37" i="171"/>
  <c r="Q37" i="171"/>
  <c r="Q44" i="171" s="1"/>
  <c r="P37" i="171"/>
  <c r="O37" i="171"/>
  <c r="O44" i="171" s="1"/>
  <c r="N37" i="171"/>
  <c r="M37" i="171"/>
  <c r="L37" i="171"/>
  <c r="L44" i="171" s="1"/>
  <c r="K37" i="171"/>
  <c r="K44" i="171" s="1"/>
  <c r="J37" i="171"/>
  <c r="I37" i="171"/>
  <c r="I44" i="171" s="1"/>
  <c r="H37" i="171"/>
  <c r="G37" i="171"/>
  <c r="G44" i="171" s="1"/>
  <c r="F37" i="171"/>
  <c r="E37" i="171"/>
  <c r="D37" i="171"/>
  <c r="D44" i="171" s="1"/>
  <c r="C37" i="171"/>
  <c r="C44" i="171" s="1"/>
  <c r="D26" i="171"/>
  <c r="AA25" i="171"/>
  <c r="Y25" i="171"/>
  <c r="X25" i="17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Y13" i="171"/>
  <c r="Y26" i="171" s="1"/>
  <c r="X13" i="171"/>
  <c r="X26" i="171" s="1"/>
  <c r="W13" i="171"/>
  <c r="W26" i="171" s="1"/>
  <c r="V13" i="171"/>
  <c r="V26" i="171" s="1"/>
  <c r="U13" i="171"/>
  <c r="T13" i="171"/>
  <c r="T26" i="171" s="1"/>
  <c r="S13" i="171"/>
  <c r="R13" i="171"/>
  <c r="R26" i="171" s="1"/>
  <c r="Q13" i="171"/>
  <c r="Q26" i="171" s="1"/>
  <c r="P13" i="171"/>
  <c r="P26" i="171" s="1"/>
  <c r="O13" i="171"/>
  <c r="O26" i="171" s="1"/>
  <c r="N13" i="171"/>
  <c r="N26" i="171" s="1"/>
  <c r="M13" i="171"/>
  <c r="L13" i="171"/>
  <c r="L26" i="171" s="1"/>
  <c r="K13" i="171"/>
  <c r="J13" i="171"/>
  <c r="J26" i="171" s="1"/>
  <c r="I13" i="171"/>
  <c r="I26" i="171" s="1"/>
  <c r="H13" i="171"/>
  <c r="H26" i="171" s="1"/>
  <c r="G13" i="171"/>
  <c r="G26" i="171" s="1"/>
  <c r="F13" i="171"/>
  <c r="F26" i="171" s="1"/>
  <c r="E13" i="171"/>
  <c r="D13" i="171"/>
  <c r="C13" i="171"/>
  <c r="AA50" i="172"/>
  <c r="Y50" i="172"/>
  <c r="X50" i="172"/>
  <c r="Z50" i="172" s="1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I44" i="172"/>
  <c r="AA43" i="172"/>
  <c r="Y43" i="172"/>
  <c r="X43" i="172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AA44" i="172" s="1"/>
  <c r="Y37" i="172"/>
  <c r="X37" i="172"/>
  <c r="W37" i="172"/>
  <c r="W44" i="172" s="1"/>
  <c r="V37" i="172"/>
  <c r="V44" i="172" s="1"/>
  <c r="U37" i="172"/>
  <c r="U44" i="172" s="1"/>
  <c r="T37" i="172"/>
  <c r="T44" i="172" s="1"/>
  <c r="S37" i="172"/>
  <c r="S44" i="172" s="1"/>
  <c r="R37" i="172"/>
  <c r="Q37" i="172"/>
  <c r="Q44" i="172" s="1"/>
  <c r="P37" i="172"/>
  <c r="O37" i="172"/>
  <c r="O44" i="172" s="1"/>
  <c r="N37" i="172"/>
  <c r="N44" i="172" s="1"/>
  <c r="M37" i="172"/>
  <c r="M44" i="172" s="1"/>
  <c r="L37" i="172"/>
  <c r="L44" i="172" s="1"/>
  <c r="K37" i="172"/>
  <c r="K44" i="172" s="1"/>
  <c r="J37" i="172"/>
  <c r="I37" i="172"/>
  <c r="H37" i="172"/>
  <c r="G37" i="172"/>
  <c r="G44" i="172" s="1"/>
  <c r="F37" i="172"/>
  <c r="F44" i="172" s="1"/>
  <c r="E37" i="172"/>
  <c r="E44" i="172" s="1"/>
  <c r="D37" i="172"/>
  <c r="D44" i="172" s="1"/>
  <c r="C37" i="172"/>
  <c r="C44" i="172" s="1"/>
  <c r="R26" i="172"/>
  <c r="AA25" i="172"/>
  <c r="Y25" i="172"/>
  <c r="X25" i="172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Y13" i="172"/>
  <c r="Y26" i="172" s="1"/>
  <c r="X13" i="172"/>
  <c r="X26" i="172" s="1"/>
  <c r="W13" i="172"/>
  <c r="W26" i="172" s="1"/>
  <c r="V13" i="172"/>
  <c r="V26" i="172" s="1"/>
  <c r="U13" i="172"/>
  <c r="T13" i="172"/>
  <c r="T26" i="172" s="1"/>
  <c r="T45" i="172" s="1"/>
  <c r="S13" i="172"/>
  <c r="R13" i="172"/>
  <c r="Q13" i="172"/>
  <c r="Q26" i="172" s="1"/>
  <c r="P13" i="172"/>
  <c r="P26" i="172" s="1"/>
  <c r="O13" i="172"/>
  <c r="O26" i="172" s="1"/>
  <c r="N13" i="172"/>
  <c r="N26" i="172" s="1"/>
  <c r="M13" i="172"/>
  <c r="L13" i="172"/>
  <c r="L26" i="172" s="1"/>
  <c r="L45" i="172" s="1"/>
  <c r="K13" i="172"/>
  <c r="J13" i="172"/>
  <c r="J26" i="172" s="1"/>
  <c r="I13" i="172"/>
  <c r="I26" i="172" s="1"/>
  <c r="H13" i="172"/>
  <c r="H26" i="172" s="1"/>
  <c r="G13" i="172"/>
  <c r="G26" i="172" s="1"/>
  <c r="F13" i="172"/>
  <c r="F26" i="172" s="1"/>
  <c r="E13" i="172"/>
  <c r="D13" i="172"/>
  <c r="D26" i="172" s="1"/>
  <c r="C13" i="172"/>
  <c r="AA50" i="173"/>
  <c r="Y50" i="173"/>
  <c r="X50" i="173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AA43" i="173"/>
  <c r="Y43" i="173"/>
  <c r="X43" i="173"/>
  <c r="Z43" i="173" s="1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Y37" i="173"/>
  <c r="Y44" i="173" s="1"/>
  <c r="X37" i="173"/>
  <c r="Z37" i="173" s="1"/>
  <c r="W37" i="173"/>
  <c r="W44" i="173" s="1"/>
  <c r="V37" i="173"/>
  <c r="V44" i="173" s="1"/>
  <c r="U37" i="173"/>
  <c r="U44" i="173" s="1"/>
  <c r="T37" i="173"/>
  <c r="T44" i="173" s="1"/>
  <c r="S37" i="173"/>
  <c r="R37" i="173"/>
  <c r="Q37" i="173"/>
  <c r="Q44" i="173" s="1"/>
  <c r="P37" i="173"/>
  <c r="O37" i="173"/>
  <c r="N37" i="173"/>
  <c r="N44" i="173" s="1"/>
  <c r="M37" i="173"/>
  <c r="M44" i="173" s="1"/>
  <c r="L37" i="173"/>
  <c r="L44" i="173" s="1"/>
  <c r="K37" i="173"/>
  <c r="J37" i="173"/>
  <c r="I37" i="173"/>
  <c r="I44" i="173" s="1"/>
  <c r="H37" i="173"/>
  <c r="G37" i="173"/>
  <c r="F37" i="173"/>
  <c r="F44" i="173" s="1"/>
  <c r="E37" i="173"/>
  <c r="E44" i="173" s="1"/>
  <c r="D37" i="173"/>
  <c r="D44" i="173" s="1"/>
  <c r="C37" i="173"/>
  <c r="G26" i="173"/>
  <c r="AA25" i="173"/>
  <c r="Y25" i="173"/>
  <c r="X25" i="173"/>
  <c r="Z25" i="173" s="1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Y13" i="173"/>
  <c r="Y26" i="173" s="1"/>
  <c r="X13" i="173"/>
  <c r="X26" i="173" s="1"/>
  <c r="W13" i="173"/>
  <c r="W26" i="173" s="1"/>
  <c r="W45" i="173" s="1"/>
  <c r="V13" i="173"/>
  <c r="V26" i="173" s="1"/>
  <c r="V45" i="173" s="1"/>
  <c r="U13" i="173"/>
  <c r="T13" i="173"/>
  <c r="T26" i="173" s="1"/>
  <c r="S13" i="173"/>
  <c r="R13" i="173"/>
  <c r="R26" i="173" s="1"/>
  <c r="Q13" i="173"/>
  <c r="Q26" i="173" s="1"/>
  <c r="P13" i="173"/>
  <c r="P26" i="173" s="1"/>
  <c r="O13" i="173"/>
  <c r="O26" i="173" s="1"/>
  <c r="N13" i="173"/>
  <c r="N26" i="173" s="1"/>
  <c r="N45" i="173" s="1"/>
  <c r="M13" i="173"/>
  <c r="L13" i="173"/>
  <c r="L26" i="173" s="1"/>
  <c r="K13" i="173"/>
  <c r="J13" i="173"/>
  <c r="J26" i="173" s="1"/>
  <c r="I13" i="173"/>
  <c r="I26" i="173" s="1"/>
  <c r="H13" i="173"/>
  <c r="H26" i="173" s="1"/>
  <c r="G13" i="173"/>
  <c r="F13" i="173"/>
  <c r="F26" i="173" s="1"/>
  <c r="F45" i="173" s="1"/>
  <c r="E13" i="173"/>
  <c r="D13" i="173"/>
  <c r="D26" i="173" s="1"/>
  <c r="C13" i="173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L44" i="174"/>
  <c r="AA43" i="174"/>
  <c r="Z43" i="174"/>
  <c r="Y43" i="174"/>
  <c r="X43" i="174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AA44" i="174" s="1"/>
  <c r="Y37" i="174"/>
  <c r="Y44" i="174" s="1"/>
  <c r="X37" i="174"/>
  <c r="Z37" i="174" s="1"/>
  <c r="W37" i="174"/>
  <c r="W44" i="174" s="1"/>
  <c r="V37" i="174"/>
  <c r="V44" i="174" s="1"/>
  <c r="U37" i="174"/>
  <c r="T37" i="174"/>
  <c r="T44" i="174" s="1"/>
  <c r="S37" i="174"/>
  <c r="S44" i="174" s="1"/>
  <c r="R37" i="174"/>
  <c r="Q37" i="174"/>
  <c r="Q44" i="174" s="1"/>
  <c r="P37" i="174"/>
  <c r="O37" i="174"/>
  <c r="O44" i="174" s="1"/>
  <c r="N37" i="174"/>
  <c r="N44" i="174" s="1"/>
  <c r="M37" i="174"/>
  <c r="L37" i="174"/>
  <c r="K37" i="174"/>
  <c r="K44" i="174" s="1"/>
  <c r="J37" i="174"/>
  <c r="I37" i="174"/>
  <c r="I44" i="174" s="1"/>
  <c r="H37" i="174"/>
  <c r="G37" i="174"/>
  <c r="F37" i="174"/>
  <c r="F44" i="174" s="1"/>
  <c r="E37" i="174"/>
  <c r="D37" i="174"/>
  <c r="D44" i="174" s="1"/>
  <c r="C37" i="174"/>
  <c r="C44" i="174" s="1"/>
  <c r="R26" i="174"/>
  <c r="L26" i="174"/>
  <c r="L45" i="174" s="1"/>
  <c r="AA25" i="174"/>
  <c r="Y25" i="174"/>
  <c r="X25" i="174"/>
  <c r="Z25" i="174" s="1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Y13" i="174"/>
  <c r="Y26" i="174" s="1"/>
  <c r="X13" i="174"/>
  <c r="X26" i="174" s="1"/>
  <c r="W13" i="174"/>
  <c r="W26" i="174" s="1"/>
  <c r="V13" i="174"/>
  <c r="V26" i="174" s="1"/>
  <c r="U13" i="174"/>
  <c r="T13" i="174"/>
  <c r="T26" i="174" s="1"/>
  <c r="S13" i="174"/>
  <c r="R13" i="174"/>
  <c r="Q13" i="174"/>
  <c r="Q26" i="174" s="1"/>
  <c r="P13" i="174"/>
  <c r="P26" i="174" s="1"/>
  <c r="O13" i="174"/>
  <c r="O26" i="174" s="1"/>
  <c r="N13" i="174"/>
  <c r="N26" i="174" s="1"/>
  <c r="M13" i="174"/>
  <c r="L13" i="174"/>
  <c r="K13" i="174"/>
  <c r="J13" i="174"/>
  <c r="J26" i="174" s="1"/>
  <c r="I13" i="174"/>
  <c r="I26" i="174" s="1"/>
  <c r="H13" i="174"/>
  <c r="H26" i="174" s="1"/>
  <c r="G13" i="174"/>
  <c r="G26" i="174" s="1"/>
  <c r="F13" i="174"/>
  <c r="F26" i="174" s="1"/>
  <c r="E13" i="174"/>
  <c r="D13" i="174"/>
  <c r="D26" i="174" s="1"/>
  <c r="C13" i="174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AA43" i="175"/>
  <c r="Z43" i="175"/>
  <c r="Y43" i="175"/>
  <c r="X43" i="175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Y37" i="175"/>
  <c r="X37" i="175"/>
  <c r="Z37" i="175" s="1"/>
  <c r="W37" i="175"/>
  <c r="W44" i="175" s="1"/>
  <c r="V37" i="175"/>
  <c r="U37" i="175"/>
  <c r="U44" i="175" s="1"/>
  <c r="T37" i="175"/>
  <c r="T44" i="175" s="1"/>
  <c r="S37" i="175"/>
  <c r="R37" i="175"/>
  <c r="Q37" i="175"/>
  <c r="Q44" i="175" s="1"/>
  <c r="P37" i="175"/>
  <c r="O37" i="175"/>
  <c r="O44" i="175" s="1"/>
  <c r="N37" i="175"/>
  <c r="M37" i="175"/>
  <c r="M44" i="175" s="1"/>
  <c r="L37" i="175"/>
  <c r="L44" i="175" s="1"/>
  <c r="K37" i="175"/>
  <c r="J37" i="175"/>
  <c r="I37" i="175"/>
  <c r="H37" i="175"/>
  <c r="G37" i="175"/>
  <c r="G44" i="175" s="1"/>
  <c r="F37" i="175"/>
  <c r="E37" i="175"/>
  <c r="E44" i="175" s="1"/>
  <c r="D37" i="175"/>
  <c r="D44" i="175" s="1"/>
  <c r="C37" i="175"/>
  <c r="AA25" i="175"/>
  <c r="Y25" i="175"/>
  <c r="X25" i="175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Y13" i="175"/>
  <c r="Y26" i="175" s="1"/>
  <c r="X13" i="175"/>
  <c r="X26" i="175" s="1"/>
  <c r="W13" i="175"/>
  <c r="W26" i="175" s="1"/>
  <c r="W45" i="175" s="1"/>
  <c r="V13" i="175"/>
  <c r="V26" i="175" s="1"/>
  <c r="U13" i="175"/>
  <c r="T13" i="175"/>
  <c r="T26" i="175" s="1"/>
  <c r="S13" i="175"/>
  <c r="R13" i="175"/>
  <c r="R26" i="175" s="1"/>
  <c r="Q13" i="175"/>
  <c r="Q26" i="175" s="1"/>
  <c r="P13" i="175"/>
  <c r="P26" i="175" s="1"/>
  <c r="O13" i="175"/>
  <c r="O26" i="175" s="1"/>
  <c r="N13" i="175"/>
  <c r="N26" i="175" s="1"/>
  <c r="M13" i="175"/>
  <c r="L13" i="175"/>
  <c r="L26" i="175" s="1"/>
  <c r="K13" i="175"/>
  <c r="J13" i="175"/>
  <c r="J26" i="175" s="1"/>
  <c r="I13" i="175"/>
  <c r="I26" i="175" s="1"/>
  <c r="H13" i="175"/>
  <c r="H26" i="175" s="1"/>
  <c r="G13" i="175"/>
  <c r="G26" i="175" s="1"/>
  <c r="G45" i="175" s="1"/>
  <c r="F13" i="175"/>
  <c r="F26" i="175" s="1"/>
  <c r="E13" i="175"/>
  <c r="D13" i="175"/>
  <c r="D26" i="175" s="1"/>
  <c r="C13" i="175"/>
  <c r="AA50" i="176"/>
  <c r="Z50" i="176"/>
  <c r="Y50" i="176"/>
  <c r="X50" i="176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AA43" i="176"/>
  <c r="Y43" i="176"/>
  <c r="X43" i="176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AA44" i="176" s="1"/>
  <c r="Y37" i="176"/>
  <c r="X37" i="176"/>
  <c r="W37" i="176"/>
  <c r="W44" i="176" s="1"/>
  <c r="V37" i="176"/>
  <c r="V44" i="176" s="1"/>
  <c r="U37" i="176"/>
  <c r="U44" i="176" s="1"/>
  <c r="T37" i="176"/>
  <c r="T44" i="176" s="1"/>
  <c r="S37" i="176"/>
  <c r="S44" i="176" s="1"/>
  <c r="R37" i="176"/>
  <c r="Q37" i="176"/>
  <c r="Q44" i="176" s="1"/>
  <c r="P37" i="176"/>
  <c r="O37" i="176"/>
  <c r="O44" i="176" s="1"/>
  <c r="N37" i="176"/>
  <c r="N44" i="176" s="1"/>
  <c r="M37" i="176"/>
  <c r="M44" i="176" s="1"/>
  <c r="L37" i="176"/>
  <c r="L44" i="176" s="1"/>
  <c r="K37" i="176"/>
  <c r="K44" i="176" s="1"/>
  <c r="J37" i="176"/>
  <c r="I37" i="176"/>
  <c r="I44" i="176" s="1"/>
  <c r="H37" i="176"/>
  <c r="G37" i="176"/>
  <c r="G44" i="176" s="1"/>
  <c r="F37" i="176"/>
  <c r="F44" i="176" s="1"/>
  <c r="E37" i="176"/>
  <c r="E44" i="176" s="1"/>
  <c r="D37" i="176"/>
  <c r="D44" i="176" s="1"/>
  <c r="C37" i="176"/>
  <c r="C44" i="176" s="1"/>
  <c r="AA25" i="176"/>
  <c r="Y25" i="176"/>
  <c r="X25" i="176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Y13" i="176"/>
  <c r="Y26" i="176" s="1"/>
  <c r="X13" i="176"/>
  <c r="X26" i="176" s="1"/>
  <c r="W13" i="176"/>
  <c r="W26" i="176" s="1"/>
  <c r="V13" i="176"/>
  <c r="V26" i="176" s="1"/>
  <c r="V45" i="176" s="1"/>
  <c r="U13" i="176"/>
  <c r="T13" i="176"/>
  <c r="T26" i="176" s="1"/>
  <c r="S13" i="176"/>
  <c r="R13" i="176"/>
  <c r="R26" i="176" s="1"/>
  <c r="Q13" i="176"/>
  <c r="Q26" i="176" s="1"/>
  <c r="P13" i="176"/>
  <c r="P26" i="176" s="1"/>
  <c r="O13" i="176"/>
  <c r="O26" i="176" s="1"/>
  <c r="O45" i="176" s="1"/>
  <c r="N13" i="176"/>
  <c r="N26" i="176" s="1"/>
  <c r="N45" i="176" s="1"/>
  <c r="M13" i="176"/>
  <c r="L13" i="176"/>
  <c r="L26" i="176" s="1"/>
  <c r="K13" i="176"/>
  <c r="J13" i="176"/>
  <c r="J26" i="176" s="1"/>
  <c r="I13" i="176"/>
  <c r="I26" i="176" s="1"/>
  <c r="H13" i="176"/>
  <c r="H26" i="176" s="1"/>
  <c r="G13" i="176"/>
  <c r="G26" i="176" s="1"/>
  <c r="F13" i="176"/>
  <c r="F26" i="176" s="1"/>
  <c r="F45" i="176" s="1"/>
  <c r="E13" i="176"/>
  <c r="D13" i="176"/>
  <c r="D26" i="176" s="1"/>
  <c r="C13" i="176"/>
  <c r="AA50" i="177"/>
  <c r="Y50" i="177"/>
  <c r="X50" i="177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O44" i="177"/>
  <c r="AA43" i="177"/>
  <c r="Y43" i="177"/>
  <c r="X43" i="177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AA44" i="177" s="1"/>
  <c r="Y37" i="177"/>
  <c r="Y44" i="177" s="1"/>
  <c r="X37" i="177"/>
  <c r="Z37" i="177" s="1"/>
  <c r="W37" i="177"/>
  <c r="W44" i="177" s="1"/>
  <c r="V37" i="177"/>
  <c r="V44" i="177" s="1"/>
  <c r="U37" i="177"/>
  <c r="U44" i="177" s="1"/>
  <c r="T37" i="177"/>
  <c r="T44" i="177" s="1"/>
  <c r="S37" i="177"/>
  <c r="S44" i="177" s="1"/>
  <c r="R37" i="177"/>
  <c r="Q37" i="177"/>
  <c r="Q44" i="177" s="1"/>
  <c r="P37" i="177"/>
  <c r="O37" i="177"/>
  <c r="N37" i="177"/>
  <c r="N44" i="177" s="1"/>
  <c r="M37" i="177"/>
  <c r="M44" i="177" s="1"/>
  <c r="L37" i="177"/>
  <c r="L44" i="177" s="1"/>
  <c r="K37" i="177"/>
  <c r="K44" i="177" s="1"/>
  <c r="J37" i="177"/>
  <c r="I37" i="177"/>
  <c r="I44" i="177" s="1"/>
  <c r="H37" i="177"/>
  <c r="G37" i="177"/>
  <c r="G44" i="177" s="1"/>
  <c r="F37" i="177"/>
  <c r="F44" i="177" s="1"/>
  <c r="E37" i="177"/>
  <c r="E44" i="177" s="1"/>
  <c r="D37" i="177"/>
  <c r="D44" i="177" s="1"/>
  <c r="C37" i="177"/>
  <c r="C44" i="177" s="1"/>
  <c r="D26" i="177"/>
  <c r="AA25" i="177"/>
  <c r="Y25" i="177"/>
  <c r="X25" i="177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Y13" i="177"/>
  <c r="Y26" i="177" s="1"/>
  <c r="X13" i="177"/>
  <c r="X26" i="177" s="1"/>
  <c r="W13" i="177"/>
  <c r="W26" i="177" s="1"/>
  <c r="V13" i="177"/>
  <c r="V26" i="177" s="1"/>
  <c r="V45" i="177" s="1"/>
  <c r="U13" i="177"/>
  <c r="T13" i="177"/>
  <c r="T26" i="177" s="1"/>
  <c r="S13" i="177"/>
  <c r="R13" i="177"/>
  <c r="R26" i="177" s="1"/>
  <c r="Q13" i="177"/>
  <c r="Q26" i="177" s="1"/>
  <c r="P13" i="177"/>
  <c r="P26" i="177" s="1"/>
  <c r="O13" i="177"/>
  <c r="O26" i="177" s="1"/>
  <c r="O45" i="177" s="1"/>
  <c r="N13" i="177"/>
  <c r="N26" i="177" s="1"/>
  <c r="N45" i="177" s="1"/>
  <c r="M13" i="177"/>
  <c r="L13" i="177"/>
  <c r="L26" i="177" s="1"/>
  <c r="K13" i="177"/>
  <c r="J13" i="177"/>
  <c r="J26" i="177" s="1"/>
  <c r="I13" i="177"/>
  <c r="I26" i="177" s="1"/>
  <c r="H13" i="177"/>
  <c r="H26" i="177" s="1"/>
  <c r="G13" i="177"/>
  <c r="G26" i="177" s="1"/>
  <c r="G45" i="177" s="1"/>
  <c r="F13" i="177"/>
  <c r="F26" i="177" s="1"/>
  <c r="F45" i="177" s="1"/>
  <c r="E13" i="177"/>
  <c r="D13" i="177"/>
  <c r="C13" i="177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AA43" i="178"/>
  <c r="Y43" i="178"/>
  <c r="X43" i="178"/>
  <c r="X44" i="178" s="1"/>
  <c r="Z44" i="178" s="1"/>
  <c r="W43" i="178"/>
  <c r="V43" i="178"/>
  <c r="U43" i="178"/>
  <c r="T43" i="178"/>
  <c r="S43" i="178"/>
  <c r="R43" i="178"/>
  <c r="Q43" i="178"/>
  <c r="P43" i="178"/>
  <c r="P44" i="178" s="1"/>
  <c r="O43" i="178"/>
  <c r="N43" i="178"/>
  <c r="M43" i="178"/>
  <c r="L43" i="178"/>
  <c r="K43" i="178"/>
  <c r="J43" i="178"/>
  <c r="I43" i="178"/>
  <c r="H43" i="178"/>
  <c r="H44" i="178" s="1"/>
  <c r="G43" i="178"/>
  <c r="F43" i="178"/>
  <c r="E43" i="178"/>
  <c r="D43" i="178"/>
  <c r="C43" i="178"/>
  <c r="AA37" i="178"/>
  <c r="Z37" i="178"/>
  <c r="Y37" i="178"/>
  <c r="Y44" i="178" s="1"/>
  <c r="X37" i="178"/>
  <c r="W37" i="178"/>
  <c r="W44" i="178" s="1"/>
  <c r="V37" i="178"/>
  <c r="V44" i="178" s="1"/>
  <c r="U37" i="178"/>
  <c r="T37" i="178"/>
  <c r="S37" i="178"/>
  <c r="R37" i="178"/>
  <c r="Q37" i="178"/>
  <c r="P37" i="178"/>
  <c r="O37" i="178"/>
  <c r="O44" i="178" s="1"/>
  <c r="N37" i="178"/>
  <c r="N44" i="178" s="1"/>
  <c r="M37" i="178"/>
  <c r="L37" i="178"/>
  <c r="K37" i="178"/>
  <c r="J37" i="178"/>
  <c r="I37" i="178"/>
  <c r="H37" i="178"/>
  <c r="G37" i="178"/>
  <c r="G44" i="178" s="1"/>
  <c r="F37" i="178"/>
  <c r="F44" i="178" s="1"/>
  <c r="E37" i="178"/>
  <c r="D37" i="178"/>
  <c r="C37" i="178"/>
  <c r="AA25" i="178"/>
  <c r="Y25" i="178"/>
  <c r="X25" i="178"/>
  <c r="Z25" i="178" s="1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Y13" i="178"/>
  <c r="Y26" i="178" s="1"/>
  <c r="X13" i="178"/>
  <c r="X26" i="178" s="1"/>
  <c r="W13" i="178"/>
  <c r="W26" i="178" s="1"/>
  <c r="V13" i="178"/>
  <c r="V26" i="178" s="1"/>
  <c r="U13" i="178"/>
  <c r="T13" i="178"/>
  <c r="T26" i="178" s="1"/>
  <c r="S13" i="178"/>
  <c r="R13" i="178"/>
  <c r="R26" i="178" s="1"/>
  <c r="Q13" i="178"/>
  <c r="Q26" i="178" s="1"/>
  <c r="P13" i="178"/>
  <c r="P26" i="178" s="1"/>
  <c r="O13" i="178"/>
  <c r="O26" i="178" s="1"/>
  <c r="O45" i="178" s="1"/>
  <c r="N13" i="178"/>
  <c r="N26" i="178" s="1"/>
  <c r="M13" i="178"/>
  <c r="L13" i="178"/>
  <c r="L26" i="178" s="1"/>
  <c r="K13" i="178"/>
  <c r="J13" i="178"/>
  <c r="J26" i="178" s="1"/>
  <c r="I13" i="178"/>
  <c r="I26" i="178" s="1"/>
  <c r="H13" i="178"/>
  <c r="H26" i="178" s="1"/>
  <c r="G13" i="178"/>
  <c r="G26" i="178" s="1"/>
  <c r="F13" i="178"/>
  <c r="F26" i="178" s="1"/>
  <c r="E13" i="178"/>
  <c r="D13" i="178"/>
  <c r="D26" i="178" s="1"/>
  <c r="C13" i="178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AA43" i="179"/>
  <c r="Z43" i="179"/>
  <c r="Y43" i="179"/>
  <c r="X43" i="179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Z37" i="179"/>
  <c r="Y37" i="179"/>
  <c r="Y44" i="179" s="1"/>
  <c r="X37" i="179"/>
  <c r="W37" i="179"/>
  <c r="W44" i="179" s="1"/>
  <c r="V37" i="179"/>
  <c r="U37" i="179"/>
  <c r="T37" i="179"/>
  <c r="T44" i="179" s="1"/>
  <c r="S37" i="179"/>
  <c r="R37" i="179"/>
  <c r="Q37" i="179"/>
  <c r="P37" i="179"/>
  <c r="O37" i="179"/>
  <c r="O44" i="179" s="1"/>
  <c r="N37" i="179"/>
  <c r="M37" i="179"/>
  <c r="L37" i="179"/>
  <c r="L44" i="179" s="1"/>
  <c r="K37" i="179"/>
  <c r="J37" i="179"/>
  <c r="I37" i="179"/>
  <c r="H37" i="179"/>
  <c r="G37" i="179"/>
  <c r="G44" i="179" s="1"/>
  <c r="F37" i="179"/>
  <c r="E37" i="179"/>
  <c r="D37" i="179"/>
  <c r="D44" i="179" s="1"/>
  <c r="C37" i="179"/>
  <c r="AA25" i="179"/>
  <c r="Y25" i="179"/>
  <c r="X25" i="179"/>
  <c r="Z25" i="179" s="1"/>
  <c r="W25" i="179"/>
  <c r="V25" i="179"/>
  <c r="U25" i="179"/>
  <c r="T25" i="179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Y13" i="179"/>
  <c r="Y26" i="179" s="1"/>
  <c r="X13" i="179"/>
  <c r="X26" i="179" s="1"/>
  <c r="W13" i="179"/>
  <c r="W26" i="179" s="1"/>
  <c r="W45" i="179" s="1"/>
  <c r="V13" i="179"/>
  <c r="V26" i="179" s="1"/>
  <c r="U13" i="179"/>
  <c r="T13" i="179"/>
  <c r="T26" i="179" s="1"/>
  <c r="S13" i="179"/>
  <c r="R13" i="179"/>
  <c r="R26" i="179" s="1"/>
  <c r="Q13" i="179"/>
  <c r="Q26" i="179" s="1"/>
  <c r="P13" i="179"/>
  <c r="P26" i="179" s="1"/>
  <c r="O13" i="179"/>
  <c r="O26" i="179" s="1"/>
  <c r="N13" i="179"/>
  <c r="N26" i="179" s="1"/>
  <c r="M13" i="179"/>
  <c r="L13" i="179"/>
  <c r="L26" i="179" s="1"/>
  <c r="K13" i="179"/>
  <c r="J13" i="179"/>
  <c r="J26" i="179" s="1"/>
  <c r="I13" i="179"/>
  <c r="I26" i="179" s="1"/>
  <c r="H13" i="179"/>
  <c r="H26" i="179" s="1"/>
  <c r="G13" i="179"/>
  <c r="G26" i="179" s="1"/>
  <c r="F13" i="179"/>
  <c r="F26" i="179" s="1"/>
  <c r="E13" i="179"/>
  <c r="D13" i="179"/>
  <c r="D26" i="179" s="1"/>
  <c r="C13" i="179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AA43" i="180"/>
  <c r="Z43" i="180"/>
  <c r="Y43" i="180"/>
  <c r="X43" i="180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Y37" i="180"/>
  <c r="Y44" i="180" s="1"/>
  <c r="X37" i="180"/>
  <c r="W37" i="180"/>
  <c r="W44" i="180" s="1"/>
  <c r="V37" i="180"/>
  <c r="U37" i="180"/>
  <c r="T37" i="180"/>
  <c r="T44" i="180" s="1"/>
  <c r="S37" i="180"/>
  <c r="R37" i="180"/>
  <c r="Q37" i="180"/>
  <c r="Q44" i="180" s="1"/>
  <c r="P37" i="180"/>
  <c r="P44" i="180" s="1"/>
  <c r="O37" i="180"/>
  <c r="O44" i="180" s="1"/>
  <c r="N37" i="180"/>
  <c r="M37" i="180"/>
  <c r="L37" i="180"/>
  <c r="L44" i="180" s="1"/>
  <c r="K37" i="180"/>
  <c r="J37" i="180"/>
  <c r="I37" i="180"/>
  <c r="I44" i="180" s="1"/>
  <c r="H37" i="180"/>
  <c r="H44" i="180" s="1"/>
  <c r="G37" i="180"/>
  <c r="G44" i="180" s="1"/>
  <c r="F37" i="180"/>
  <c r="E37" i="180"/>
  <c r="D37" i="180"/>
  <c r="D44" i="180" s="1"/>
  <c r="C37" i="180"/>
  <c r="AA25" i="180"/>
  <c r="Y25" i="180"/>
  <c r="X25" i="180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AA26" i="180" s="1"/>
  <c r="Y13" i="180"/>
  <c r="X13" i="180"/>
  <c r="X26" i="180" s="1"/>
  <c r="W13" i="180"/>
  <c r="W26" i="180" s="1"/>
  <c r="V13" i="180"/>
  <c r="V26" i="180" s="1"/>
  <c r="U13" i="180"/>
  <c r="T13" i="180"/>
  <c r="T26" i="180" s="1"/>
  <c r="S13" i="180"/>
  <c r="S26" i="180" s="1"/>
  <c r="R13" i="180"/>
  <c r="R26" i="180" s="1"/>
  <c r="Q13" i="180"/>
  <c r="Q26" i="180" s="1"/>
  <c r="P13" i="180"/>
  <c r="P26" i="180" s="1"/>
  <c r="O13" i="180"/>
  <c r="O26" i="180" s="1"/>
  <c r="N13" i="180"/>
  <c r="N26" i="180" s="1"/>
  <c r="M13" i="180"/>
  <c r="L13" i="180"/>
  <c r="L26" i="180" s="1"/>
  <c r="K13" i="180"/>
  <c r="K26" i="180" s="1"/>
  <c r="J13" i="180"/>
  <c r="J26" i="180" s="1"/>
  <c r="I13" i="180"/>
  <c r="I26" i="180" s="1"/>
  <c r="H13" i="180"/>
  <c r="H26" i="180" s="1"/>
  <c r="G13" i="180"/>
  <c r="G26" i="180" s="1"/>
  <c r="F13" i="180"/>
  <c r="F26" i="180" s="1"/>
  <c r="E13" i="180"/>
  <c r="D13" i="180"/>
  <c r="D26" i="180" s="1"/>
  <c r="C13" i="180"/>
  <c r="C26" i="180" s="1"/>
  <c r="AA50" i="181"/>
  <c r="Y50" i="181"/>
  <c r="Z50" i="181" s="1"/>
  <c r="X50" i="18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AA43" i="181"/>
  <c r="Z43" i="181"/>
  <c r="Y43" i="181"/>
  <c r="X43" i="18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Y37" i="181"/>
  <c r="X37" i="181"/>
  <c r="X44" i="181" s="1"/>
  <c r="Z44" i="181" s="1"/>
  <c r="W37" i="181"/>
  <c r="W44" i="181" s="1"/>
  <c r="V37" i="181"/>
  <c r="V44" i="181" s="1"/>
  <c r="U37" i="181"/>
  <c r="U44" i="181" s="1"/>
  <c r="T37" i="181"/>
  <c r="T44" i="181" s="1"/>
  <c r="S37" i="181"/>
  <c r="S44" i="181" s="1"/>
  <c r="R37" i="181"/>
  <c r="Q37" i="181"/>
  <c r="Q44" i="181" s="1"/>
  <c r="P37" i="181"/>
  <c r="P44" i="181" s="1"/>
  <c r="O37" i="181"/>
  <c r="O44" i="181" s="1"/>
  <c r="N37" i="181"/>
  <c r="N44" i="181" s="1"/>
  <c r="M37" i="181"/>
  <c r="M44" i="181" s="1"/>
  <c r="L37" i="181"/>
  <c r="L44" i="181" s="1"/>
  <c r="K37" i="181"/>
  <c r="K44" i="181" s="1"/>
  <c r="J37" i="181"/>
  <c r="I37" i="181"/>
  <c r="I44" i="181" s="1"/>
  <c r="H37" i="181"/>
  <c r="H44" i="181" s="1"/>
  <c r="G37" i="181"/>
  <c r="G44" i="181" s="1"/>
  <c r="F37" i="181"/>
  <c r="F44" i="181" s="1"/>
  <c r="E37" i="181"/>
  <c r="E44" i="181" s="1"/>
  <c r="D37" i="181"/>
  <c r="D44" i="181" s="1"/>
  <c r="C37" i="181"/>
  <c r="C44" i="181" s="1"/>
  <c r="T26" i="181"/>
  <c r="AA25" i="181"/>
  <c r="Y25" i="181"/>
  <c r="X25" i="181"/>
  <c r="Z25" i="181" s="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AA26" i="181" s="1"/>
  <c r="Y13" i="181"/>
  <c r="Y26" i="181" s="1"/>
  <c r="X13" i="181"/>
  <c r="X26" i="181" s="1"/>
  <c r="W13" i="181"/>
  <c r="W26" i="181" s="1"/>
  <c r="W45" i="181" s="1"/>
  <c r="V13" i="181"/>
  <c r="V26" i="181" s="1"/>
  <c r="U13" i="181"/>
  <c r="T13" i="181"/>
  <c r="S13" i="181"/>
  <c r="S26" i="181" s="1"/>
  <c r="R13" i="181"/>
  <c r="R26" i="181" s="1"/>
  <c r="Q13" i="181"/>
  <c r="Q26" i="181" s="1"/>
  <c r="P13" i="181"/>
  <c r="P26" i="181" s="1"/>
  <c r="O13" i="181"/>
  <c r="O26" i="181" s="1"/>
  <c r="O45" i="181" s="1"/>
  <c r="N13" i="181"/>
  <c r="N26" i="181" s="1"/>
  <c r="M13" i="181"/>
  <c r="L13" i="181"/>
  <c r="L26" i="181" s="1"/>
  <c r="K13" i="181"/>
  <c r="K26" i="181" s="1"/>
  <c r="J13" i="181"/>
  <c r="J26" i="181" s="1"/>
  <c r="I13" i="181"/>
  <c r="I26" i="181" s="1"/>
  <c r="H13" i="181"/>
  <c r="H26" i="181" s="1"/>
  <c r="G13" i="181"/>
  <c r="G26" i="181" s="1"/>
  <c r="F13" i="181"/>
  <c r="F26" i="181" s="1"/>
  <c r="E13" i="181"/>
  <c r="D13" i="181"/>
  <c r="D26" i="181" s="1"/>
  <c r="C13" i="181"/>
  <c r="C26" i="181" s="1"/>
  <c r="AA50" i="182"/>
  <c r="Y50" i="182"/>
  <c r="X50" i="182"/>
  <c r="Z50" i="182" s="1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AA43" i="182"/>
  <c r="Y43" i="182"/>
  <c r="X43" i="182"/>
  <c r="Z43" i="182" s="1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AA44" i="182" s="1"/>
  <c r="Y37" i="182"/>
  <c r="Y44" i="182" s="1"/>
  <c r="X37" i="182"/>
  <c r="X44" i="182" s="1"/>
  <c r="Z44" i="182" s="1"/>
  <c r="W37" i="182"/>
  <c r="W44" i="182" s="1"/>
  <c r="V37" i="182"/>
  <c r="V44" i="182" s="1"/>
  <c r="U37" i="182"/>
  <c r="U44" i="182" s="1"/>
  <c r="T37" i="182"/>
  <c r="T44" i="182" s="1"/>
  <c r="S37" i="182"/>
  <c r="S44" i="182" s="1"/>
  <c r="R37" i="182"/>
  <c r="Q37" i="182"/>
  <c r="Q44" i="182" s="1"/>
  <c r="P37" i="182"/>
  <c r="P44" i="182" s="1"/>
  <c r="P45" i="182" s="1"/>
  <c r="O37" i="182"/>
  <c r="O44" i="182" s="1"/>
  <c r="N37" i="182"/>
  <c r="N44" i="182" s="1"/>
  <c r="M37" i="182"/>
  <c r="M44" i="182" s="1"/>
  <c r="L37" i="182"/>
  <c r="L44" i="182" s="1"/>
  <c r="K37" i="182"/>
  <c r="K44" i="182" s="1"/>
  <c r="J37" i="182"/>
  <c r="I37" i="182"/>
  <c r="I44" i="182" s="1"/>
  <c r="H37" i="182"/>
  <c r="H44" i="182" s="1"/>
  <c r="G37" i="182"/>
  <c r="G44" i="182" s="1"/>
  <c r="F37" i="182"/>
  <c r="F44" i="182" s="1"/>
  <c r="E37" i="182"/>
  <c r="E44" i="182" s="1"/>
  <c r="D37" i="182"/>
  <c r="D44" i="182" s="1"/>
  <c r="C37" i="182"/>
  <c r="C44" i="182" s="1"/>
  <c r="AA25" i="182"/>
  <c r="Y25" i="182"/>
  <c r="X25" i="182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AA26" i="182" s="1"/>
  <c r="Y13" i="182"/>
  <c r="Y26" i="182" s="1"/>
  <c r="X13" i="182"/>
  <c r="X26" i="182" s="1"/>
  <c r="W13" i="182"/>
  <c r="W26" i="182" s="1"/>
  <c r="V13" i="182"/>
  <c r="V26" i="182" s="1"/>
  <c r="U13" i="182"/>
  <c r="T13" i="182"/>
  <c r="T26" i="182" s="1"/>
  <c r="S13" i="182"/>
  <c r="S26" i="182" s="1"/>
  <c r="S45" i="182" s="1"/>
  <c r="R13" i="182"/>
  <c r="R26" i="182" s="1"/>
  <c r="Q13" i="182"/>
  <c r="Q26" i="182" s="1"/>
  <c r="P13" i="182"/>
  <c r="P26" i="182" s="1"/>
  <c r="O13" i="182"/>
  <c r="O26" i="182" s="1"/>
  <c r="N13" i="182"/>
  <c r="N26" i="182" s="1"/>
  <c r="M13" i="182"/>
  <c r="L13" i="182"/>
  <c r="L26" i="182" s="1"/>
  <c r="K13" i="182"/>
  <c r="K26" i="182" s="1"/>
  <c r="K45" i="182" s="1"/>
  <c r="J13" i="182"/>
  <c r="J26" i="182" s="1"/>
  <c r="I13" i="182"/>
  <c r="I26" i="182" s="1"/>
  <c r="H13" i="182"/>
  <c r="H26" i="182" s="1"/>
  <c r="G13" i="182"/>
  <c r="G26" i="182" s="1"/>
  <c r="G45" i="182" s="1"/>
  <c r="F13" i="182"/>
  <c r="F26" i="182" s="1"/>
  <c r="E13" i="182"/>
  <c r="D13" i="182"/>
  <c r="D26" i="182" s="1"/>
  <c r="C13" i="182"/>
  <c r="C26" i="182" s="1"/>
  <c r="C45" i="182" s="1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AA43" i="183"/>
  <c r="Y43" i="183"/>
  <c r="X43" i="183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Y37" i="183"/>
  <c r="Y44" i="183" s="1"/>
  <c r="X37" i="183"/>
  <c r="X44" i="183" s="1"/>
  <c r="W37" i="183"/>
  <c r="W44" i="183" s="1"/>
  <c r="V37" i="183"/>
  <c r="V44" i="183" s="1"/>
  <c r="U37" i="183"/>
  <c r="U44" i="183" s="1"/>
  <c r="T37" i="183"/>
  <c r="T44" i="183" s="1"/>
  <c r="S37" i="183"/>
  <c r="S44" i="183" s="1"/>
  <c r="R37" i="183"/>
  <c r="Q37" i="183"/>
  <c r="Q44" i="183" s="1"/>
  <c r="P37" i="183"/>
  <c r="P44" i="183" s="1"/>
  <c r="O37" i="183"/>
  <c r="O44" i="183" s="1"/>
  <c r="N37" i="183"/>
  <c r="N44" i="183" s="1"/>
  <c r="M37" i="183"/>
  <c r="M44" i="183" s="1"/>
  <c r="L37" i="183"/>
  <c r="L44" i="183" s="1"/>
  <c r="K37" i="183"/>
  <c r="K44" i="183" s="1"/>
  <c r="J37" i="183"/>
  <c r="I37" i="183"/>
  <c r="I44" i="183" s="1"/>
  <c r="H37" i="183"/>
  <c r="H44" i="183" s="1"/>
  <c r="G37" i="183"/>
  <c r="G44" i="183" s="1"/>
  <c r="F37" i="183"/>
  <c r="F44" i="183" s="1"/>
  <c r="E37" i="183"/>
  <c r="E44" i="183" s="1"/>
  <c r="D37" i="183"/>
  <c r="D44" i="183" s="1"/>
  <c r="C37" i="183"/>
  <c r="C44" i="183" s="1"/>
  <c r="T26" i="183"/>
  <c r="AA25" i="183"/>
  <c r="Y25" i="183"/>
  <c r="X25" i="183"/>
  <c r="Z25" i="183" s="1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AA26" i="183" s="1"/>
  <c r="Y13" i="183"/>
  <c r="Y26" i="183" s="1"/>
  <c r="X13" i="183"/>
  <c r="X26" i="183" s="1"/>
  <c r="W13" i="183"/>
  <c r="W26" i="183" s="1"/>
  <c r="W45" i="183" s="1"/>
  <c r="V13" i="183"/>
  <c r="V26" i="183" s="1"/>
  <c r="U13" i="183"/>
  <c r="T13" i="183"/>
  <c r="S13" i="183"/>
  <c r="S26" i="183" s="1"/>
  <c r="R13" i="183"/>
  <c r="R26" i="183" s="1"/>
  <c r="Q13" i="183"/>
  <c r="Q26" i="183" s="1"/>
  <c r="P13" i="183"/>
  <c r="P26" i="183" s="1"/>
  <c r="P45" i="183" s="1"/>
  <c r="O13" i="183"/>
  <c r="O26" i="183" s="1"/>
  <c r="N13" i="183"/>
  <c r="N26" i="183" s="1"/>
  <c r="M13" i="183"/>
  <c r="L13" i="183"/>
  <c r="L26" i="183" s="1"/>
  <c r="K13" i="183"/>
  <c r="K26" i="183" s="1"/>
  <c r="J13" i="183"/>
  <c r="J26" i="183" s="1"/>
  <c r="I13" i="183"/>
  <c r="I26" i="183" s="1"/>
  <c r="H13" i="183"/>
  <c r="H26" i="183" s="1"/>
  <c r="H45" i="183" s="1"/>
  <c r="G13" i="183"/>
  <c r="G26" i="183" s="1"/>
  <c r="F13" i="183"/>
  <c r="F26" i="183" s="1"/>
  <c r="E13" i="183"/>
  <c r="D13" i="183"/>
  <c r="D26" i="183" s="1"/>
  <c r="C13" i="183"/>
  <c r="C26" i="183" s="1"/>
  <c r="AA50" i="184"/>
  <c r="Y50" i="184"/>
  <c r="X50" i="184"/>
  <c r="Z50" i="184" s="1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AA43" i="184"/>
  <c r="Y43" i="184"/>
  <c r="X43" i="184"/>
  <c r="Z43" i="184" s="1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Y37" i="184"/>
  <c r="Y44" i="184" s="1"/>
  <c r="X37" i="184"/>
  <c r="X44" i="184" s="1"/>
  <c r="W37" i="184"/>
  <c r="W44" i="184" s="1"/>
  <c r="V37" i="184"/>
  <c r="V44" i="184" s="1"/>
  <c r="U37" i="184"/>
  <c r="U44" i="184" s="1"/>
  <c r="T37" i="184"/>
  <c r="T44" i="184" s="1"/>
  <c r="S37" i="184"/>
  <c r="S44" i="184" s="1"/>
  <c r="R37" i="184"/>
  <c r="Q37" i="184"/>
  <c r="Q44" i="184" s="1"/>
  <c r="P37" i="184"/>
  <c r="P44" i="184" s="1"/>
  <c r="O37" i="184"/>
  <c r="O44" i="184" s="1"/>
  <c r="N37" i="184"/>
  <c r="N44" i="184" s="1"/>
  <c r="M37" i="184"/>
  <c r="M44" i="184" s="1"/>
  <c r="L37" i="184"/>
  <c r="L44" i="184" s="1"/>
  <c r="K37" i="184"/>
  <c r="K44" i="184" s="1"/>
  <c r="J37" i="184"/>
  <c r="I37" i="184"/>
  <c r="I44" i="184" s="1"/>
  <c r="H37" i="184"/>
  <c r="H44" i="184" s="1"/>
  <c r="G37" i="184"/>
  <c r="G44" i="184" s="1"/>
  <c r="F37" i="184"/>
  <c r="F44" i="184" s="1"/>
  <c r="E37" i="184"/>
  <c r="E44" i="184" s="1"/>
  <c r="D37" i="184"/>
  <c r="D44" i="184" s="1"/>
  <c r="C37" i="184"/>
  <c r="C44" i="184" s="1"/>
  <c r="D26" i="184"/>
  <c r="AA25" i="184"/>
  <c r="Y25" i="184"/>
  <c r="X25" i="184"/>
  <c r="Z25" i="184" s="1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AA26" i="184" s="1"/>
  <c r="Y13" i="184"/>
  <c r="Y26" i="184" s="1"/>
  <c r="X13" i="184"/>
  <c r="X26" i="184" s="1"/>
  <c r="Z26" i="184" s="1"/>
  <c r="W13" i="184"/>
  <c r="W26" i="184" s="1"/>
  <c r="V13" i="184"/>
  <c r="V26" i="184" s="1"/>
  <c r="V45" i="184" s="1"/>
  <c r="U13" i="184"/>
  <c r="T13" i="184"/>
  <c r="T26" i="184" s="1"/>
  <c r="S13" i="184"/>
  <c r="S26" i="184" s="1"/>
  <c r="S45" i="184" s="1"/>
  <c r="R13" i="184"/>
  <c r="R26" i="184" s="1"/>
  <c r="Q13" i="184"/>
  <c r="Q26" i="184" s="1"/>
  <c r="P13" i="184"/>
  <c r="P26" i="184" s="1"/>
  <c r="O13" i="184"/>
  <c r="O26" i="184" s="1"/>
  <c r="O45" i="184" s="1"/>
  <c r="N13" i="184"/>
  <c r="N26" i="184" s="1"/>
  <c r="N45" i="184" s="1"/>
  <c r="M13" i="184"/>
  <c r="L13" i="184"/>
  <c r="L26" i="184" s="1"/>
  <c r="K13" i="184"/>
  <c r="K26" i="184" s="1"/>
  <c r="K45" i="184" s="1"/>
  <c r="J13" i="184"/>
  <c r="J26" i="184" s="1"/>
  <c r="I13" i="184"/>
  <c r="I26" i="184" s="1"/>
  <c r="H13" i="184"/>
  <c r="H26" i="184" s="1"/>
  <c r="G13" i="184"/>
  <c r="G26" i="184" s="1"/>
  <c r="F13" i="184"/>
  <c r="F26" i="184" s="1"/>
  <c r="F45" i="184" s="1"/>
  <c r="E13" i="184"/>
  <c r="D13" i="184"/>
  <c r="C13" i="184"/>
  <c r="C26" i="184" s="1"/>
  <c r="C45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I44" i="185"/>
  <c r="AA43" i="185"/>
  <c r="Y43" i="185"/>
  <c r="X43" i="185"/>
  <c r="Z43" i="185" s="1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AA44" i="185" s="1"/>
  <c r="Y37" i="185"/>
  <c r="Y44" i="185" s="1"/>
  <c r="X37" i="185"/>
  <c r="X44" i="185" s="1"/>
  <c r="Z44" i="185" s="1"/>
  <c r="W37" i="185"/>
  <c r="W44" i="185" s="1"/>
  <c r="V37" i="185"/>
  <c r="V44" i="185" s="1"/>
  <c r="U37" i="185"/>
  <c r="U44" i="185" s="1"/>
  <c r="T37" i="185"/>
  <c r="T44" i="185" s="1"/>
  <c r="S37" i="185"/>
  <c r="S44" i="185" s="1"/>
  <c r="S45" i="185" s="1"/>
  <c r="R37" i="185"/>
  <c r="Q37" i="185"/>
  <c r="Q44" i="185" s="1"/>
  <c r="P37" i="185"/>
  <c r="P44" i="185" s="1"/>
  <c r="O37" i="185"/>
  <c r="O44" i="185" s="1"/>
  <c r="N37" i="185"/>
  <c r="N44" i="185" s="1"/>
  <c r="M37" i="185"/>
  <c r="M44" i="185" s="1"/>
  <c r="L37" i="185"/>
  <c r="L44" i="185" s="1"/>
  <c r="K37" i="185"/>
  <c r="K44" i="185" s="1"/>
  <c r="J37" i="185"/>
  <c r="I37" i="185"/>
  <c r="H37" i="185"/>
  <c r="H44" i="185" s="1"/>
  <c r="G37" i="185"/>
  <c r="G44" i="185" s="1"/>
  <c r="F37" i="185"/>
  <c r="F44" i="185" s="1"/>
  <c r="E37" i="185"/>
  <c r="E44" i="185" s="1"/>
  <c r="D37" i="185"/>
  <c r="D44" i="185" s="1"/>
  <c r="C37" i="185"/>
  <c r="C44" i="185" s="1"/>
  <c r="O26" i="185"/>
  <c r="AA25" i="185"/>
  <c r="Y25" i="185"/>
  <c r="X25" i="185"/>
  <c r="Z25" i="185" s="1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AA26" i="185" s="1"/>
  <c r="Y13" i="185"/>
  <c r="Y26" i="185" s="1"/>
  <c r="X13" i="185"/>
  <c r="X26" i="185" s="1"/>
  <c r="Z26" i="185" s="1"/>
  <c r="W13" i="185"/>
  <c r="W26" i="185" s="1"/>
  <c r="V13" i="185"/>
  <c r="V26" i="185" s="1"/>
  <c r="U13" i="185"/>
  <c r="T13" i="185"/>
  <c r="T26" i="185" s="1"/>
  <c r="T45" i="185" s="1"/>
  <c r="S13" i="185"/>
  <c r="S26" i="185" s="1"/>
  <c r="R13" i="185"/>
  <c r="R26" i="185" s="1"/>
  <c r="Q13" i="185"/>
  <c r="Q26" i="185" s="1"/>
  <c r="P13" i="185"/>
  <c r="P26" i="185" s="1"/>
  <c r="P45" i="185" s="1"/>
  <c r="O13" i="185"/>
  <c r="N13" i="185"/>
  <c r="N26" i="185" s="1"/>
  <c r="M13" i="185"/>
  <c r="L13" i="185"/>
  <c r="L26" i="185" s="1"/>
  <c r="L45" i="185" s="1"/>
  <c r="K13" i="185"/>
  <c r="K26" i="185" s="1"/>
  <c r="J13" i="185"/>
  <c r="J26" i="185" s="1"/>
  <c r="I13" i="185"/>
  <c r="I26" i="185" s="1"/>
  <c r="H13" i="185"/>
  <c r="H26" i="185" s="1"/>
  <c r="G13" i="185"/>
  <c r="G26" i="185" s="1"/>
  <c r="F13" i="185"/>
  <c r="F26" i="185" s="1"/>
  <c r="E13" i="185"/>
  <c r="D13" i="185"/>
  <c r="D26" i="185" s="1"/>
  <c r="D45" i="185" s="1"/>
  <c r="C13" i="185"/>
  <c r="C26" i="185" s="1"/>
  <c r="AA50" i="186"/>
  <c r="Z50" i="186"/>
  <c r="Y50" i="186"/>
  <c r="X50" i="186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Q44" i="186"/>
  <c r="AA43" i="186"/>
  <c r="Y43" i="186"/>
  <c r="X43" i="186"/>
  <c r="Z43" i="186" s="1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AA44" i="186" s="1"/>
  <c r="Y37" i="186"/>
  <c r="Y44" i="186" s="1"/>
  <c r="X37" i="186"/>
  <c r="X44" i="186" s="1"/>
  <c r="Z44" i="186" s="1"/>
  <c r="W37" i="186"/>
  <c r="W44" i="186" s="1"/>
  <c r="V37" i="186"/>
  <c r="V44" i="186" s="1"/>
  <c r="U37" i="186"/>
  <c r="U44" i="186" s="1"/>
  <c r="T37" i="186"/>
  <c r="T44" i="186" s="1"/>
  <c r="S37" i="186"/>
  <c r="S44" i="186" s="1"/>
  <c r="R37" i="186"/>
  <c r="Q37" i="186"/>
  <c r="P37" i="186"/>
  <c r="P44" i="186" s="1"/>
  <c r="O37" i="186"/>
  <c r="O44" i="186" s="1"/>
  <c r="N37" i="186"/>
  <c r="N44" i="186" s="1"/>
  <c r="M37" i="186"/>
  <c r="M44" i="186" s="1"/>
  <c r="L37" i="186"/>
  <c r="L44" i="186" s="1"/>
  <c r="K37" i="186"/>
  <c r="K44" i="186" s="1"/>
  <c r="J37" i="186"/>
  <c r="I37" i="186"/>
  <c r="I44" i="186" s="1"/>
  <c r="H37" i="186"/>
  <c r="H44" i="186" s="1"/>
  <c r="G37" i="186"/>
  <c r="G44" i="186" s="1"/>
  <c r="F37" i="186"/>
  <c r="F44" i="186" s="1"/>
  <c r="E37" i="186"/>
  <c r="E44" i="186" s="1"/>
  <c r="D37" i="186"/>
  <c r="D44" i="186" s="1"/>
  <c r="C37" i="186"/>
  <c r="C44" i="186" s="1"/>
  <c r="T26" i="186"/>
  <c r="AA25" i="186"/>
  <c r="Y25" i="186"/>
  <c r="X25" i="186"/>
  <c r="Z25" i="186" s="1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AA26" i="186" s="1"/>
  <c r="Y13" i="186"/>
  <c r="Y26" i="186" s="1"/>
  <c r="X13" i="186"/>
  <c r="X26" i="186" s="1"/>
  <c r="Z26" i="186" s="1"/>
  <c r="W13" i="186"/>
  <c r="W26" i="186" s="1"/>
  <c r="V13" i="186"/>
  <c r="V26" i="186" s="1"/>
  <c r="U13" i="186"/>
  <c r="T13" i="186"/>
  <c r="S13" i="186"/>
  <c r="S26" i="186" s="1"/>
  <c r="R13" i="186"/>
  <c r="R26" i="186" s="1"/>
  <c r="Q13" i="186"/>
  <c r="Q26" i="186" s="1"/>
  <c r="P13" i="186"/>
  <c r="P26" i="186" s="1"/>
  <c r="P45" i="186" s="1"/>
  <c r="O13" i="186"/>
  <c r="O26" i="186" s="1"/>
  <c r="N13" i="186"/>
  <c r="N26" i="186" s="1"/>
  <c r="M13" i="186"/>
  <c r="L13" i="186"/>
  <c r="L26" i="186" s="1"/>
  <c r="K13" i="186"/>
  <c r="K26" i="186" s="1"/>
  <c r="J13" i="186"/>
  <c r="J26" i="186" s="1"/>
  <c r="I13" i="186"/>
  <c r="I26" i="186" s="1"/>
  <c r="H13" i="186"/>
  <c r="H26" i="186" s="1"/>
  <c r="H45" i="186" s="1"/>
  <c r="G13" i="186"/>
  <c r="G26" i="186" s="1"/>
  <c r="F13" i="186"/>
  <c r="F26" i="186" s="1"/>
  <c r="E13" i="186"/>
  <c r="D13" i="186"/>
  <c r="D26" i="186" s="1"/>
  <c r="C13" i="186"/>
  <c r="C26" i="186" s="1"/>
  <c r="AA50" i="187"/>
  <c r="Y50" i="187"/>
  <c r="X50" i="187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G44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Y37" i="187"/>
  <c r="Y44" i="187" s="1"/>
  <c r="X37" i="187"/>
  <c r="X44" i="187" s="1"/>
  <c r="W37" i="187"/>
  <c r="W44" i="187" s="1"/>
  <c r="V37" i="187"/>
  <c r="V44" i="187" s="1"/>
  <c r="U37" i="187"/>
  <c r="U44" i="187" s="1"/>
  <c r="T37" i="187"/>
  <c r="T44" i="187" s="1"/>
  <c r="S37" i="187"/>
  <c r="S44" i="187" s="1"/>
  <c r="R37" i="187"/>
  <c r="Q37" i="187"/>
  <c r="Q44" i="187" s="1"/>
  <c r="P37" i="187"/>
  <c r="P44" i="187" s="1"/>
  <c r="O37" i="187"/>
  <c r="O44" i="187" s="1"/>
  <c r="N37" i="187"/>
  <c r="N44" i="187" s="1"/>
  <c r="M37" i="187"/>
  <c r="M44" i="187" s="1"/>
  <c r="L37" i="187"/>
  <c r="L44" i="187" s="1"/>
  <c r="K37" i="187"/>
  <c r="K44" i="187" s="1"/>
  <c r="J37" i="187"/>
  <c r="I37" i="187"/>
  <c r="I44" i="187" s="1"/>
  <c r="H37" i="187"/>
  <c r="H44" i="187" s="1"/>
  <c r="G37" i="187"/>
  <c r="F37" i="187"/>
  <c r="F44" i="187" s="1"/>
  <c r="E37" i="187"/>
  <c r="E44" i="187" s="1"/>
  <c r="D37" i="187"/>
  <c r="D44" i="187" s="1"/>
  <c r="C37" i="187"/>
  <c r="AA25" i="187"/>
  <c r="Y25" i="187"/>
  <c r="X25" i="187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AA26" i="187" s="1"/>
  <c r="Y13" i="187"/>
  <c r="Y26" i="187" s="1"/>
  <c r="X13" i="187"/>
  <c r="X26" i="187" s="1"/>
  <c r="W13" i="187"/>
  <c r="W26" i="187" s="1"/>
  <c r="V13" i="187"/>
  <c r="V26" i="187" s="1"/>
  <c r="V45" i="187" s="1"/>
  <c r="U13" i="187"/>
  <c r="T13" i="187"/>
  <c r="T26" i="187" s="1"/>
  <c r="S13" i="187"/>
  <c r="S26" i="187" s="1"/>
  <c r="R13" i="187"/>
  <c r="R26" i="187" s="1"/>
  <c r="Q13" i="187"/>
  <c r="Q26" i="187" s="1"/>
  <c r="P13" i="187"/>
  <c r="P26" i="187" s="1"/>
  <c r="O13" i="187"/>
  <c r="O26" i="187" s="1"/>
  <c r="N13" i="187"/>
  <c r="N26" i="187" s="1"/>
  <c r="N45" i="187" s="1"/>
  <c r="M13" i="187"/>
  <c r="L13" i="187"/>
  <c r="L26" i="187" s="1"/>
  <c r="K13" i="187"/>
  <c r="K26" i="187" s="1"/>
  <c r="J13" i="187"/>
  <c r="J26" i="187" s="1"/>
  <c r="I13" i="187"/>
  <c r="I26" i="187" s="1"/>
  <c r="H13" i="187"/>
  <c r="H26" i="187" s="1"/>
  <c r="H45" i="187" s="1"/>
  <c r="G13" i="187"/>
  <c r="G26" i="187" s="1"/>
  <c r="F13" i="187"/>
  <c r="F26" i="187" s="1"/>
  <c r="F45" i="187" s="1"/>
  <c r="E13" i="187"/>
  <c r="D13" i="187"/>
  <c r="D26" i="187" s="1"/>
  <c r="C13" i="187"/>
  <c r="C26" i="187" s="1"/>
  <c r="AA50" i="188"/>
  <c r="Y50" i="188"/>
  <c r="Z50" i="188" s="1"/>
  <c r="X50" i="188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Y44" i="188"/>
  <c r="AA43" i="188"/>
  <c r="Y43" i="188"/>
  <c r="X43" i="188"/>
  <c r="Z43" i="188" s="1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Y37" i="188"/>
  <c r="X37" i="188"/>
  <c r="X44" i="188" s="1"/>
  <c r="W37" i="188"/>
  <c r="W44" i="188" s="1"/>
  <c r="V37" i="188"/>
  <c r="V44" i="188" s="1"/>
  <c r="U37" i="188"/>
  <c r="U44" i="188" s="1"/>
  <c r="T37" i="188"/>
  <c r="S37" i="188"/>
  <c r="S44" i="188" s="1"/>
  <c r="R37" i="188"/>
  <c r="Q37" i="188"/>
  <c r="Q44" i="188" s="1"/>
  <c r="P37" i="188"/>
  <c r="P44" i="188" s="1"/>
  <c r="O37" i="188"/>
  <c r="O44" i="188" s="1"/>
  <c r="N37" i="188"/>
  <c r="N44" i="188" s="1"/>
  <c r="M37" i="188"/>
  <c r="M44" i="188" s="1"/>
  <c r="L37" i="188"/>
  <c r="K37" i="188"/>
  <c r="K44" i="188" s="1"/>
  <c r="J37" i="188"/>
  <c r="I37" i="188"/>
  <c r="I44" i="188" s="1"/>
  <c r="H37" i="188"/>
  <c r="H44" i="188" s="1"/>
  <c r="G37" i="188"/>
  <c r="G44" i="188" s="1"/>
  <c r="F37" i="188"/>
  <c r="F44" i="188" s="1"/>
  <c r="E37" i="188"/>
  <c r="E44" i="188" s="1"/>
  <c r="D37" i="188"/>
  <c r="D44" i="188" s="1"/>
  <c r="C37" i="188"/>
  <c r="C44" i="188" s="1"/>
  <c r="AA25" i="188"/>
  <c r="Y25" i="188"/>
  <c r="X25" i="188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AA26" i="188" s="1"/>
  <c r="Y13" i="188"/>
  <c r="Y26" i="188" s="1"/>
  <c r="X13" i="188"/>
  <c r="X26" i="188" s="1"/>
  <c r="W13" i="188"/>
  <c r="W26" i="188" s="1"/>
  <c r="W45" i="188" s="1"/>
  <c r="V13" i="188"/>
  <c r="V26" i="188" s="1"/>
  <c r="V45" i="188" s="1"/>
  <c r="U13" i="188"/>
  <c r="T13" i="188"/>
  <c r="T26" i="188" s="1"/>
  <c r="S13" i="188"/>
  <c r="S26" i="188" s="1"/>
  <c r="R13" i="188"/>
  <c r="R26" i="188" s="1"/>
  <c r="Q13" i="188"/>
  <c r="Q26" i="188" s="1"/>
  <c r="P13" i="188"/>
  <c r="P26" i="188" s="1"/>
  <c r="O13" i="188"/>
  <c r="O26" i="188" s="1"/>
  <c r="N13" i="188"/>
  <c r="N26" i="188" s="1"/>
  <c r="N45" i="188" s="1"/>
  <c r="M13" i="188"/>
  <c r="L13" i="188"/>
  <c r="L26" i="188" s="1"/>
  <c r="K13" i="188"/>
  <c r="K26" i="188" s="1"/>
  <c r="J13" i="188"/>
  <c r="J26" i="188" s="1"/>
  <c r="I13" i="188"/>
  <c r="I26" i="188" s="1"/>
  <c r="H13" i="188"/>
  <c r="H26" i="188" s="1"/>
  <c r="G13" i="188"/>
  <c r="G26" i="188" s="1"/>
  <c r="G45" i="188" s="1"/>
  <c r="F13" i="188"/>
  <c r="F26" i="188" s="1"/>
  <c r="F45" i="188" s="1"/>
  <c r="E13" i="188"/>
  <c r="D13" i="188"/>
  <c r="D26" i="188" s="1"/>
  <c r="C13" i="188"/>
  <c r="C26" i="188" s="1"/>
  <c r="AA50" i="189"/>
  <c r="Z50" i="189"/>
  <c r="Y50" i="189"/>
  <c r="X50" i="189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I44" i="189"/>
  <c r="AA43" i="189"/>
  <c r="Y43" i="189"/>
  <c r="X43" i="189"/>
  <c r="Z43" i="189" s="1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AA44" i="189" s="1"/>
  <c r="Y37" i="189"/>
  <c r="Y44" i="189" s="1"/>
  <c r="X37" i="189"/>
  <c r="X44" i="189" s="1"/>
  <c r="W37" i="189"/>
  <c r="W44" i="189" s="1"/>
  <c r="V37" i="189"/>
  <c r="V44" i="189" s="1"/>
  <c r="U37" i="189"/>
  <c r="U44" i="189" s="1"/>
  <c r="T37" i="189"/>
  <c r="T44" i="189" s="1"/>
  <c r="S37" i="189"/>
  <c r="S44" i="189" s="1"/>
  <c r="R37" i="189"/>
  <c r="Q37" i="189"/>
  <c r="Q44" i="189" s="1"/>
  <c r="P37" i="189"/>
  <c r="P44" i="189" s="1"/>
  <c r="O37" i="189"/>
  <c r="O44" i="189" s="1"/>
  <c r="N37" i="189"/>
  <c r="N44" i="189" s="1"/>
  <c r="M37" i="189"/>
  <c r="M44" i="189" s="1"/>
  <c r="L37" i="189"/>
  <c r="L44" i="189" s="1"/>
  <c r="K37" i="189"/>
  <c r="K44" i="189" s="1"/>
  <c r="J37" i="189"/>
  <c r="I37" i="189"/>
  <c r="H37" i="189"/>
  <c r="H44" i="189" s="1"/>
  <c r="G37" i="189"/>
  <c r="G44" i="189" s="1"/>
  <c r="F37" i="189"/>
  <c r="F44" i="189" s="1"/>
  <c r="E37" i="189"/>
  <c r="E44" i="189" s="1"/>
  <c r="D37" i="189"/>
  <c r="D44" i="189" s="1"/>
  <c r="C37" i="189"/>
  <c r="C44" i="189" s="1"/>
  <c r="AA25" i="189"/>
  <c r="Y25" i="189"/>
  <c r="X25" i="189"/>
  <c r="Z25" i="189" s="1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AA26" i="189" s="1"/>
  <c r="AA45" i="189" s="1"/>
  <c r="Y13" i="189"/>
  <c r="Y26" i="189" s="1"/>
  <c r="X13" i="189"/>
  <c r="X26" i="189" s="1"/>
  <c r="Z26" i="189" s="1"/>
  <c r="W13" i="189"/>
  <c r="W26" i="189" s="1"/>
  <c r="V13" i="189"/>
  <c r="V26" i="189" s="1"/>
  <c r="V45" i="189" s="1"/>
  <c r="U13" i="189"/>
  <c r="U26" i="189" s="1"/>
  <c r="T13" i="189"/>
  <c r="T26" i="189" s="1"/>
  <c r="S13" i="189"/>
  <c r="S26" i="189" s="1"/>
  <c r="R13" i="189"/>
  <c r="R26" i="189" s="1"/>
  <c r="Q13" i="189"/>
  <c r="Q26" i="189" s="1"/>
  <c r="P13" i="189"/>
  <c r="P26" i="189" s="1"/>
  <c r="P45" i="189" s="1"/>
  <c r="O13" i="189"/>
  <c r="O26" i="189" s="1"/>
  <c r="N13" i="189"/>
  <c r="N26" i="189" s="1"/>
  <c r="N45" i="189" s="1"/>
  <c r="M13" i="189"/>
  <c r="L13" i="189"/>
  <c r="L26" i="189" s="1"/>
  <c r="K13" i="189"/>
  <c r="K26" i="189" s="1"/>
  <c r="J13" i="189"/>
  <c r="J26" i="189" s="1"/>
  <c r="I13" i="189"/>
  <c r="I26" i="189" s="1"/>
  <c r="H13" i="189"/>
  <c r="H26" i="189" s="1"/>
  <c r="G13" i="189"/>
  <c r="G26" i="189" s="1"/>
  <c r="F13" i="189"/>
  <c r="F26" i="189" s="1"/>
  <c r="F45" i="189" s="1"/>
  <c r="E13" i="189"/>
  <c r="E26" i="189" s="1"/>
  <c r="D13" i="189"/>
  <c r="D26" i="189" s="1"/>
  <c r="C13" i="189"/>
  <c r="C26" i="189" s="1"/>
  <c r="AA50" i="190"/>
  <c r="Y50" i="190"/>
  <c r="X50" i="190"/>
  <c r="Z50" i="190" s="1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R44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AA44" i="190" s="1"/>
  <c r="Y37" i="190"/>
  <c r="Y44" i="190" s="1"/>
  <c r="X37" i="190"/>
  <c r="X44" i="190" s="1"/>
  <c r="W37" i="190"/>
  <c r="W44" i="190" s="1"/>
  <c r="V37" i="190"/>
  <c r="V44" i="190" s="1"/>
  <c r="U37" i="190"/>
  <c r="U44" i="190" s="1"/>
  <c r="T37" i="190"/>
  <c r="T44" i="190" s="1"/>
  <c r="S37" i="190"/>
  <c r="S44" i="190" s="1"/>
  <c r="R37" i="190"/>
  <c r="Q37" i="190"/>
  <c r="Q44" i="190" s="1"/>
  <c r="P37" i="190"/>
  <c r="O37" i="190"/>
  <c r="O44" i="190" s="1"/>
  <c r="N37" i="190"/>
  <c r="N44" i="190" s="1"/>
  <c r="M37" i="190"/>
  <c r="M44" i="190" s="1"/>
  <c r="L37" i="190"/>
  <c r="L44" i="190" s="1"/>
  <c r="K37" i="190"/>
  <c r="K44" i="190" s="1"/>
  <c r="J37" i="190"/>
  <c r="I37" i="190"/>
  <c r="I44" i="190" s="1"/>
  <c r="H37" i="190"/>
  <c r="H44" i="190" s="1"/>
  <c r="G37" i="190"/>
  <c r="G44" i="190" s="1"/>
  <c r="F37" i="190"/>
  <c r="F44" i="190" s="1"/>
  <c r="E37" i="190"/>
  <c r="E44" i="190" s="1"/>
  <c r="D37" i="190"/>
  <c r="D44" i="190" s="1"/>
  <c r="C37" i="190"/>
  <c r="C44" i="190" s="1"/>
  <c r="T26" i="190"/>
  <c r="AA25" i="190"/>
  <c r="Y25" i="190"/>
  <c r="X25" i="190"/>
  <c r="Z25" i="190" s="1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AA26" i="190" s="1"/>
  <c r="AA45" i="190" s="1"/>
  <c r="Y13" i="190"/>
  <c r="Y26" i="190" s="1"/>
  <c r="X13" i="190"/>
  <c r="X26" i="190" s="1"/>
  <c r="W13" i="190"/>
  <c r="W26" i="190" s="1"/>
  <c r="W45" i="190" s="1"/>
  <c r="V13" i="190"/>
  <c r="V26" i="190" s="1"/>
  <c r="V45" i="190" s="1"/>
  <c r="U13" i="190"/>
  <c r="U26" i="190" s="1"/>
  <c r="T13" i="190"/>
  <c r="S13" i="190"/>
  <c r="S26" i="190" s="1"/>
  <c r="R13" i="190"/>
  <c r="R26" i="190" s="1"/>
  <c r="Q13" i="190"/>
  <c r="Q26" i="190" s="1"/>
  <c r="P13" i="190"/>
  <c r="P26" i="190" s="1"/>
  <c r="O13" i="190"/>
  <c r="O26" i="190" s="1"/>
  <c r="O45" i="190" s="1"/>
  <c r="N13" i="190"/>
  <c r="N26" i="190" s="1"/>
  <c r="N45" i="190" s="1"/>
  <c r="M13" i="190"/>
  <c r="L13" i="190"/>
  <c r="L26" i="190" s="1"/>
  <c r="K13" i="190"/>
  <c r="K26" i="190" s="1"/>
  <c r="J13" i="190"/>
  <c r="J26" i="190" s="1"/>
  <c r="I13" i="190"/>
  <c r="I26" i="190" s="1"/>
  <c r="H13" i="190"/>
  <c r="H26" i="190" s="1"/>
  <c r="G13" i="190"/>
  <c r="G26" i="190" s="1"/>
  <c r="F13" i="190"/>
  <c r="F26" i="190" s="1"/>
  <c r="F45" i="190" s="1"/>
  <c r="E13" i="190"/>
  <c r="E26" i="190" s="1"/>
  <c r="D13" i="190"/>
  <c r="D26" i="190" s="1"/>
  <c r="C13" i="190"/>
  <c r="C26" i="190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Y37" i="191"/>
  <c r="Y44" i="191" s="1"/>
  <c r="X37" i="191"/>
  <c r="X44" i="191" s="1"/>
  <c r="Z44" i="191" s="1"/>
  <c r="W37" i="191"/>
  <c r="W44" i="191" s="1"/>
  <c r="V37" i="191"/>
  <c r="V44" i="191" s="1"/>
  <c r="U37" i="191"/>
  <c r="U44" i="191" s="1"/>
  <c r="T37" i="191"/>
  <c r="T44" i="191" s="1"/>
  <c r="S37" i="191"/>
  <c r="S44" i="191" s="1"/>
  <c r="R37" i="191"/>
  <c r="R44" i="191" s="1"/>
  <c r="Q37" i="191"/>
  <c r="P37" i="191"/>
  <c r="P44" i="191" s="1"/>
  <c r="O37" i="191"/>
  <c r="O44" i="191" s="1"/>
  <c r="N37" i="191"/>
  <c r="N44" i="191" s="1"/>
  <c r="M37" i="191"/>
  <c r="M44" i="191" s="1"/>
  <c r="L37" i="191"/>
  <c r="L44" i="191" s="1"/>
  <c r="K37" i="191"/>
  <c r="K44" i="191" s="1"/>
  <c r="J37" i="191"/>
  <c r="J44" i="191" s="1"/>
  <c r="I37" i="191"/>
  <c r="I44" i="191" s="1"/>
  <c r="H37" i="191"/>
  <c r="H44" i="191" s="1"/>
  <c r="G37" i="191"/>
  <c r="G44" i="191" s="1"/>
  <c r="F37" i="191"/>
  <c r="F44" i="191" s="1"/>
  <c r="E37" i="191"/>
  <c r="E44" i="191" s="1"/>
  <c r="D37" i="191"/>
  <c r="D44" i="191" s="1"/>
  <c r="C37" i="191"/>
  <c r="C44" i="191" s="1"/>
  <c r="E26" i="191"/>
  <c r="AA25" i="191"/>
  <c r="Y25" i="191"/>
  <c r="X25" i="191"/>
  <c r="Z25" i="191" s="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Y13" i="191"/>
  <c r="Y26" i="191" s="1"/>
  <c r="X13" i="191"/>
  <c r="X26" i="191" s="1"/>
  <c r="W13" i="191"/>
  <c r="W26" i="191" s="1"/>
  <c r="V13" i="191"/>
  <c r="V26" i="191" s="1"/>
  <c r="U13" i="191"/>
  <c r="U26" i="191" s="1"/>
  <c r="T13" i="191"/>
  <c r="T26" i="191" s="1"/>
  <c r="S13" i="191"/>
  <c r="S26" i="191" s="1"/>
  <c r="R13" i="191"/>
  <c r="R26" i="191" s="1"/>
  <c r="Q13" i="191"/>
  <c r="Q26" i="191" s="1"/>
  <c r="P13" i="191"/>
  <c r="P26" i="191" s="1"/>
  <c r="O13" i="191"/>
  <c r="O26" i="191" s="1"/>
  <c r="N13" i="191"/>
  <c r="N26" i="191" s="1"/>
  <c r="M13" i="191"/>
  <c r="M26" i="191" s="1"/>
  <c r="L13" i="191"/>
  <c r="L26" i="191" s="1"/>
  <c r="K13" i="191"/>
  <c r="K26" i="191" s="1"/>
  <c r="J13" i="191"/>
  <c r="J26" i="191" s="1"/>
  <c r="I13" i="191"/>
  <c r="I26" i="191" s="1"/>
  <c r="H13" i="191"/>
  <c r="H26" i="191" s="1"/>
  <c r="G13" i="191"/>
  <c r="G26" i="191" s="1"/>
  <c r="F13" i="191"/>
  <c r="F26" i="191" s="1"/>
  <c r="E13" i="191"/>
  <c r="D13" i="191"/>
  <c r="D26" i="191" s="1"/>
  <c r="C13" i="191"/>
  <c r="C26" i="191" s="1"/>
  <c r="C45" i="191" s="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R44" i="192"/>
  <c r="J44" i="192"/>
  <c r="AA43" i="192"/>
  <c r="Y43" i="192"/>
  <c r="X43" i="192"/>
  <c r="Z43" i="192" s="1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Y37" i="192"/>
  <c r="Y44" i="192" s="1"/>
  <c r="X37" i="192"/>
  <c r="X44" i="192" s="1"/>
  <c r="Z44" i="192" s="1"/>
  <c r="W37" i="192"/>
  <c r="W44" i="192" s="1"/>
  <c r="V37" i="192"/>
  <c r="V44" i="192" s="1"/>
  <c r="U37" i="192"/>
  <c r="U44" i="192" s="1"/>
  <c r="T37" i="192"/>
  <c r="S37" i="192"/>
  <c r="S44" i="192" s="1"/>
  <c r="R37" i="192"/>
  <c r="Q37" i="192"/>
  <c r="Q44" i="192" s="1"/>
  <c r="P37" i="192"/>
  <c r="P44" i="192" s="1"/>
  <c r="O37" i="192"/>
  <c r="O44" i="192" s="1"/>
  <c r="N37" i="192"/>
  <c r="N44" i="192" s="1"/>
  <c r="M37" i="192"/>
  <c r="M44" i="192" s="1"/>
  <c r="L37" i="192"/>
  <c r="L44" i="192" s="1"/>
  <c r="K37" i="192"/>
  <c r="K44" i="192" s="1"/>
  <c r="J37" i="192"/>
  <c r="I37" i="192"/>
  <c r="I44" i="192" s="1"/>
  <c r="H37" i="192"/>
  <c r="H44" i="192" s="1"/>
  <c r="G37" i="192"/>
  <c r="G44" i="192" s="1"/>
  <c r="F37" i="192"/>
  <c r="F44" i="192" s="1"/>
  <c r="E37" i="192"/>
  <c r="E44" i="192" s="1"/>
  <c r="D37" i="192"/>
  <c r="C37" i="192"/>
  <c r="C44" i="192" s="1"/>
  <c r="AA25" i="192"/>
  <c r="Y25" i="192"/>
  <c r="X25" i="192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AA26" i="192" s="1"/>
  <c r="Y13" i="192"/>
  <c r="Y26" i="192" s="1"/>
  <c r="X13" i="192"/>
  <c r="X26" i="192" s="1"/>
  <c r="W13" i="192"/>
  <c r="W26" i="192" s="1"/>
  <c r="V13" i="192"/>
  <c r="V26" i="192" s="1"/>
  <c r="V45" i="192" s="1"/>
  <c r="U13" i="192"/>
  <c r="T13" i="192"/>
  <c r="T26" i="192" s="1"/>
  <c r="S13" i="192"/>
  <c r="S26" i="192" s="1"/>
  <c r="R13" i="192"/>
  <c r="R26" i="192" s="1"/>
  <c r="Q13" i="192"/>
  <c r="Q26" i="192" s="1"/>
  <c r="P13" i="192"/>
  <c r="P26" i="192" s="1"/>
  <c r="P45" i="192" s="1"/>
  <c r="O13" i="192"/>
  <c r="O26" i="192" s="1"/>
  <c r="N13" i="192"/>
  <c r="N26" i="192" s="1"/>
  <c r="N45" i="192" s="1"/>
  <c r="M13" i="192"/>
  <c r="L13" i="192"/>
  <c r="L26" i="192" s="1"/>
  <c r="K13" i="192"/>
  <c r="K26" i="192" s="1"/>
  <c r="J13" i="192"/>
  <c r="J26" i="192" s="1"/>
  <c r="I13" i="192"/>
  <c r="I26" i="192" s="1"/>
  <c r="H13" i="192"/>
  <c r="H26" i="192" s="1"/>
  <c r="H45" i="192" s="1"/>
  <c r="G13" i="192"/>
  <c r="G26" i="192" s="1"/>
  <c r="F13" i="192"/>
  <c r="F26" i="192" s="1"/>
  <c r="F45" i="192" s="1"/>
  <c r="E13" i="192"/>
  <c r="D13" i="192"/>
  <c r="D26" i="192" s="1"/>
  <c r="C13" i="192"/>
  <c r="C26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AA44" i="193"/>
  <c r="AA43" i="193"/>
  <c r="Y43" i="193"/>
  <c r="X43" i="193"/>
  <c r="Z43" i="193" s="1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Y37" i="193"/>
  <c r="Y44" i="193" s="1"/>
  <c r="X37" i="193"/>
  <c r="X44" i="193" s="1"/>
  <c r="Z44" i="193" s="1"/>
  <c r="W37" i="193"/>
  <c r="W44" i="193" s="1"/>
  <c r="V37" i="193"/>
  <c r="V44" i="193" s="1"/>
  <c r="U37" i="193"/>
  <c r="T37" i="193"/>
  <c r="T44" i="193" s="1"/>
  <c r="S37" i="193"/>
  <c r="S44" i="193" s="1"/>
  <c r="R37" i="193"/>
  <c r="R44" i="193" s="1"/>
  <c r="Q37" i="193"/>
  <c r="Q44" i="193" s="1"/>
  <c r="P37" i="193"/>
  <c r="P44" i="193" s="1"/>
  <c r="O37" i="193"/>
  <c r="O44" i="193" s="1"/>
  <c r="N37" i="193"/>
  <c r="N44" i="193" s="1"/>
  <c r="M37" i="193"/>
  <c r="L37" i="193"/>
  <c r="K37" i="193"/>
  <c r="K44" i="193" s="1"/>
  <c r="J37" i="193"/>
  <c r="J44" i="193" s="1"/>
  <c r="I37" i="193"/>
  <c r="I44" i="193" s="1"/>
  <c r="H37" i="193"/>
  <c r="H44" i="193" s="1"/>
  <c r="G37" i="193"/>
  <c r="G44" i="193" s="1"/>
  <c r="F37" i="193"/>
  <c r="F44" i="193" s="1"/>
  <c r="E37" i="193"/>
  <c r="D37" i="193"/>
  <c r="D44" i="193" s="1"/>
  <c r="C37" i="193"/>
  <c r="C44" i="193" s="1"/>
  <c r="AA25" i="193"/>
  <c r="Y25" i="193"/>
  <c r="X25" i="193"/>
  <c r="W25" i="193"/>
  <c r="V25" i="193"/>
  <c r="V26" i="193" s="1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AA26" i="193" s="1"/>
  <c r="AA45" i="193" s="1"/>
  <c r="Z13" i="193"/>
  <c r="Y13" i="193"/>
  <c r="X13" i="193"/>
  <c r="W13" i="193"/>
  <c r="W26" i="193" s="1"/>
  <c r="V13" i="193"/>
  <c r="U13" i="193"/>
  <c r="U26" i="193" s="1"/>
  <c r="T13" i="193"/>
  <c r="S13" i="193"/>
  <c r="S26" i="193" s="1"/>
  <c r="R13" i="193"/>
  <c r="Q13" i="193"/>
  <c r="P13" i="193"/>
  <c r="O13" i="193"/>
  <c r="O26" i="193" s="1"/>
  <c r="N13" i="193"/>
  <c r="M13" i="193"/>
  <c r="M26" i="193" s="1"/>
  <c r="L13" i="193"/>
  <c r="K13" i="193"/>
  <c r="K26" i="193" s="1"/>
  <c r="J13" i="193"/>
  <c r="I13" i="193"/>
  <c r="H13" i="193"/>
  <c r="G13" i="193"/>
  <c r="G26" i="193" s="1"/>
  <c r="F13" i="193"/>
  <c r="E13" i="193"/>
  <c r="E26" i="193" s="1"/>
  <c r="D13" i="193"/>
  <c r="C13" i="193"/>
  <c r="C26" i="193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S44" i="194"/>
  <c r="AA43" i="194"/>
  <c r="Y43" i="194"/>
  <c r="X43" i="194"/>
  <c r="Z43" i="194" s="1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AA44" i="194" s="1"/>
  <c r="Y37" i="194"/>
  <c r="Y44" i="194" s="1"/>
  <c r="X37" i="194"/>
  <c r="X44" i="194" s="1"/>
  <c r="Z44" i="194" s="1"/>
  <c r="W37" i="194"/>
  <c r="W44" i="194" s="1"/>
  <c r="V37" i="194"/>
  <c r="V44" i="194" s="1"/>
  <c r="U37" i="194"/>
  <c r="U44" i="194" s="1"/>
  <c r="T37" i="194"/>
  <c r="T44" i="194" s="1"/>
  <c r="S37" i="194"/>
  <c r="R37" i="194"/>
  <c r="R44" i="194" s="1"/>
  <c r="Q37" i="194"/>
  <c r="Q44" i="194" s="1"/>
  <c r="P37" i="194"/>
  <c r="P44" i="194" s="1"/>
  <c r="O37" i="194"/>
  <c r="O44" i="194" s="1"/>
  <c r="N37" i="194"/>
  <c r="N44" i="194" s="1"/>
  <c r="M37" i="194"/>
  <c r="M44" i="194" s="1"/>
  <c r="L37" i="194"/>
  <c r="L44" i="194" s="1"/>
  <c r="K37" i="194"/>
  <c r="K44" i="194" s="1"/>
  <c r="J37" i="194"/>
  <c r="J44" i="194" s="1"/>
  <c r="I37" i="194"/>
  <c r="I44" i="194" s="1"/>
  <c r="H37" i="194"/>
  <c r="H44" i="194" s="1"/>
  <c r="G37" i="194"/>
  <c r="G44" i="194" s="1"/>
  <c r="F37" i="194"/>
  <c r="F44" i="194" s="1"/>
  <c r="E37" i="194"/>
  <c r="E44" i="194" s="1"/>
  <c r="D37" i="194"/>
  <c r="D44" i="194" s="1"/>
  <c r="C37" i="194"/>
  <c r="C44" i="194" s="1"/>
  <c r="W26" i="194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AA26" i="194" s="1"/>
  <c r="Z13" i="194"/>
  <c r="Y13" i="194"/>
  <c r="Y26" i="194" s="1"/>
  <c r="X13" i="194"/>
  <c r="W13" i="194"/>
  <c r="V13" i="194"/>
  <c r="V26" i="194" s="1"/>
  <c r="U13" i="194"/>
  <c r="T13" i="194"/>
  <c r="T26" i="194" s="1"/>
  <c r="S13" i="194"/>
  <c r="R13" i="194"/>
  <c r="Q13" i="194"/>
  <c r="Q26" i="194" s="1"/>
  <c r="P13" i="194"/>
  <c r="O13" i="194"/>
  <c r="N13" i="194"/>
  <c r="N26" i="194" s="1"/>
  <c r="M13" i="194"/>
  <c r="L13" i="194"/>
  <c r="L26" i="194" s="1"/>
  <c r="K13" i="194"/>
  <c r="J13" i="194"/>
  <c r="I13" i="194"/>
  <c r="I26" i="194" s="1"/>
  <c r="H13" i="194"/>
  <c r="G13" i="194"/>
  <c r="F13" i="194"/>
  <c r="F26" i="194" s="1"/>
  <c r="E13" i="194"/>
  <c r="D13" i="194"/>
  <c r="D26" i="194" s="1"/>
  <c r="C13" i="194"/>
  <c r="AA50" i="195"/>
  <c r="Z50" i="195"/>
  <c r="Y50" i="195"/>
  <c r="X50" i="195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D45" i="195"/>
  <c r="AA43" i="195"/>
  <c r="Y43" i="195"/>
  <c r="X43" i="195"/>
  <c r="Z43" i="195" s="1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AA44" i="195" s="1"/>
  <c r="Y37" i="195"/>
  <c r="Y44" i="195" s="1"/>
  <c r="X37" i="195"/>
  <c r="X44" i="195" s="1"/>
  <c r="W37" i="195"/>
  <c r="W44" i="195" s="1"/>
  <c r="V37" i="195"/>
  <c r="V44" i="195" s="1"/>
  <c r="U37" i="195"/>
  <c r="U44" i="195" s="1"/>
  <c r="T37" i="195"/>
  <c r="T44" i="195" s="1"/>
  <c r="S37" i="195"/>
  <c r="S44" i="195" s="1"/>
  <c r="R37" i="195"/>
  <c r="R44" i="195" s="1"/>
  <c r="Q37" i="195"/>
  <c r="Q44" i="195" s="1"/>
  <c r="P37" i="195"/>
  <c r="P44" i="195" s="1"/>
  <c r="O37" i="195"/>
  <c r="O44" i="195" s="1"/>
  <c r="N37" i="195"/>
  <c r="N44" i="195" s="1"/>
  <c r="M37" i="195"/>
  <c r="M44" i="195" s="1"/>
  <c r="L37" i="195"/>
  <c r="L44" i="195" s="1"/>
  <c r="K37" i="195"/>
  <c r="K44" i="195" s="1"/>
  <c r="J37" i="195"/>
  <c r="J44" i="195" s="1"/>
  <c r="I37" i="195"/>
  <c r="I44" i="195" s="1"/>
  <c r="H37" i="195"/>
  <c r="H44" i="195" s="1"/>
  <c r="G37" i="195"/>
  <c r="G44" i="195" s="1"/>
  <c r="F37" i="195"/>
  <c r="F44" i="195" s="1"/>
  <c r="E37" i="195"/>
  <c r="E44" i="195" s="1"/>
  <c r="D37" i="195"/>
  <c r="D44" i="195" s="1"/>
  <c r="C37" i="195"/>
  <c r="C44" i="195" s="1"/>
  <c r="AA25" i="195"/>
  <c r="Y25" i="195"/>
  <c r="X25" i="195"/>
  <c r="Z25" i="195" s="1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AA26" i="195" s="1"/>
  <c r="Y13" i="195"/>
  <c r="Y26" i="195" s="1"/>
  <c r="X13" i="195"/>
  <c r="X26" i="195" s="1"/>
  <c r="W13" i="195"/>
  <c r="W26" i="195" s="1"/>
  <c r="V13" i="195"/>
  <c r="V26" i="195" s="1"/>
  <c r="U13" i="195"/>
  <c r="U26" i="195" s="1"/>
  <c r="T13" i="195"/>
  <c r="T26" i="195" s="1"/>
  <c r="S13" i="195"/>
  <c r="S26" i="195" s="1"/>
  <c r="R13" i="195"/>
  <c r="R26" i="195" s="1"/>
  <c r="Q13" i="195"/>
  <c r="Q26" i="195" s="1"/>
  <c r="P13" i="195"/>
  <c r="P26" i="195" s="1"/>
  <c r="P45" i="195" s="1"/>
  <c r="O13" i="195"/>
  <c r="O26" i="195" s="1"/>
  <c r="N13" i="195"/>
  <c r="M13" i="195"/>
  <c r="M26" i="195" s="1"/>
  <c r="L13" i="195"/>
  <c r="L26" i="195" s="1"/>
  <c r="K13" i="195"/>
  <c r="K26" i="195" s="1"/>
  <c r="J13" i="195"/>
  <c r="J26" i="195" s="1"/>
  <c r="I13" i="195"/>
  <c r="I26" i="195" s="1"/>
  <c r="H13" i="195"/>
  <c r="H26" i="195" s="1"/>
  <c r="H45" i="195" s="1"/>
  <c r="G13" i="195"/>
  <c r="G26" i="195" s="1"/>
  <c r="F13" i="195"/>
  <c r="F26" i="195" s="1"/>
  <c r="F45" i="195" s="1"/>
  <c r="E13" i="195"/>
  <c r="E26" i="195" s="1"/>
  <c r="D13" i="195"/>
  <c r="D26" i="195" s="1"/>
  <c r="C13" i="195"/>
  <c r="C26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AA44" i="196" s="1"/>
  <c r="Y37" i="196"/>
  <c r="Y44" i="196" s="1"/>
  <c r="X37" i="196"/>
  <c r="X44" i="196" s="1"/>
  <c r="W37" i="196"/>
  <c r="W44" i="196" s="1"/>
  <c r="V37" i="196"/>
  <c r="V44" i="196" s="1"/>
  <c r="U37" i="196"/>
  <c r="U44" i="196" s="1"/>
  <c r="T37" i="196"/>
  <c r="T44" i="196" s="1"/>
  <c r="S37" i="196"/>
  <c r="S44" i="196" s="1"/>
  <c r="R37" i="196"/>
  <c r="R44" i="196" s="1"/>
  <c r="Q37" i="196"/>
  <c r="Q44" i="196" s="1"/>
  <c r="P37" i="196"/>
  <c r="P44" i="196" s="1"/>
  <c r="O37" i="196"/>
  <c r="N37" i="196"/>
  <c r="N44" i="196" s="1"/>
  <c r="M37" i="196"/>
  <c r="M44" i="196" s="1"/>
  <c r="L37" i="196"/>
  <c r="L44" i="196" s="1"/>
  <c r="K37" i="196"/>
  <c r="K44" i="196" s="1"/>
  <c r="J37" i="196"/>
  <c r="J44" i="196" s="1"/>
  <c r="I37" i="196"/>
  <c r="I44" i="196" s="1"/>
  <c r="H37" i="196"/>
  <c r="H44" i="196" s="1"/>
  <c r="G37" i="196"/>
  <c r="F37" i="196"/>
  <c r="F44" i="196" s="1"/>
  <c r="E37" i="196"/>
  <c r="E44" i="196" s="1"/>
  <c r="D37" i="196"/>
  <c r="D44" i="196" s="1"/>
  <c r="C37" i="196"/>
  <c r="C44" i="196" s="1"/>
  <c r="AA25" i="196"/>
  <c r="Y25" i="196"/>
  <c r="X25" i="196"/>
  <c r="Z25" i="196" s="1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AA26" i="196" s="1"/>
  <c r="Y13" i="196"/>
  <c r="Y26" i="196" s="1"/>
  <c r="Y45" i="196" s="1"/>
  <c r="X13" i="196"/>
  <c r="X26" i="196" s="1"/>
  <c r="W13" i="196"/>
  <c r="W26" i="196" s="1"/>
  <c r="V13" i="196"/>
  <c r="V26" i="196" s="1"/>
  <c r="U13" i="196"/>
  <c r="U26" i="196" s="1"/>
  <c r="T13" i="196"/>
  <c r="S13" i="196"/>
  <c r="S26" i="196" s="1"/>
  <c r="R13" i="196"/>
  <c r="R26" i="196" s="1"/>
  <c r="Q13" i="196"/>
  <c r="Q26" i="196" s="1"/>
  <c r="Q45" i="196" s="1"/>
  <c r="P13" i="196"/>
  <c r="P26" i="196" s="1"/>
  <c r="P45" i="196" s="1"/>
  <c r="O13" i="196"/>
  <c r="O26" i="196" s="1"/>
  <c r="N13" i="196"/>
  <c r="M13" i="196"/>
  <c r="M26" i="196" s="1"/>
  <c r="M45" i="196" s="1"/>
  <c r="L13" i="196"/>
  <c r="K13" i="196"/>
  <c r="K26" i="196" s="1"/>
  <c r="J13" i="196"/>
  <c r="J26" i="196" s="1"/>
  <c r="I13" i="196"/>
  <c r="I26" i="196" s="1"/>
  <c r="I45" i="196" s="1"/>
  <c r="H13" i="196"/>
  <c r="H26" i="196" s="1"/>
  <c r="H45" i="196" s="1"/>
  <c r="G13" i="196"/>
  <c r="G26" i="196" s="1"/>
  <c r="F13" i="196"/>
  <c r="F26" i="196" s="1"/>
  <c r="E13" i="196"/>
  <c r="E26" i="196" s="1"/>
  <c r="D13" i="196"/>
  <c r="C13" i="196"/>
  <c r="C26" i="196" s="1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AA43" i="197"/>
  <c r="Y43" i="197"/>
  <c r="X43" i="197"/>
  <c r="Z43" i="197" s="1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AA44" i="197" s="1"/>
  <c r="Y37" i="197"/>
  <c r="Y44" i="197" s="1"/>
  <c r="X37" i="197"/>
  <c r="X44" i="197" s="1"/>
  <c r="Z44" i="197" s="1"/>
  <c r="W37" i="197"/>
  <c r="W44" i="197" s="1"/>
  <c r="V37" i="197"/>
  <c r="V44" i="197" s="1"/>
  <c r="U37" i="197"/>
  <c r="U44" i="197" s="1"/>
  <c r="T37" i="197"/>
  <c r="T44" i="197" s="1"/>
  <c r="S37" i="197"/>
  <c r="S44" i="197" s="1"/>
  <c r="R37" i="197"/>
  <c r="R44" i="197" s="1"/>
  <c r="Q37" i="197"/>
  <c r="Q44" i="197" s="1"/>
  <c r="P37" i="197"/>
  <c r="P44" i="197" s="1"/>
  <c r="O37" i="197"/>
  <c r="O44" i="197" s="1"/>
  <c r="N37" i="197"/>
  <c r="N44" i="197" s="1"/>
  <c r="M37" i="197"/>
  <c r="M44" i="197" s="1"/>
  <c r="L37" i="197"/>
  <c r="L44" i="197" s="1"/>
  <c r="K37" i="197"/>
  <c r="K44" i="197" s="1"/>
  <c r="J37" i="197"/>
  <c r="J44" i="197" s="1"/>
  <c r="I37" i="197"/>
  <c r="I44" i="197" s="1"/>
  <c r="H37" i="197"/>
  <c r="H44" i="197" s="1"/>
  <c r="G37" i="197"/>
  <c r="G44" i="197" s="1"/>
  <c r="F37" i="197"/>
  <c r="F44" i="197" s="1"/>
  <c r="E37" i="197"/>
  <c r="E44" i="197" s="1"/>
  <c r="D37" i="197"/>
  <c r="D44" i="197" s="1"/>
  <c r="C37" i="197"/>
  <c r="C44" i="197" s="1"/>
  <c r="W26" i="197"/>
  <c r="G26" i="197"/>
  <c r="AA25" i="197"/>
  <c r="Y25" i="197"/>
  <c r="X25" i="197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AA26" i="197" s="1"/>
  <c r="Z13" i="197"/>
  <c r="Y13" i="197"/>
  <c r="X13" i="197"/>
  <c r="X26" i="197" s="1"/>
  <c r="W13" i="197"/>
  <c r="V13" i="197"/>
  <c r="V26" i="197" s="1"/>
  <c r="U13" i="197"/>
  <c r="T13" i="197"/>
  <c r="S13" i="197"/>
  <c r="R13" i="197"/>
  <c r="Q13" i="197"/>
  <c r="P13" i="197"/>
  <c r="P26" i="197" s="1"/>
  <c r="P45" i="197" s="1"/>
  <c r="O13" i="197"/>
  <c r="N13" i="197"/>
  <c r="N26" i="197" s="1"/>
  <c r="N45" i="197" s="1"/>
  <c r="M13" i="197"/>
  <c r="L13" i="197"/>
  <c r="K13" i="197"/>
  <c r="J13" i="197"/>
  <c r="I13" i="197"/>
  <c r="H13" i="197"/>
  <c r="H26" i="197" s="1"/>
  <c r="H45" i="197" s="1"/>
  <c r="G13" i="197"/>
  <c r="F13" i="197"/>
  <c r="F26" i="197" s="1"/>
  <c r="F45" i="197" s="1"/>
  <c r="E13" i="197"/>
  <c r="D13" i="197"/>
  <c r="C13" i="197"/>
  <c r="AA50" i="198"/>
  <c r="Y50" i="198"/>
  <c r="X50" i="198"/>
  <c r="Z50" i="198" s="1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L44" i="198"/>
  <c r="AA43" i="198"/>
  <c r="Y43" i="198"/>
  <c r="X43" i="198"/>
  <c r="Z43" i="198" s="1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AA44" i="198" s="1"/>
  <c r="Y37" i="198"/>
  <c r="Y44" i="198" s="1"/>
  <c r="X37" i="198"/>
  <c r="W37" i="198"/>
  <c r="W44" i="198" s="1"/>
  <c r="V37" i="198"/>
  <c r="V44" i="198" s="1"/>
  <c r="U37" i="198"/>
  <c r="U44" i="198" s="1"/>
  <c r="T37" i="198"/>
  <c r="T44" i="198" s="1"/>
  <c r="S37" i="198"/>
  <c r="S44" i="198" s="1"/>
  <c r="R37" i="198"/>
  <c r="R44" i="198" s="1"/>
  <c r="Q37" i="198"/>
  <c r="Q44" i="198" s="1"/>
  <c r="P37" i="198"/>
  <c r="O37" i="198"/>
  <c r="O44" i="198" s="1"/>
  <c r="N37" i="198"/>
  <c r="N44" i="198" s="1"/>
  <c r="M37" i="198"/>
  <c r="M44" i="198" s="1"/>
  <c r="L37" i="198"/>
  <c r="K37" i="198"/>
  <c r="K44" i="198" s="1"/>
  <c r="J37" i="198"/>
  <c r="J44" i="198" s="1"/>
  <c r="I37" i="198"/>
  <c r="I44" i="198" s="1"/>
  <c r="H37" i="198"/>
  <c r="H44" i="198" s="1"/>
  <c r="G37" i="198"/>
  <c r="G44" i="198" s="1"/>
  <c r="F37" i="198"/>
  <c r="F44" i="198" s="1"/>
  <c r="E37" i="198"/>
  <c r="E44" i="198" s="1"/>
  <c r="D37" i="198"/>
  <c r="D44" i="198" s="1"/>
  <c r="C37" i="198"/>
  <c r="C44" i="198" s="1"/>
  <c r="P26" i="198"/>
  <c r="AA25" i="198"/>
  <c r="Y25" i="198"/>
  <c r="X25" i="198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AA26" i="198" s="1"/>
  <c r="Y13" i="198"/>
  <c r="Y26" i="198" s="1"/>
  <c r="Y45" i="198" s="1"/>
  <c r="X13" i="198"/>
  <c r="X26" i="198" s="1"/>
  <c r="W13" i="198"/>
  <c r="W26" i="198" s="1"/>
  <c r="V13" i="198"/>
  <c r="V26" i="198" s="1"/>
  <c r="U13" i="198"/>
  <c r="U26" i="198" s="1"/>
  <c r="T13" i="198"/>
  <c r="T26" i="198" s="1"/>
  <c r="S13" i="198"/>
  <c r="S26" i="198" s="1"/>
  <c r="R13" i="198"/>
  <c r="Q13" i="198"/>
  <c r="Q26" i="198" s="1"/>
  <c r="Q45" i="198" s="1"/>
  <c r="P13" i="198"/>
  <c r="O13" i="198"/>
  <c r="O26" i="198" s="1"/>
  <c r="N13" i="198"/>
  <c r="N26" i="198" s="1"/>
  <c r="N45" i="198" s="1"/>
  <c r="M13" i="198"/>
  <c r="M26" i="198" s="1"/>
  <c r="L13" i="198"/>
  <c r="L26" i="198" s="1"/>
  <c r="K13" i="198"/>
  <c r="K26" i="198" s="1"/>
  <c r="K45" i="198" s="1"/>
  <c r="J13" i="198"/>
  <c r="I13" i="198"/>
  <c r="I26" i="198" s="1"/>
  <c r="I45" i="198" s="1"/>
  <c r="H13" i="198"/>
  <c r="H26" i="198" s="1"/>
  <c r="G13" i="198"/>
  <c r="G26" i="198" s="1"/>
  <c r="F13" i="198"/>
  <c r="F26" i="198" s="1"/>
  <c r="F45" i="198" s="1"/>
  <c r="E13" i="198"/>
  <c r="E26" i="198" s="1"/>
  <c r="D13" i="198"/>
  <c r="D26" i="198" s="1"/>
  <c r="D45" i="198" s="1"/>
  <c r="C13" i="198"/>
  <c r="C26" i="198" s="1"/>
  <c r="C45" i="198" s="1"/>
  <c r="AA50" i="199"/>
  <c r="Z50" i="199"/>
  <c r="Y50" i="199"/>
  <c r="X50" i="199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D45" i="199"/>
  <c r="AA43" i="199"/>
  <c r="Y43" i="199"/>
  <c r="X43" i="199"/>
  <c r="Z43" i="199" s="1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AA44" i="199" s="1"/>
  <c r="Y37" i="199"/>
  <c r="Y44" i="199" s="1"/>
  <c r="X37" i="199"/>
  <c r="X44" i="199" s="1"/>
  <c r="W37" i="199"/>
  <c r="W44" i="199" s="1"/>
  <c r="V37" i="199"/>
  <c r="V44" i="199" s="1"/>
  <c r="U37" i="199"/>
  <c r="U44" i="199" s="1"/>
  <c r="T37" i="199"/>
  <c r="T44" i="199" s="1"/>
  <c r="S37" i="199"/>
  <c r="S44" i="199" s="1"/>
  <c r="R37" i="199"/>
  <c r="R44" i="199" s="1"/>
  <c r="Q37" i="199"/>
  <c r="Q44" i="199" s="1"/>
  <c r="P37" i="199"/>
  <c r="P44" i="199" s="1"/>
  <c r="O37" i="199"/>
  <c r="O44" i="199" s="1"/>
  <c r="N37" i="199"/>
  <c r="N44" i="199" s="1"/>
  <c r="M37" i="199"/>
  <c r="M44" i="199" s="1"/>
  <c r="L37" i="199"/>
  <c r="L44" i="199" s="1"/>
  <c r="K37" i="199"/>
  <c r="K44" i="199" s="1"/>
  <c r="J37" i="199"/>
  <c r="J44" i="199" s="1"/>
  <c r="I37" i="199"/>
  <c r="I44" i="199" s="1"/>
  <c r="H37" i="199"/>
  <c r="H44" i="199" s="1"/>
  <c r="G37" i="199"/>
  <c r="G44" i="199" s="1"/>
  <c r="F37" i="199"/>
  <c r="F44" i="199" s="1"/>
  <c r="E37" i="199"/>
  <c r="E44" i="199" s="1"/>
  <c r="D37" i="199"/>
  <c r="D44" i="199" s="1"/>
  <c r="C37" i="199"/>
  <c r="C44" i="199" s="1"/>
  <c r="P26" i="199"/>
  <c r="P45" i="199" s="1"/>
  <c r="AA25" i="199"/>
  <c r="Y25" i="199"/>
  <c r="X25" i="199"/>
  <c r="Z25" i="199" s="1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AA26" i="199" s="1"/>
  <c r="Y13" i="199"/>
  <c r="Y26" i="199" s="1"/>
  <c r="Y45" i="199" s="1"/>
  <c r="X13" i="199"/>
  <c r="X26" i="199" s="1"/>
  <c r="W13" i="199"/>
  <c r="W26" i="199" s="1"/>
  <c r="V13" i="199"/>
  <c r="V26" i="199" s="1"/>
  <c r="U13" i="199"/>
  <c r="T13" i="199"/>
  <c r="T26" i="199" s="1"/>
  <c r="S13" i="199"/>
  <c r="S26" i="199" s="1"/>
  <c r="R13" i="199"/>
  <c r="R26" i="199" s="1"/>
  <c r="Q13" i="199"/>
  <c r="Q26" i="199" s="1"/>
  <c r="Q45" i="199" s="1"/>
  <c r="P13" i="199"/>
  <c r="O13" i="199"/>
  <c r="O26" i="199" s="1"/>
  <c r="O45" i="199" s="1"/>
  <c r="N13" i="199"/>
  <c r="M13" i="199"/>
  <c r="M26" i="199" s="1"/>
  <c r="L13" i="199"/>
  <c r="L26" i="199" s="1"/>
  <c r="K13" i="199"/>
  <c r="K26" i="199" s="1"/>
  <c r="J13" i="199"/>
  <c r="J26" i="199" s="1"/>
  <c r="I13" i="199"/>
  <c r="I26" i="199" s="1"/>
  <c r="I45" i="199" s="1"/>
  <c r="H13" i="199"/>
  <c r="H26" i="199" s="1"/>
  <c r="G13" i="199"/>
  <c r="G26" i="199" s="1"/>
  <c r="F13" i="199"/>
  <c r="F26" i="199" s="1"/>
  <c r="F45" i="199" s="1"/>
  <c r="E13" i="199"/>
  <c r="E26" i="199" s="1"/>
  <c r="D13" i="199"/>
  <c r="D26" i="199" s="1"/>
  <c r="C13" i="199"/>
  <c r="C26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AA43" i="200"/>
  <c r="Y43" i="200"/>
  <c r="X43" i="200"/>
  <c r="Z43" i="200" s="1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AA44" i="200" s="1"/>
  <c r="Y37" i="200"/>
  <c r="Y44" i="200" s="1"/>
  <c r="X37" i="200"/>
  <c r="X44" i="200" s="1"/>
  <c r="Z44" i="200" s="1"/>
  <c r="W37" i="200"/>
  <c r="W44" i="200" s="1"/>
  <c r="V37" i="200"/>
  <c r="V44" i="200" s="1"/>
  <c r="U37" i="200"/>
  <c r="U44" i="200" s="1"/>
  <c r="T37" i="200"/>
  <c r="T44" i="200" s="1"/>
  <c r="S37" i="200"/>
  <c r="S44" i="200" s="1"/>
  <c r="R37" i="200"/>
  <c r="R44" i="200" s="1"/>
  <c r="Q37" i="200"/>
  <c r="Q44" i="200" s="1"/>
  <c r="P37" i="200"/>
  <c r="P44" i="200" s="1"/>
  <c r="O37" i="200"/>
  <c r="O44" i="200" s="1"/>
  <c r="N37" i="200"/>
  <c r="N44" i="200" s="1"/>
  <c r="M37" i="200"/>
  <c r="M44" i="200" s="1"/>
  <c r="L37" i="200"/>
  <c r="L44" i="200" s="1"/>
  <c r="K37" i="200"/>
  <c r="K44" i="200" s="1"/>
  <c r="J37" i="200"/>
  <c r="J44" i="200" s="1"/>
  <c r="I37" i="200"/>
  <c r="I44" i="200" s="1"/>
  <c r="H37" i="200"/>
  <c r="H44" i="200" s="1"/>
  <c r="G37" i="200"/>
  <c r="G44" i="200" s="1"/>
  <c r="F37" i="200"/>
  <c r="F44" i="200" s="1"/>
  <c r="E37" i="200"/>
  <c r="E44" i="200" s="1"/>
  <c r="D37" i="200"/>
  <c r="D44" i="200" s="1"/>
  <c r="C37" i="200"/>
  <c r="C44" i="200" s="1"/>
  <c r="AA25" i="200"/>
  <c r="Y25" i="200"/>
  <c r="X25" i="200"/>
  <c r="Z25" i="200" s="1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G26" i="200" s="1"/>
  <c r="F25" i="200"/>
  <c r="E25" i="200"/>
  <c r="D25" i="200"/>
  <c r="C25" i="200"/>
  <c r="AA13" i="200"/>
  <c r="AA26" i="200" s="1"/>
  <c r="Z13" i="200"/>
  <c r="Y13" i="200"/>
  <c r="Y26" i="200" s="1"/>
  <c r="Y45" i="200" s="1"/>
  <c r="X13" i="200"/>
  <c r="W13" i="200"/>
  <c r="V13" i="200"/>
  <c r="U13" i="200"/>
  <c r="T13" i="200"/>
  <c r="S13" i="200"/>
  <c r="R13" i="200"/>
  <c r="R26" i="200" s="1"/>
  <c r="Q13" i="200"/>
  <c r="Q26" i="200" s="1"/>
  <c r="Q45" i="200" s="1"/>
  <c r="P13" i="200"/>
  <c r="O13" i="200"/>
  <c r="N13" i="200"/>
  <c r="M13" i="200"/>
  <c r="L13" i="200"/>
  <c r="K13" i="200"/>
  <c r="J13" i="200"/>
  <c r="J26" i="200" s="1"/>
  <c r="I13" i="200"/>
  <c r="I26" i="200" s="1"/>
  <c r="I45" i="200" s="1"/>
  <c r="H13" i="200"/>
  <c r="G13" i="200"/>
  <c r="F13" i="200"/>
  <c r="E13" i="200"/>
  <c r="D13" i="200"/>
  <c r="C13" i="200"/>
  <c r="AA50" i="201"/>
  <c r="Y50" i="201"/>
  <c r="X50" i="20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AA43" i="201"/>
  <c r="Y43" i="201"/>
  <c r="X43" i="201"/>
  <c r="Z43" i="201" s="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AA44" i="201" s="1"/>
  <c r="Y37" i="201"/>
  <c r="Y44" i="201" s="1"/>
  <c r="X37" i="201"/>
  <c r="X44" i="201" s="1"/>
  <c r="Z44" i="201" s="1"/>
  <c r="W37" i="201"/>
  <c r="W44" i="201" s="1"/>
  <c r="V37" i="201"/>
  <c r="V44" i="201" s="1"/>
  <c r="U37" i="201"/>
  <c r="U44" i="201" s="1"/>
  <c r="T37" i="201"/>
  <c r="T44" i="201" s="1"/>
  <c r="S37" i="201"/>
  <c r="S44" i="201" s="1"/>
  <c r="R37" i="201"/>
  <c r="R44" i="201" s="1"/>
  <c r="Q37" i="201"/>
  <c r="Q44" i="201" s="1"/>
  <c r="P37" i="201"/>
  <c r="P44" i="201" s="1"/>
  <c r="O37" i="201"/>
  <c r="O44" i="201" s="1"/>
  <c r="N37" i="201"/>
  <c r="N44" i="201" s="1"/>
  <c r="M37" i="201"/>
  <c r="M44" i="201" s="1"/>
  <c r="L37" i="201"/>
  <c r="L44" i="201" s="1"/>
  <c r="K37" i="201"/>
  <c r="K44" i="201" s="1"/>
  <c r="J37" i="201"/>
  <c r="J44" i="201" s="1"/>
  <c r="I37" i="201"/>
  <c r="I44" i="201" s="1"/>
  <c r="H37" i="201"/>
  <c r="H44" i="201" s="1"/>
  <c r="G37" i="201"/>
  <c r="G44" i="201" s="1"/>
  <c r="F37" i="201"/>
  <c r="F44" i="201" s="1"/>
  <c r="E37" i="201"/>
  <c r="E44" i="201" s="1"/>
  <c r="D37" i="201"/>
  <c r="D44" i="201" s="1"/>
  <c r="C37" i="201"/>
  <c r="C44" i="201" s="1"/>
  <c r="AA25" i="201"/>
  <c r="Y25" i="201"/>
  <c r="X25" i="20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AA26" i="201" s="1"/>
  <c r="Y13" i="201"/>
  <c r="X13" i="201"/>
  <c r="X26" i="201" s="1"/>
  <c r="W13" i="201"/>
  <c r="V13" i="201"/>
  <c r="V26" i="201" s="1"/>
  <c r="U13" i="201"/>
  <c r="T13" i="201"/>
  <c r="S13" i="201"/>
  <c r="S26" i="201" s="1"/>
  <c r="R13" i="201"/>
  <c r="Q13" i="201"/>
  <c r="P13" i="201"/>
  <c r="P26" i="201" s="1"/>
  <c r="P45" i="201" s="1"/>
  <c r="O13" i="201"/>
  <c r="N13" i="201"/>
  <c r="N26" i="201" s="1"/>
  <c r="M13" i="201"/>
  <c r="L13" i="201"/>
  <c r="K13" i="201"/>
  <c r="K26" i="201" s="1"/>
  <c r="J13" i="201"/>
  <c r="I13" i="201"/>
  <c r="H13" i="201"/>
  <c r="H26" i="201" s="1"/>
  <c r="H45" i="201" s="1"/>
  <c r="G13" i="201"/>
  <c r="F13" i="201"/>
  <c r="F26" i="201" s="1"/>
  <c r="E13" i="201"/>
  <c r="D13" i="201"/>
  <c r="C13" i="201"/>
  <c r="C26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AA43" i="202"/>
  <c r="Y43" i="202"/>
  <c r="X43" i="202"/>
  <c r="Z43" i="202" s="1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AA44" i="202" s="1"/>
  <c r="Y37" i="202"/>
  <c r="Y44" i="202" s="1"/>
  <c r="X37" i="202"/>
  <c r="X44" i="202" s="1"/>
  <c r="W37" i="202"/>
  <c r="W44" i="202" s="1"/>
  <c r="V37" i="202"/>
  <c r="V44" i="202" s="1"/>
  <c r="U37" i="202"/>
  <c r="U44" i="202" s="1"/>
  <c r="T37" i="202"/>
  <c r="T44" i="202" s="1"/>
  <c r="S37" i="202"/>
  <c r="S44" i="202" s="1"/>
  <c r="R37" i="202"/>
  <c r="R44" i="202" s="1"/>
  <c r="Q37" i="202"/>
  <c r="Q44" i="202" s="1"/>
  <c r="P37" i="202"/>
  <c r="P44" i="202" s="1"/>
  <c r="O37" i="202"/>
  <c r="O44" i="202" s="1"/>
  <c r="N37" i="202"/>
  <c r="N44" i="202" s="1"/>
  <c r="M37" i="202"/>
  <c r="M44" i="202" s="1"/>
  <c r="L37" i="202"/>
  <c r="L44" i="202" s="1"/>
  <c r="K37" i="202"/>
  <c r="K44" i="202" s="1"/>
  <c r="J37" i="202"/>
  <c r="J44" i="202" s="1"/>
  <c r="I37" i="202"/>
  <c r="I44" i="202" s="1"/>
  <c r="H37" i="202"/>
  <c r="H44" i="202" s="1"/>
  <c r="G37" i="202"/>
  <c r="G44" i="202" s="1"/>
  <c r="F37" i="202"/>
  <c r="F44" i="202" s="1"/>
  <c r="E37" i="202"/>
  <c r="E44" i="202" s="1"/>
  <c r="D37" i="202"/>
  <c r="D44" i="202" s="1"/>
  <c r="C37" i="202"/>
  <c r="C44" i="202" s="1"/>
  <c r="AA25" i="202"/>
  <c r="Y25" i="202"/>
  <c r="X25" i="202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AA26" i="202" s="1"/>
  <c r="Y13" i="202"/>
  <c r="X13" i="202"/>
  <c r="W13" i="202"/>
  <c r="W26" i="202" s="1"/>
  <c r="V13" i="202"/>
  <c r="V26" i="202" s="1"/>
  <c r="V45" i="202" s="1"/>
  <c r="U13" i="202"/>
  <c r="T13" i="202"/>
  <c r="T26" i="202" s="1"/>
  <c r="S13" i="202"/>
  <c r="R13" i="202"/>
  <c r="R26" i="202" s="1"/>
  <c r="Q13" i="202"/>
  <c r="P13" i="202"/>
  <c r="P26" i="202" s="1"/>
  <c r="P45" i="202" s="1"/>
  <c r="O13" i="202"/>
  <c r="O26" i="202" s="1"/>
  <c r="O45" i="202" s="1"/>
  <c r="N13" i="202"/>
  <c r="N26" i="202" s="1"/>
  <c r="N45" i="202" s="1"/>
  <c r="M13" i="202"/>
  <c r="L13" i="202"/>
  <c r="L26" i="202" s="1"/>
  <c r="K13" i="202"/>
  <c r="J13" i="202"/>
  <c r="J26" i="202" s="1"/>
  <c r="I13" i="202"/>
  <c r="H13" i="202"/>
  <c r="H26" i="202" s="1"/>
  <c r="G13" i="202"/>
  <c r="G26" i="202" s="1"/>
  <c r="F13" i="202"/>
  <c r="F26" i="202" s="1"/>
  <c r="F45" i="202" s="1"/>
  <c r="E13" i="202"/>
  <c r="D13" i="202"/>
  <c r="D26" i="202" s="1"/>
  <c r="C13" i="202"/>
  <c r="AA50" i="203"/>
  <c r="Y50" i="203"/>
  <c r="X50" i="203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D44" i="203"/>
  <c r="AA43" i="203"/>
  <c r="Y43" i="203"/>
  <c r="X43" i="203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AA44" i="203" s="1"/>
  <c r="Y37" i="203"/>
  <c r="Y44" i="203" s="1"/>
  <c r="X37" i="203"/>
  <c r="X44" i="203" s="1"/>
  <c r="W37" i="203"/>
  <c r="W44" i="203" s="1"/>
  <c r="V37" i="203"/>
  <c r="V44" i="203" s="1"/>
  <c r="U37" i="203"/>
  <c r="U44" i="203" s="1"/>
  <c r="T37" i="203"/>
  <c r="T44" i="203" s="1"/>
  <c r="S37" i="203"/>
  <c r="S44" i="203" s="1"/>
  <c r="R37" i="203"/>
  <c r="Q37" i="203"/>
  <c r="Q44" i="203" s="1"/>
  <c r="P37" i="203"/>
  <c r="P44" i="203" s="1"/>
  <c r="O37" i="203"/>
  <c r="O44" i="203" s="1"/>
  <c r="N37" i="203"/>
  <c r="N44" i="203" s="1"/>
  <c r="M37" i="203"/>
  <c r="M44" i="203" s="1"/>
  <c r="L37" i="203"/>
  <c r="L44" i="203" s="1"/>
  <c r="K37" i="203"/>
  <c r="K44" i="203" s="1"/>
  <c r="J37" i="203"/>
  <c r="I37" i="203"/>
  <c r="I44" i="203" s="1"/>
  <c r="H37" i="203"/>
  <c r="H44" i="203" s="1"/>
  <c r="G37" i="203"/>
  <c r="G44" i="203" s="1"/>
  <c r="F37" i="203"/>
  <c r="F44" i="203" s="1"/>
  <c r="E37" i="203"/>
  <c r="E44" i="203" s="1"/>
  <c r="D37" i="203"/>
  <c r="C37" i="203"/>
  <c r="C44" i="203" s="1"/>
  <c r="H26" i="203"/>
  <c r="AA25" i="203"/>
  <c r="Y25" i="203"/>
  <c r="X25" i="203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AA26" i="203" s="1"/>
  <c r="Y13" i="203"/>
  <c r="Y26" i="203" s="1"/>
  <c r="X13" i="203"/>
  <c r="X26" i="203" s="1"/>
  <c r="W13" i="203"/>
  <c r="W26" i="203" s="1"/>
  <c r="V13" i="203"/>
  <c r="V26" i="203" s="1"/>
  <c r="V45" i="203" s="1"/>
  <c r="U13" i="203"/>
  <c r="T13" i="203"/>
  <c r="T26" i="203" s="1"/>
  <c r="S13" i="203"/>
  <c r="R13" i="203"/>
  <c r="R26" i="203" s="1"/>
  <c r="Q13" i="203"/>
  <c r="Q26" i="203" s="1"/>
  <c r="P13" i="203"/>
  <c r="P26" i="203" s="1"/>
  <c r="P45" i="203" s="1"/>
  <c r="O13" i="203"/>
  <c r="O26" i="203" s="1"/>
  <c r="N13" i="203"/>
  <c r="N26" i="203" s="1"/>
  <c r="N45" i="203" s="1"/>
  <c r="M13" i="203"/>
  <c r="L13" i="203"/>
  <c r="L26" i="203" s="1"/>
  <c r="K13" i="203"/>
  <c r="J13" i="203"/>
  <c r="J26" i="203" s="1"/>
  <c r="I13" i="203"/>
  <c r="I26" i="203" s="1"/>
  <c r="H13" i="203"/>
  <c r="G13" i="203"/>
  <c r="G26" i="203" s="1"/>
  <c r="F13" i="203"/>
  <c r="F26" i="203" s="1"/>
  <c r="F45" i="203" s="1"/>
  <c r="E13" i="203"/>
  <c r="D13" i="203"/>
  <c r="D26" i="203" s="1"/>
  <c r="D45" i="203" s="1"/>
  <c r="C13" i="203"/>
  <c r="AA50" i="204"/>
  <c r="Z50" i="204"/>
  <c r="Y50" i="204"/>
  <c r="X50" i="204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Y44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AA44" i="204" s="1"/>
  <c r="Y37" i="204"/>
  <c r="X37" i="204"/>
  <c r="X44" i="204" s="1"/>
  <c r="W37" i="204"/>
  <c r="W44" i="204" s="1"/>
  <c r="V37" i="204"/>
  <c r="V44" i="204" s="1"/>
  <c r="U37" i="204"/>
  <c r="U44" i="204" s="1"/>
  <c r="T37" i="204"/>
  <c r="T44" i="204" s="1"/>
  <c r="S37" i="204"/>
  <c r="S44" i="204" s="1"/>
  <c r="R37" i="204"/>
  <c r="R44" i="204" s="1"/>
  <c r="Q37" i="204"/>
  <c r="Q44" i="204" s="1"/>
  <c r="P37" i="204"/>
  <c r="P44" i="204" s="1"/>
  <c r="O37" i="204"/>
  <c r="O44" i="204" s="1"/>
  <c r="N37" i="204"/>
  <c r="N44" i="204" s="1"/>
  <c r="M37" i="204"/>
  <c r="M44" i="204" s="1"/>
  <c r="L37" i="204"/>
  <c r="L44" i="204" s="1"/>
  <c r="K37" i="204"/>
  <c r="K44" i="204" s="1"/>
  <c r="J37" i="204"/>
  <c r="J44" i="204" s="1"/>
  <c r="I37" i="204"/>
  <c r="I44" i="204" s="1"/>
  <c r="H37" i="204"/>
  <c r="H44" i="204" s="1"/>
  <c r="G37" i="204"/>
  <c r="G44" i="204" s="1"/>
  <c r="F37" i="204"/>
  <c r="F44" i="204" s="1"/>
  <c r="E37" i="204"/>
  <c r="E44" i="204" s="1"/>
  <c r="D37" i="204"/>
  <c r="D44" i="204" s="1"/>
  <c r="C37" i="204"/>
  <c r="C44" i="204" s="1"/>
  <c r="AA25" i="204"/>
  <c r="Y25" i="204"/>
  <c r="X25" i="204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AA26" i="204" s="1"/>
  <c r="Y13" i="204"/>
  <c r="X13" i="204"/>
  <c r="W13" i="204"/>
  <c r="W26" i="204" s="1"/>
  <c r="V13" i="204"/>
  <c r="V26" i="204" s="1"/>
  <c r="U13" i="204"/>
  <c r="U26" i="204" s="1"/>
  <c r="T13" i="204"/>
  <c r="T26" i="204" s="1"/>
  <c r="S13" i="204"/>
  <c r="S26" i="204" s="1"/>
  <c r="S45" i="204" s="1"/>
  <c r="R13" i="204"/>
  <c r="R26" i="204" s="1"/>
  <c r="Q13" i="204"/>
  <c r="Q26" i="204" s="1"/>
  <c r="P13" i="204"/>
  <c r="O13" i="204"/>
  <c r="O26" i="204" s="1"/>
  <c r="N13" i="204"/>
  <c r="N26" i="204" s="1"/>
  <c r="M13" i="204"/>
  <c r="M26" i="204" s="1"/>
  <c r="L13" i="204"/>
  <c r="L26" i="204" s="1"/>
  <c r="K13" i="204"/>
  <c r="K26" i="204" s="1"/>
  <c r="K45" i="204" s="1"/>
  <c r="J13" i="204"/>
  <c r="J26" i="204" s="1"/>
  <c r="I13" i="204"/>
  <c r="I26" i="204" s="1"/>
  <c r="H13" i="204"/>
  <c r="G13" i="204"/>
  <c r="G26" i="204" s="1"/>
  <c r="F13" i="204"/>
  <c r="F26" i="204" s="1"/>
  <c r="E13" i="204"/>
  <c r="E26" i="204" s="1"/>
  <c r="D13" i="204"/>
  <c r="D26" i="204" s="1"/>
  <c r="C13" i="204"/>
  <c r="C26" i="204" s="1"/>
  <c r="C45" i="204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AA43" i="205"/>
  <c r="Z43" i="205"/>
  <c r="Y43" i="205"/>
  <c r="X43" i="205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AA44" i="205" s="1"/>
  <c r="Y37" i="205"/>
  <c r="Y44" i="205" s="1"/>
  <c r="X37" i="205"/>
  <c r="X44" i="205" s="1"/>
  <c r="Z44" i="205" s="1"/>
  <c r="W37" i="205"/>
  <c r="W44" i="205" s="1"/>
  <c r="V37" i="205"/>
  <c r="V44" i="205" s="1"/>
  <c r="U37" i="205"/>
  <c r="U44" i="205" s="1"/>
  <c r="T37" i="205"/>
  <c r="T44" i="205" s="1"/>
  <c r="S37" i="205"/>
  <c r="S44" i="205" s="1"/>
  <c r="R37" i="205"/>
  <c r="R44" i="205" s="1"/>
  <c r="Q37" i="205"/>
  <c r="Q44" i="205" s="1"/>
  <c r="P37" i="205"/>
  <c r="P44" i="205" s="1"/>
  <c r="O37" i="205"/>
  <c r="O44" i="205" s="1"/>
  <c r="N37" i="205"/>
  <c r="N44" i="205" s="1"/>
  <c r="M37" i="205"/>
  <c r="M44" i="205" s="1"/>
  <c r="L37" i="205"/>
  <c r="L44" i="205" s="1"/>
  <c r="K37" i="205"/>
  <c r="K44" i="205" s="1"/>
  <c r="J37" i="205"/>
  <c r="J44" i="205" s="1"/>
  <c r="I37" i="205"/>
  <c r="I44" i="205" s="1"/>
  <c r="H37" i="205"/>
  <c r="H44" i="205" s="1"/>
  <c r="G37" i="205"/>
  <c r="G44" i="205" s="1"/>
  <c r="F37" i="205"/>
  <c r="F44" i="205" s="1"/>
  <c r="E37" i="205"/>
  <c r="D37" i="205"/>
  <c r="D44" i="205" s="1"/>
  <c r="C37" i="205"/>
  <c r="C44" i="205" s="1"/>
  <c r="H26" i="205"/>
  <c r="AA25" i="205"/>
  <c r="Y25" i="205"/>
  <c r="X25" i="205"/>
  <c r="Z25" i="205" s="1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AA26" i="205" s="1"/>
  <c r="Y13" i="205"/>
  <c r="X13" i="205"/>
  <c r="Z13" i="205" s="1"/>
  <c r="W13" i="205"/>
  <c r="W26" i="205" s="1"/>
  <c r="W45" i="205" s="1"/>
  <c r="V13" i="205"/>
  <c r="V26" i="205" s="1"/>
  <c r="U13" i="205"/>
  <c r="T13" i="205"/>
  <c r="T26" i="205" s="1"/>
  <c r="S13" i="205"/>
  <c r="R13" i="205"/>
  <c r="R26" i="205" s="1"/>
  <c r="Q13" i="205"/>
  <c r="P13" i="205"/>
  <c r="O13" i="205"/>
  <c r="O26" i="205" s="1"/>
  <c r="N13" i="205"/>
  <c r="N26" i="205" s="1"/>
  <c r="M13" i="205"/>
  <c r="L13" i="205"/>
  <c r="L26" i="205" s="1"/>
  <c r="L45" i="205" s="1"/>
  <c r="K13" i="205"/>
  <c r="J13" i="205"/>
  <c r="J26" i="205" s="1"/>
  <c r="I13" i="205"/>
  <c r="H13" i="205"/>
  <c r="G13" i="205"/>
  <c r="G26" i="205" s="1"/>
  <c r="G45" i="205" s="1"/>
  <c r="F13" i="205"/>
  <c r="F26" i="205" s="1"/>
  <c r="E13" i="205"/>
  <c r="D13" i="205"/>
  <c r="D26" i="205" s="1"/>
  <c r="C13" i="205"/>
  <c r="AA50" i="206"/>
  <c r="Z50" i="206"/>
  <c r="Y50" i="206"/>
  <c r="X50" i="206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AA43" i="206"/>
  <c r="Y43" i="206"/>
  <c r="X43" i="206"/>
  <c r="Z43" i="206" s="1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AA44" i="206" s="1"/>
  <c r="Y37" i="206"/>
  <c r="Y44" i="206" s="1"/>
  <c r="X37" i="206"/>
  <c r="X44" i="206" s="1"/>
  <c r="Z44" i="206" s="1"/>
  <c r="W37" i="206"/>
  <c r="W44" i="206" s="1"/>
  <c r="V37" i="206"/>
  <c r="V44" i="206" s="1"/>
  <c r="U37" i="206"/>
  <c r="U44" i="206" s="1"/>
  <c r="T37" i="206"/>
  <c r="T44" i="206" s="1"/>
  <c r="S37" i="206"/>
  <c r="S44" i="206" s="1"/>
  <c r="R37" i="206"/>
  <c r="R44" i="206" s="1"/>
  <c r="Q37" i="206"/>
  <c r="Q44" i="206" s="1"/>
  <c r="P37" i="206"/>
  <c r="P44" i="206" s="1"/>
  <c r="O37" i="206"/>
  <c r="O44" i="206" s="1"/>
  <c r="N37" i="206"/>
  <c r="N44" i="206" s="1"/>
  <c r="M37" i="206"/>
  <c r="L37" i="206"/>
  <c r="L44" i="206" s="1"/>
  <c r="K37" i="206"/>
  <c r="K44" i="206" s="1"/>
  <c r="J37" i="206"/>
  <c r="J44" i="206" s="1"/>
  <c r="I37" i="206"/>
  <c r="I44" i="206" s="1"/>
  <c r="H37" i="206"/>
  <c r="H44" i="206" s="1"/>
  <c r="G37" i="206"/>
  <c r="G44" i="206" s="1"/>
  <c r="F37" i="206"/>
  <c r="F44" i="206" s="1"/>
  <c r="E37" i="206"/>
  <c r="E44" i="206" s="1"/>
  <c r="D37" i="206"/>
  <c r="C37" i="206"/>
  <c r="C44" i="206" s="1"/>
  <c r="AA25" i="206"/>
  <c r="Y25" i="206"/>
  <c r="X25" i="206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AA26" i="206" s="1"/>
  <c r="AA45" i="206" s="1"/>
  <c r="Y13" i="206"/>
  <c r="X13" i="206"/>
  <c r="Z13" i="206" s="1"/>
  <c r="W13" i="206"/>
  <c r="V13" i="206"/>
  <c r="U13" i="206"/>
  <c r="U26" i="206" s="1"/>
  <c r="T13" i="206"/>
  <c r="S13" i="206"/>
  <c r="S26" i="206" s="1"/>
  <c r="R13" i="206"/>
  <c r="Q13" i="206"/>
  <c r="P13" i="206"/>
  <c r="P26" i="206" s="1"/>
  <c r="P45" i="206" s="1"/>
  <c r="O13" i="206"/>
  <c r="N13" i="206"/>
  <c r="M13" i="206"/>
  <c r="M26" i="206" s="1"/>
  <c r="L13" i="206"/>
  <c r="K13" i="206"/>
  <c r="K26" i="206" s="1"/>
  <c r="J13" i="206"/>
  <c r="I13" i="206"/>
  <c r="H13" i="206"/>
  <c r="G13" i="206"/>
  <c r="F13" i="206"/>
  <c r="E13" i="206"/>
  <c r="E26" i="206" s="1"/>
  <c r="D13" i="206"/>
  <c r="C13" i="206"/>
  <c r="C26" i="206" s="1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AA43" i="207"/>
  <c r="Y43" i="207"/>
  <c r="X43" i="207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AA44" i="207" s="1"/>
  <c r="Y37" i="207"/>
  <c r="Y44" i="207" s="1"/>
  <c r="X37" i="207"/>
  <c r="X44" i="207" s="1"/>
  <c r="W37" i="207"/>
  <c r="W44" i="207" s="1"/>
  <c r="V37" i="207"/>
  <c r="V44" i="207" s="1"/>
  <c r="U37" i="207"/>
  <c r="U44" i="207" s="1"/>
  <c r="T37" i="207"/>
  <c r="T44" i="207" s="1"/>
  <c r="S37" i="207"/>
  <c r="S44" i="207" s="1"/>
  <c r="R37" i="207"/>
  <c r="R44" i="207" s="1"/>
  <c r="Q37" i="207"/>
  <c r="Q44" i="207" s="1"/>
  <c r="P37" i="207"/>
  <c r="P44" i="207" s="1"/>
  <c r="O37" i="207"/>
  <c r="O44" i="207" s="1"/>
  <c r="N37" i="207"/>
  <c r="N44" i="207" s="1"/>
  <c r="M37" i="207"/>
  <c r="L37" i="207"/>
  <c r="L44" i="207" s="1"/>
  <c r="K37" i="207"/>
  <c r="K44" i="207" s="1"/>
  <c r="J37" i="207"/>
  <c r="J44" i="207" s="1"/>
  <c r="I37" i="207"/>
  <c r="I44" i="207" s="1"/>
  <c r="H37" i="207"/>
  <c r="H44" i="207" s="1"/>
  <c r="G37" i="207"/>
  <c r="G44" i="207" s="1"/>
  <c r="F37" i="207"/>
  <c r="F44" i="207" s="1"/>
  <c r="E37" i="207"/>
  <c r="D37" i="207"/>
  <c r="D44" i="207" s="1"/>
  <c r="C37" i="207"/>
  <c r="C44" i="207" s="1"/>
  <c r="G26" i="207"/>
  <c r="G45" i="207" s="1"/>
  <c r="AA25" i="207"/>
  <c r="Y25" i="207"/>
  <c r="X25" i="207"/>
  <c r="Z25" i="207" s="1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AA26" i="207" s="1"/>
  <c r="AA45" i="207" s="1"/>
  <c r="Y13" i="207"/>
  <c r="Y26" i="207" s="1"/>
  <c r="X13" i="207"/>
  <c r="W13" i="207"/>
  <c r="W26" i="207" s="1"/>
  <c r="W45" i="207" s="1"/>
  <c r="V13" i="207"/>
  <c r="V26" i="207" s="1"/>
  <c r="U13" i="207"/>
  <c r="U26" i="207" s="1"/>
  <c r="T13" i="207"/>
  <c r="T26" i="207" s="1"/>
  <c r="S13" i="207"/>
  <c r="S26" i="207" s="1"/>
  <c r="S45" i="207" s="1"/>
  <c r="R13" i="207"/>
  <c r="R26" i="207" s="1"/>
  <c r="Q13" i="207"/>
  <c r="Q26" i="207" s="1"/>
  <c r="P13" i="207"/>
  <c r="P26" i="207" s="1"/>
  <c r="O13" i="207"/>
  <c r="O26" i="207" s="1"/>
  <c r="O45" i="207" s="1"/>
  <c r="N13" i="207"/>
  <c r="N26" i="207" s="1"/>
  <c r="M13" i="207"/>
  <c r="M26" i="207" s="1"/>
  <c r="L13" i="207"/>
  <c r="L26" i="207" s="1"/>
  <c r="K13" i="207"/>
  <c r="K26" i="207" s="1"/>
  <c r="K45" i="207" s="1"/>
  <c r="J13" i="207"/>
  <c r="J26" i="207" s="1"/>
  <c r="I13" i="207"/>
  <c r="I26" i="207" s="1"/>
  <c r="H13" i="207"/>
  <c r="G13" i="207"/>
  <c r="F13" i="207"/>
  <c r="F26" i="207" s="1"/>
  <c r="E13" i="207"/>
  <c r="E26" i="207" s="1"/>
  <c r="D13" i="207"/>
  <c r="D26" i="207" s="1"/>
  <c r="C13" i="207"/>
  <c r="C26" i="207" s="1"/>
  <c r="C45" i="207" s="1"/>
  <c r="AA50" i="208"/>
  <c r="Y50" i="208"/>
  <c r="X50" i="208"/>
  <c r="Z50" i="208" s="1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AA43" i="208"/>
  <c r="Y43" i="208"/>
  <c r="X43" i="208"/>
  <c r="Z43" i="208" s="1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AA44" i="208" s="1"/>
  <c r="Y37" i="208"/>
  <c r="Y44" i="208" s="1"/>
  <c r="X37" i="208"/>
  <c r="X44" i="208" s="1"/>
  <c r="Z44" i="208" s="1"/>
  <c r="W37" i="208"/>
  <c r="W44" i="208" s="1"/>
  <c r="V37" i="208"/>
  <c r="V44" i="208" s="1"/>
  <c r="U37" i="208"/>
  <c r="T37" i="208"/>
  <c r="T44" i="208" s="1"/>
  <c r="S37" i="208"/>
  <c r="S44" i="208" s="1"/>
  <c r="R37" i="208"/>
  <c r="R44" i="208" s="1"/>
  <c r="Q37" i="208"/>
  <c r="Q44" i="208" s="1"/>
  <c r="P37" i="208"/>
  <c r="P44" i="208" s="1"/>
  <c r="O37" i="208"/>
  <c r="O44" i="208" s="1"/>
  <c r="N37" i="208"/>
  <c r="N44" i="208" s="1"/>
  <c r="M37" i="208"/>
  <c r="L37" i="208"/>
  <c r="L44" i="208" s="1"/>
  <c r="K37" i="208"/>
  <c r="K44" i="208" s="1"/>
  <c r="J37" i="208"/>
  <c r="J44" i="208" s="1"/>
  <c r="I37" i="208"/>
  <c r="I44" i="208" s="1"/>
  <c r="H37" i="208"/>
  <c r="H44" i="208" s="1"/>
  <c r="G37" i="208"/>
  <c r="G44" i="208" s="1"/>
  <c r="F37" i="208"/>
  <c r="F44" i="208" s="1"/>
  <c r="E37" i="208"/>
  <c r="D37" i="208"/>
  <c r="D44" i="208" s="1"/>
  <c r="C37" i="208"/>
  <c r="C44" i="208" s="1"/>
  <c r="W26" i="208"/>
  <c r="AA25" i="208"/>
  <c r="Y25" i="208"/>
  <c r="X25" i="208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Y13" i="208"/>
  <c r="Y26" i="208" s="1"/>
  <c r="X13" i="208"/>
  <c r="W13" i="208"/>
  <c r="V13" i="208"/>
  <c r="V26" i="208" s="1"/>
  <c r="V45" i="208" s="1"/>
  <c r="U13" i="208"/>
  <c r="U26" i="208" s="1"/>
  <c r="T13" i="208"/>
  <c r="T26" i="208" s="1"/>
  <c r="S13" i="208"/>
  <c r="S26" i="208" s="1"/>
  <c r="S45" i="208" s="1"/>
  <c r="R13" i="208"/>
  <c r="R26" i="208" s="1"/>
  <c r="Q13" i="208"/>
  <c r="Q26" i="208" s="1"/>
  <c r="P13" i="208"/>
  <c r="O13" i="208"/>
  <c r="O26" i="208" s="1"/>
  <c r="N13" i="208"/>
  <c r="N26" i="208" s="1"/>
  <c r="N45" i="208" s="1"/>
  <c r="M13" i="208"/>
  <c r="M26" i="208" s="1"/>
  <c r="L13" i="208"/>
  <c r="L26" i="208" s="1"/>
  <c r="K13" i="208"/>
  <c r="K26" i="208" s="1"/>
  <c r="K45" i="208" s="1"/>
  <c r="J13" i="208"/>
  <c r="J26" i="208" s="1"/>
  <c r="I13" i="208"/>
  <c r="I26" i="208" s="1"/>
  <c r="H13" i="208"/>
  <c r="G13" i="208"/>
  <c r="G26" i="208" s="1"/>
  <c r="F13" i="208"/>
  <c r="F26" i="208" s="1"/>
  <c r="F45" i="208" s="1"/>
  <c r="E13" i="208"/>
  <c r="E26" i="208" s="1"/>
  <c r="D13" i="208"/>
  <c r="D26" i="208" s="1"/>
  <c r="C13" i="208"/>
  <c r="C26" i="208" s="1"/>
  <c r="C45" i="208" s="1"/>
  <c r="AA50" i="209"/>
  <c r="Y50" i="209"/>
  <c r="X50" i="209"/>
  <c r="Z50" i="209" s="1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T44" i="209"/>
  <c r="D44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Y44" i="209" s="1"/>
  <c r="X37" i="209"/>
  <c r="X44" i="209" s="1"/>
  <c r="W37" i="209"/>
  <c r="W44" i="209" s="1"/>
  <c r="V37" i="209"/>
  <c r="V44" i="209" s="1"/>
  <c r="U37" i="209"/>
  <c r="U44" i="209" s="1"/>
  <c r="T37" i="209"/>
  <c r="S37" i="209"/>
  <c r="S44" i="209" s="1"/>
  <c r="R37" i="209"/>
  <c r="R44" i="209" s="1"/>
  <c r="Q37" i="209"/>
  <c r="Q44" i="209" s="1"/>
  <c r="P37" i="209"/>
  <c r="P44" i="209" s="1"/>
  <c r="O37" i="209"/>
  <c r="O44" i="209" s="1"/>
  <c r="N37" i="209"/>
  <c r="N44" i="209" s="1"/>
  <c r="M37" i="209"/>
  <c r="M44" i="209" s="1"/>
  <c r="L37" i="209"/>
  <c r="L44" i="209" s="1"/>
  <c r="K37" i="209"/>
  <c r="K44" i="209" s="1"/>
  <c r="J37" i="209"/>
  <c r="J44" i="209" s="1"/>
  <c r="I37" i="209"/>
  <c r="H37" i="209"/>
  <c r="H44" i="209" s="1"/>
  <c r="G37" i="209"/>
  <c r="G44" i="209" s="1"/>
  <c r="F37" i="209"/>
  <c r="F44" i="209" s="1"/>
  <c r="E37" i="209"/>
  <c r="E44" i="209" s="1"/>
  <c r="D37" i="209"/>
  <c r="C37" i="209"/>
  <c r="C44" i="209" s="1"/>
  <c r="AA25" i="209"/>
  <c r="Y25" i="209"/>
  <c r="X25" i="209"/>
  <c r="Z25" i="209" s="1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AA26" i="209" s="1"/>
  <c r="Y13" i="209"/>
  <c r="X13" i="209"/>
  <c r="W13" i="209"/>
  <c r="W26" i="209" s="1"/>
  <c r="V13" i="209"/>
  <c r="V26" i="209" s="1"/>
  <c r="V45" i="209" s="1"/>
  <c r="U13" i="209"/>
  <c r="U26" i="209" s="1"/>
  <c r="T13" i="209"/>
  <c r="T26" i="209" s="1"/>
  <c r="S13" i="209"/>
  <c r="S26" i="209" s="1"/>
  <c r="R13" i="209"/>
  <c r="R26" i="209" s="1"/>
  <c r="Q13" i="209"/>
  <c r="Q26" i="209" s="1"/>
  <c r="P13" i="209"/>
  <c r="O13" i="209"/>
  <c r="O26" i="209" s="1"/>
  <c r="O45" i="209" s="1"/>
  <c r="N13" i="209"/>
  <c r="N26" i="209" s="1"/>
  <c r="N45" i="209" s="1"/>
  <c r="M13" i="209"/>
  <c r="M26" i="209" s="1"/>
  <c r="L13" i="209"/>
  <c r="L26" i="209" s="1"/>
  <c r="K13" i="209"/>
  <c r="K26" i="209" s="1"/>
  <c r="J13" i="209"/>
  <c r="I13" i="209"/>
  <c r="I26" i="209" s="1"/>
  <c r="H13" i="209"/>
  <c r="G13" i="209"/>
  <c r="G26" i="209" s="1"/>
  <c r="F13" i="209"/>
  <c r="F26" i="209" s="1"/>
  <c r="F45" i="209" s="1"/>
  <c r="E13" i="209"/>
  <c r="E26" i="209" s="1"/>
  <c r="D13" i="209"/>
  <c r="D26" i="209" s="1"/>
  <c r="D45" i="209" s="1"/>
  <c r="C13" i="209"/>
  <c r="C26" i="209" s="1"/>
  <c r="AA50" i="210"/>
  <c r="Z50" i="210"/>
  <c r="Y50" i="210"/>
  <c r="X50" i="210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E44" i="210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AA44" i="210" s="1"/>
  <c r="Y37" i="210"/>
  <c r="Y44" i="210" s="1"/>
  <c r="X37" i="210"/>
  <c r="X44" i="210" s="1"/>
  <c r="Z44" i="210" s="1"/>
  <c r="W37" i="210"/>
  <c r="W44" i="210" s="1"/>
  <c r="V37" i="210"/>
  <c r="V44" i="210" s="1"/>
  <c r="U37" i="210"/>
  <c r="U44" i="210" s="1"/>
  <c r="T37" i="210"/>
  <c r="T44" i="210" s="1"/>
  <c r="S37" i="210"/>
  <c r="S44" i="210" s="1"/>
  <c r="R37" i="210"/>
  <c r="R44" i="210" s="1"/>
  <c r="Q37" i="210"/>
  <c r="Q44" i="210" s="1"/>
  <c r="P37" i="210"/>
  <c r="P44" i="210" s="1"/>
  <c r="O37" i="210"/>
  <c r="O44" i="210" s="1"/>
  <c r="N37" i="210"/>
  <c r="N44" i="210" s="1"/>
  <c r="M37" i="210"/>
  <c r="L37" i="210"/>
  <c r="L44" i="210" s="1"/>
  <c r="K37" i="210"/>
  <c r="J37" i="210"/>
  <c r="J44" i="210" s="1"/>
  <c r="I37" i="210"/>
  <c r="I44" i="210" s="1"/>
  <c r="H37" i="210"/>
  <c r="H44" i="210" s="1"/>
  <c r="G37" i="210"/>
  <c r="G44" i="210" s="1"/>
  <c r="F37" i="210"/>
  <c r="F44" i="210" s="1"/>
  <c r="E37" i="210"/>
  <c r="D37" i="210"/>
  <c r="D44" i="210" s="1"/>
  <c r="C37" i="210"/>
  <c r="C44" i="210" s="1"/>
  <c r="G26" i="210"/>
  <c r="AA25" i="210"/>
  <c r="Y25" i="210"/>
  <c r="X25" i="210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AA26" i="210" s="1"/>
  <c r="Z13" i="210"/>
  <c r="Y13" i="210"/>
  <c r="X13" i="210"/>
  <c r="W13" i="210"/>
  <c r="V13" i="210"/>
  <c r="V26" i="210" s="1"/>
  <c r="U13" i="210"/>
  <c r="U26" i="210" s="1"/>
  <c r="T13" i="210"/>
  <c r="S13" i="210"/>
  <c r="R13" i="210"/>
  <c r="R26" i="210" s="1"/>
  <c r="Q13" i="210"/>
  <c r="P13" i="210"/>
  <c r="P26" i="210" s="1"/>
  <c r="O13" i="210"/>
  <c r="O26" i="210" s="1"/>
  <c r="O45" i="210" s="1"/>
  <c r="N13" i="210"/>
  <c r="N26" i="210" s="1"/>
  <c r="M13" i="210"/>
  <c r="M26" i="210" s="1"/>
  <c r="L13" i="210"/>
  <c r="K13" i="210"/>
  <c r="J13" i="210"/>
  <c r="J26" i="210" s="1"/>
  <c r="I13" i="210"/>
  <c r="H13" i="210"/>
  <c r="H26" i="210" s="1"/>
  <c r="G13" i="210"/>
  <c r="F13" i="210"/>
  <c r="F26" i="210" s="1"/>
  <c r="E13" i="210"/>
  <c r="E26" i="210" s="1"/>
  <c r="D13" i="210"/>
  <c r="C13" i="210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T44" i="211"/>
  <c r="AA43" i="211"/>
  <c r="Y43" i="211"/>
  <c r="X43" i="211"/>
  <c r="Z43" i="211" s="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AA44" i="211" s="1"/>
  <c r="Y37" i="211"/>
  <c r="Y44" i="211" s="1"/>
  <c r="X37" i="211"/>
  <c r="X44" i="211" s="1"/>
  <c r="Z44" i="211" s="1"/>
  <c r="W37" i="211"/>
  <c r="W44" i="211" s="1"/>
  <c r="V37" i="211"/>
  <c r="U37" i="211"/>
  <c r="T37" i="211"/>
  <c r="S37" i="211"/>
  <c r="S44" i="211" s="1"/>
  <c r="R37" i="211"/>
  <c r="R44" i="211" s="1"/>
  <c r="Q37" i="211"/>
  <c r="Q44" i="211" s="1"/>
  <c r="P37" i="211"/>
  <c r="P44" i="211" s="1"/>
  <c r="O37" i="211"/>
  <c r="O44" i="211" s="1"/>
  <c r="N37" i="211"/>
  <c r="M37" i="211"/>
  <c r="L37" i="211"/>
  <c r="L44" i="211" s="1"/>
  <c r="K37" i="211"/>
  <c r="K44" i="211" s="1"/>
  <c r="J37" i="211"/>
  <c r="J44" i="211" s="1"/>
  <c r="I37" i="211"/>
  <c r="I44" i="211" s="1"/>
  <c r="H37" i="211"/>
  <c r="H44" i="211" s="1"/>
  <c r="G37" i="211"/>
  <c r="G44" i="211" s="1"/>
  <c r="F37" i="211"/>
  <c r="E37" i="211"/>
  <c r="E44" i="211" s="1"/>
  <c r="D37" i="211"/>
  <c r="D44" i="211" s="1"/>
  <c r="C37" i="211"/>
  <c r="C44" i="211" s="1"/>
  <c r="AA25" i="211"/>
  <c r="Y25" i="211"/>
  <c r="X25" i="211"/>
  <c r="Z25" i="211" s="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AA26" i="211" s="1"/>
  <c r="Y13" i="211"/>
  <c r="X13" i="211"/>
  <c r="Z13" i="211" s="1"/>
  <c r="W13" i="211"/>
  <c r="W26" i="211" s="1"/>
  <c r="W45" i="211" s="1"/>
  <c r="V13" i="211"/>
  <c r="V26" i="211" s="1"/>
  <c r="U13" i="211"/>
  <c r="T13" i="211"/>
  <c r="T26" i="211" s="1"/>
  <c r="S13" i="211"/>
  <c r="R13" i="211"/>
  <c r="R26" i="211" s="1"/>
  <c r="Q13" i="211"/>
  <c r="P13" i="211"/>
  <c r="P26" i="211" s="1"/>
  <c r="P45" i="211" s="1"/>
  <c r="O13" i="211"/>
  <c r="O26" i="211" s="1"/>
  <c r="O45" i="211" s="1"/>
  <c r="N13" i="211"/>
  <c r="N26" i="211" s="1"/>
  <c r="M13" i="211"/>
  <c r="L13" i="211"/>
  <c r="L26" i="211" s="1"/>
  <c r="K13" i="211"/>
  <c r="J13" i="211"/>
  <c r="J26" i="211" s="1"/>
  <c r="I13" i="211"/>
  <c r="H13" i="211"/>
  <c r="H26" i="211" s="1"/>
  <c r="H45" i="211" s="1"/>
  <c r="G13" i="211"/>
  <c r="F13" i="211"/>
  <c r="F26" i="211" s="1"/>
  <c r="E13" i="211"/>
  <c r="D13" i="211"/>
  <c r="D26" i="211" s="1"/>
  <c r="C13" i="21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AA43" i="212"/>
  <c r="Y43" i="212"/>
  <c r="X43" i="212"/>
  <c r="Z43" i="212" s="1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AA44" i="212" s="1"/>
  <c r="Y37" i="212"/>
  <c r="Y44" i="212" s="1"/>
  <c r="X37" i="212"/>
  <c r="X44" i="212" s="1"/>
  <c r="Z44" i="212" s="1"/>
  <c r="W37" i="212"/>
  <c r="W44" i="212" s="1"/>
  <c r="V37" i="212"/>
  <c r="U37" i="212"/>
  <c r="U44" i="212" s="1"/>
  <c r="T37" i="212"/>
  <c r="T44" i="212" s="1"/>
  <c r="S37" i="212"/>
  <c r="S44" i="212" s="1"/>
  <c r="R37" i="212"/>
  <c r="R44" i="212" s="1"/>
  <c r="Q37" i="212"/>
  <c r="Q44" i="212" s="1"/>
  <c r="P37" i="212"/>
  <c r="P44" i="212" s="1"/>
  <c r="O37" i="212"/>
  <c r="O44" i="212" s="1"/>
  <c r="N37" i="212"/>
  <c r="N44" i="212" s="1"/>
  <c r="M37" i="212"/>
  <c r="M44" i="212" s="1"/>
  <c r="L37" i="212"/>
  <c r="L44" i="212" s="1"/>
  <c r="K37" i="212"/>
  <c r="K44" i="212" s="1"/>
  <c r="J37" i="212"/>
  <c r="J44" i="212" s="1"/>
  <c r="I37" i="212"/>
  <c r="I44" i="212" s="1"/>
  <c r="H37" i="212"/>
  <c r="H44" i="212" s="1"/>
  <c r="G37" i="212"/>
  <c r="G44" i="212" s="1"/>
  <c r="F37" i="212"/>
  <c r="F44" i="212" s="1"/>
  <c r="E37" i="212"/>
  <c r="D37" i="212"/>
  <c r="D44" i="212" s="1"/>
  <c r="C37" i="212"/>
  <c r="C44" i="212" s="1"/>
  <c r="O26" i="212"/>
  <c r="G26" i="212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AA26" i="212" s="1"/>
  <c r="Z13" i="212"/>
  <c r="Y13" i="212"/>
  <c r="X13" i="212"/>
  <c r="W13" i="212"/>
  <c r="W26" i="212" s="1"/>
  <c r="V13" i="212"/>
  <c r="V26" i="212" s="1"/>
  <c r="U13" i="212"/>
  <c r="T13" i="212"/>
  <c r="S13" i="212"/>
  <c r="R13" i="212"/>
  <c r="R26" i="212" s="1"/>
  <c r="R45" i="212" s="1"/>
  <c r="Q13" i="212"/>
  <c r="P13" i="212"/>
  <c r="O13" i="212"/>
  <c r="N13" i="212"/>
  <c r="N26" i="212" s="1"/>
  <c r="M13" i="212"/>
  <c r="L13" i="212"/>
  <c r="K13" i="212"/>
  <c r="J13" i="212"/>
  <c r="J26" i="212" s="1"/>
  <c r="J45" i="212" s="1"/>
  <c r="I13" i="212"/>
  <c r="H13" i="212"/>
  <c r="G13" i="212"/>
  <c r="F13" i="212"/>
  <c r="F26" i="212" s="1"/>
  <c r="E13" i="212"/>
  <c r="D13" i="212"/>
  <c r="C13" i="212"/>
  <c r="AA50" i="213"/>
  <c r="Z50" i="213"/>
  <c r="Y50" i="213"/>
  <c r="X50" i="213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D44" i="213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Y37" i="213"/>
  <c r="Y44" i="213" s="1"/>
  <c r="X37" i="213"/>
  <c r="X44" i="213" s="1"/>
  <c r="W37" i="213"/>
  <c r="V37" i="213"/>
  <c r="V44" i="213" s="1"/>
  <c r="U37" i="213"/>
  <c r="U44" i="213" s="1"/>
  <c r="T37" i="213"/>
  <c r="T44" i="213" s="1"/>
  <c r="S37" i="213"/>
  <c r="R37" i="213"/>
  <c r="R44" i="213" s="1"/>
  <c r="Q37" i="213"/>
  <c r="Q44" i="213" s="1"/>
  <c r="P37" i="213"/>
  <c r="P44" i="213" s="1"/>
  <c r="O37" i="213"/>
  <c r="O44" i="213" s="1"/>
  <c r="N37" i="213"/>
  <c r="N44" i="213" s="1"/>
  <c r="M37" i="213"/>
  <c r="M44" i="213" s="1"/>
  <c r="L37" i="213"/>
  <c r="L44" i="213" s="1"/>
  <c r="K37" i="213"/>
  <c r="J37" i="213"/>
  <c r="J44" i="213" s="1"/>
  <c r="I37" i="213"/>
  <c r="I44" i="213" s="1"/>
  <c r="H37" i="213"/>
  <c r="H44" i="213" s="1"/>
  <c r="G37" i="213"/>
  <c r="G44" i="213" s="1"/>
  <c r="F37" i="213"/>
  <c r="F44" i="213" s="1"/>
  <c r="E37" i="213"/>
  <c r="D37" i="213"/>
  <c r="C37" i="213"/>
  <c r="C44" i="213" s="1"/>
  <c r="AA25" i="213"/>
  <c r="Y25" i="213"/>
  <c r="X25" i="213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AA26" i="213" s="1"/>
  <c r="AA45" i="213" s="1"/>
  <c r="Y13" i="213"/>
  <c r="X13" i="213"/>
  <c r="W13" i="213"/>
  <c r="W26" i="213" s="1"/>
  <c r="V13" i="213"/>
  <c r="U13" i="213"/>
  <c r="T13" i="213"/>
  <c r="T26" i="213" s="1"/>
  <c r="T45" i="213" s="1"/>
  <c r="S13" i="213"/>
  <c r="S26" i="213" s="1"/>
  <c r="R13" i="213"/>
  <c r="Q13" i="213"/>
  <c r="P13" i="213"/>
  <c r="O13" i="213"/>
  <c r="O26" i="213" s="1"/>
  <c r="O45" i="213" s="1"/>
  <c r="N13" i="213"/>
  <c r="M13" i="213"/>
  <c r="L13" i="213"/>
  <c r="L26" i="213" s="1"/>
  <c r="K13" i="213"/>
  <c r="K26" i="213" s="1"/>
  <c r="J13" i="213"/>
  <c r="I13" i="213"/>
  <c r="H13" i="213"/>
  <c r="H26" i="213" s="1"/>
  <c r="H45" i="213" s="1"/>
  <c r="G13" i="213"/>
  <c r="G26" i="213" s="1"/>
  <c r="F13" i="213"/>
  <c r="E13" i="213"/>
  <c r="E26" i="213" s="1"/>
  <c r="D13" i="213"/>
  <c r="D26" i="213" s="1"/>
  <c r="C13" i="213"/>
  <c r="AA50" i="214"/>
  <c r="Y50" i="214"/>
  <c r="X50" i="214"/>
  <c r="Z50" i="214" s="1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AA44" i="214" s="1"/>
  <c r="Y37" i="214"/>
  <c r="Y44" i="214" s="1"/>
  <c r="X37" i="214"/>
  <c r="X44" i="214" s="1"/>
  <c r="Z44" i="214" s="1"/>
  <c r="W37" i="214"/>
  <c r="V37" i="214"/>
  <c r="V44" i="214" s="1"/>
  <c r="U37" i="214"/>
  <c r="U44" i="214" s="1"/>
  <c r="T37" i="214"/>
  <c r="T44" i="214" s="1"/>
  <c r="S37" i="214"/>
  <c r="S44" i="214" s="1"/>
  <c r="R37" i="214"/>
  <c r="R44" i="214" s="1"/>
  <c r="Q37" i="214"/>
  <c r="Q44" i="214" s="1"/>
  <c r="P37" i="214"/>
  <c r="P44" i="214" s="1"/>
  <c r="O37" i="214"/>
  <c r="N37" i="214"/>
  <c r="N44" i="214" s="1"/>
  <c r="M37" i="214"/>
  <c r="L37" i="214"/>
  <c r="L44" i="214" s="1"/>
  <c r="K37" i="214"/>
  <c r="K44" i="214" s="1"/>
  <c r="J37" i="214"/>
  <c r="J44" i="214" s="1"/>
  <c r="I37" i="214"/>
  <c r="I44" i="214" s="1"/>
  <c r="H37" i="214"/>
  <c r="H44" i="214" s="1"/>
  <c r="G37" i="214"/>
  <c r="G44" i="214" s="1"/>
  <c r="F37" i="214"/>
  <c r="F44" i="214" s="1"/>
  <c r="E37" i="214"/>
  <c r="E44" i="214" s="1"/>
  <c r="D37" i="214"/>
  <c r="D44" i="214" s="1"/>
  <c r="C37" i="214"/>
  <c r="C44" i="214" s="1"/>
  <c r="W26" i="214"/>
  <c r="AA25" i="214"/>
  <c r="Y25" i="214"/>
  <c r="X25" i="214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AA26" i="214" s="1"/>
  <c r="Y13" i="214"/>
  <c r="X13" i="214"/>
  <c r="Z13" i="214" s="1"/>
  <c r="W13" i="214"/>
  <c r="V13" i="214"/>
  <c r="U13" i="214"/>
  <c r="U26" i="214" s="1"/>
  <c r="T13" i="214"/>
  <c r="S13" i="214"/>
  <c r="S26" i="214" s="1"/>
  <c r="S45" i="214" s="1"/>
  <c r="R13" i="214"/>
  <c r="Q13" i="214"/>
  <c r="P13" i="214"/>
  <c r="P26" i="214" s="1"/>
  <c r="O13" i="214"/>
  <c r="O26" i="214" s="1"/>
  <c r="N13" i="214"/>
  <c r="M13" i="214"/>
  <c r="M26" i="214" s="1"/>
  <c r="L13" i="214"/>
  <c r="K13" i="214"/>
  <c r="K26" i="214" s="1"/>
  <c r="K45" i="214" s="1"/>
  <c r="J13" i="214"/>
  <c r="I13" i="214"/>
  <c r="H13" i="214"/>
  <c r="G13" i="214"/>
  <c r="G26" i="214" s="1"/>
  <c r="F13" i="214"/>
  <c r="E13" i="214"/>
  <c r="E26" i="214" s="1"/>
  <c r="D13" i="214"/>
  <c r="C13" i="214"/>
  <c r="C26" i="214" s="1"/>
  <c r="C45" i="214" s="1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D44" i="215"/>
  <c r="AA43" i="215"/>
  <c r="Y43" i="215"/>
  <c r="X43" i="215"/>
  <c r="Z43" i="215" s="1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AA44" i="215" s="1"/>
  <c r="Y37" i="215"/>
  <c r="Y44" i="215" s="1"/>
  <c r="X37" i="215"/>
  <c r="X44" i="215" s="1"/>
  <c r="W37" i="215"/>
  <c r="W44" i="215" s="1"/>
  <c r="V37" i="215"/>
  <c r="V44" i="215" s="1"/>
  <c r="U37" i="215"/>
  <c r="U44" i="215" s="1"/>
  <c r="T37" i="215"/>
  <c r="T44" i="215" s="1"/>
  <c r="S37" i="215"/>
  <c r="S44" i="215" s="1"/>
  <c r="R37" i="215"/>
  <c r="R44" i="215" s="1"/>
  <c r="Q37" i="215"/>
  <c r="Q44" i="215" s="1"/>
  <c r="P37" i="215"/>
  <c r="P44" i="215" s="1"/>
  <c r="O37" i="215"/>
  <c r="O44" i="215" s="1"/>
  <c r="N37" i="215"/>
  <c r="N44" i="215" s="1"/>
  <c r="M37" i="215"/>
  <c r="L37" i="215"/>
  <c r="L44" i="215" s="1"/>
  <c r="K37" i="215"/>
  <c r="K44" i="215" s="1"/>
  <c r="J37" i="215"/>
  <c r="J44" i="215" s="1"/>
  <c r="I37" i="215"/>
  <c r="I44" i="215" s="1"/>
  <c r="H37" i="215"/>
  <c r="H44" i="215" s="1"/>
  <c r="G37" i="215"/>
  <c r="G44" i="215" s="1"/>
  <c r="F37" i="215"/>
  <c r="F44" i="215" s="1"/>
  <c r="E37" i="215"/>
  <c r="D37" i="215"/>
  <c r="C37" i="215"/>
  <c r="C44" i="215" s="1"/>
  <c r="AA25" i="215"/>
  <c r="Y25" i="215"/>
  <c r="X25" i="215"/>
  <c r="Z25" i="215" s="1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AA26" i="215" s="1"/>
  <c r="AA45" i="215" s="1"/>
  <c r="Y13" i="215"/>
  <c r="Y26" i="215" s="1"/>
  <c r="X13" i="215"/>
  <c r="W13" i="215"/>
  <c r="W26" i="215" s="1"/>
  <c r="W45" i="215" s="1"/>
  <c r="V13" i="215"/>
  <c r="V26" i="215" s="1"/>
  <c r="V45" i="215" s="1"/>
  <c r="U13" i="215"/>
  <c r="U26" i="215" s="1"/>
  <c r="T13" i="215"/>
  <c r="T26" i="215" s="1"/>
  <c r="S13" i="215"/>
  <c r="S26" i="215" s="1"/>
  <c r="S45" i="215" s="1"/>
  <c r="R13" i="215"/>
  <c r="R26" i="215" s="1"/>
  <c r="Q13" i="215"/>
  <c r="Q26" i="215" s="1"/>
  <c r="P13" i="215"/>
  <c r="P26" i="215" s="1"/>
  <c r="O13" i="215"/>
  <c r="O26" i="215" s="1"/>
  <c r="O45" i="215" s="1"/>
  <c r="N13" i="215"/>
  <c r="N26" i="215" s="1"/>
  <c r="N45" i="215" s="1"/>
  <c r="M13" i="215"/>
  <c r="M26" i="215" s="1"/>
  <c r="L13" i="215"/>
  <c r="L26" i="215" s="1"/>
  <c r="K13" i="215"/>
  <c r="K26" i="215" s="1"/>
  <c r="J13" i="215"/>
  <c r="J26" i="215" s="1"/>
  <c r="I13" i="215"/>
  <c r="I26" i="215" s="1"/>
  <c r="H13" i="215"/>
  <c r="H26" i="215" s="1"/>
  <c r="G13" i="215"/>
  <c r="G26" i="215" s="1"/>
  <c r="G45" i="215" s="1"/>
  <c r="F13" i="215"/>
  <c r="F26" i="215" s="1"/>
  <c r="F45" i="215" s="1"/>
  <c r="E13" i="215"/>
  <c r="E26" i="215" s="1"/>
  <c r="D13" i="215"/>
  <c r="D26" i="215" s="1"/>
  <c r="C13" i="215"/>
  <c r="C26" i="215" s="1"/>
  <c r="AA50" i="216"/>
  <c r="Z50" i="216"/>
  <c r="Y50" i="216"/>
  <c r="X50" i="216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AA43" i="216"/>
  <c r="Y43" i="216"/>
  <c r="X43" i="216"/>
  <c r="Z43" i="216" s="1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AA44" i="216" s="1"/>
  <c r="Y37" i="216"/>
  <c r="X37" i="216"/>
  <c r="X44" i="216" s="1"/>
  <c r="Z44" i="216" s="1"/>
  <c r="W37" i="216"/>
  <c r="V37" i="216"/>
  <c r="U37" i="216"/>
  <c r="T37" i="216"/>
  <c r="T44" i="216" s="1"/>
  <c r="S37" i="216"/>
  <c r="S44" i="216" s="1"/>
  <c r="R37" i="216"/>
  <c r="R44" i="216" s="1"/>
  <c r="Q37" i="216"/>
  <c r="P37" i="216"/>
  <c r="P44" i="216" s="1"/>
  <c r="O37" i="216"/>
  <c r="N37" i="216"/>
  <c r="M37" i="216"/>
  <c r="L37" i="216"/>
  <c r="L44" i="216" s="1"/>
  <c r="K37" i="216"/>
  <c r="K44" i="216" s="1"/>
  <c r="J37" i="216"/>
  <c r="J44" i="216" s="1"/>
  <c r="I37" i="216"/>
  <c r="H37" i="216"/>
  <c r="H44" i="216" s="1"/>
  <c r="G37" i="216"/>
  <c r="F37" i="216"/>
  <c r="E37" i="216"/>
  <c r="D37" i="216"/>
  <c r="D44" i="216" s="1"/>
  <c r="C37" i="216"/>
  <c r="C44" i="216" s="1"/>
  <c r="AA25" i="216"/>
  <c r="Y25" i="216"/>
  <c r="X25" i="216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AA26" i="216" s="1"/>
  <c r="AA45" i="216" s="1"/>
  <c r="Y13" i="216"/>
  <c r="X13" i="216"/>
  <c r="Z13" i="216" s="1"/>
  <c r="W13" i="216"/>
  <c r="W26" i="216" s="1"/>
  <c r="V13" i="216"/>
  <c r="V26" i="216" s="1"/>
  <c r="U13" i="216"/>
  <c r="T13" i="216"/>
  <c r="T26" i="216" s="1"/>
  <c r="S13" i="216"/>
  <c r="S26" i="216" s="1"/>
  <c r="R13" i="216"/>
  <c r="R26" i="216" s="1"/>
  <c r="Q13" i="216"/>
  <c r="P13" i="216"/>
  <c r="P26" i="216" s="1"/>
  <c r="O13" i="216"/>
  <c r="N13" i="216"/>
  <c r="N26" i="216" s="1"/>
  <c r="M13" i="216"/>
  <c r="L13" i="216"/>
  <c r="L26" i="216" s="1"/>
  <c r="K13" i="216"/>
  <c r="K26" i="216" s="1"/>
  <c r="J13" i="216"/>
  <c r="J26" i="216" s="1"/>
  <c r="I13" i="216"/>
  <c r="H13" i="216"/>
  <c r="H26" i="216" s="1"/>
  <c r="G13" i="216"/>
  <c r="G26" i="216" s="1"/>
  <c r="F13" i="216"/>
  <c r="F26" i="216" s="1"/>
  <c r="E13" i="216"/>
  <c r="D13" i="216"/>
  <c r="D26" i="216" s="1"/>
  <c r="C13" i="216"/>
  <c r="C26" i="216" s="1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AA43" i="217"/>
  <c r="Y43" i="217"/>
  <c r="X43" i="217"/>
  <c r="Z43" i="217" s="1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AA44" i="217" s="1"/>
  <c r="Y37" i="217"/>
  <c r="Y44" i="217" s="1"/>
  <c r="X37" i="217"/>
  <c r="X44" i="217" s="1"/>
  <c r="Z44" i="217" s="1"/>
  <c r="W37" i="217"/>
  <c r="W44" i="217" s="1"/>
  <c r="V37" i="217"/>
  <c r="V44" i="217" s="1"/>
  <c r="U37" i="217"/>
  <c r="U44" i="217" s="1"/>
  <c r="T37" i="217"/>
  <c r="T44" i="217" s="1"/>
  <c r="S37" i="217"/>
  <c r="S44" i="217" s="1"/>
  <c r="R37" i="217"/>
  <c r="R44" i="217" s="1"/>
  <c r="Q37" i="217"/>
  <c r="Q44" i="217" s="1"/>
  <c r="P37" i="217"/>
  <c r="O37" i="217"/>
  <c r="O44" i="217" s="1"/>
  <c r="N37" i="217"/>
  <c r="N44" i="217" s="1"/>
  <c r="M37" i="217"/>
  <c r="M44" i="217" s="1"/>
  <c r="L37" i="217"/>
  <c r="L44" i="217" s="1"/>
  <c r="K37" i="217"/>
  <c r="K44" i="217" s="1"/>
  <c r="J37" i="217"/>
  <c r="J44" i="217" s="1"/>
  <c r="I37" i="217"/>
  <c r="I44" i="217" s="1"/>
  <c r="H37" i="217"/>
  <c r="H44" i="217" s="1"/>
  <c r="G37" i="217"/>
  <c r="G44" i="217" s="1"/>
  <c r="F37" i="217"/>
  <c r="F44" i="217" s="1"/>
  <c r="E37" i="217"/>
  <c r="E44" i="217" s="1"/>
  <c r="D37" i="217"/>
  <c r="D44" i="217" s="1"/>
  <c r="C37" i="217"/>
  <c r="C44" i="217" s="1"/>
  <c r="O26" i="217"/>
  <c r="G26" i="217"/>
  <c r="G45" i="217" s="1"/>
  <c r="AA25" i="217"/>
  <c r="Y25" i="217"/>
  <c r="X25" i="217"/>
  <c r="Z25" i="217" s="1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AA26" i="217" s="1"/>
  <c r="AA45" i="217" s="1"/>
  <c r="Z13" i="217"/>
  <c r="Y13" i="217"/>
  <c r="X13" i="217"/>
  <c r="W13" i="217"/>
  <c r="W26" i="217" s="1"/>
  <c r="V13" i="217"/>
  <c r="V26" i="217" s="1"/>
  <c r="U13" i="217"/>
  <c r="T13" i="217"/>
  <c r="T26" i="217" s="1"/>
  <c r="S13" i="217"/>
  <c r="R13" i="217"/>
  <c r="Q13" i="217"/>
  <c r="P13" i="217"/>
  <c r="O13" i="217"/>
  <c r="N13" i="217"/>
  <c r="N26" i="217" s="1"/>
  <c r="M13" i="217"/>
  <c r="L13" i="217"/>
  <c r="L26" i="217" s="1"/>
  <c r="K13" i="217"/>
  <c r="J13" i="217"/>
  <c r="I13" i="217"/>
  <c r="H13" i="217"/>
  <c r="G13" i="217"/>
  <c r="F13" i="217"/>
  <c r="F26" i="217" s="1"/>
  <c r="E13" i="217"/>
  <c r="D13" i="217"/>
  <c r="D26" i="217" s="1"/>
  <c r="C13" i="217"/>
  <c r="AA50" i="218"/>
  <c r="Z50" i="218"/>
  <c r="Y50" i="218"/>
  <c r="X50" i="218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H44" i="218"/>
  <c r="AA43" i="218"/>
  <c r="Y43" i="218"/>
  <c r="X43" i="218"/>
  <c r="Z43" i="218" s="1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AA44" i="218" s="1"/>
  <c r="Y37" i="218"/>
  <c r="Y44" i="218" s="1"/>
  <c r="X37" i="218"/>
  <c r="Z37" i="218" s="1"/>
  <c r="W37" i="218"/>
  <c r="W44" i="218" s="1"/>
  <c r="V37" i="218"/>
  <c r="V44" i="218" s="1"/>
  <c r="U37" i="218"/>
  <c r="U44" i="218" s="1"/>
  <c r="T37" i="218"/>
  <c r="S37" i="218"/>
  <c r="S44" i="218" s="1"/>
  <c r="R37" i="218"/>
  <c r="Q37" i="218"/>
  <c r="P37" i="218"/>
  <c r="O37" i="218"/>
  <c r="O44" i="218" s="1"/>
  <c r="N37" i="218"/>
  <c r="M37" i="218"/>
  <c r="M44" i="218" s="1"/>
  <c r="L37" i="218"/>
  <c r="K37" i="218"/>
  <c r="K44" i="218" s="1"/>
  <c r="J37" i="218"/>
  <c r="I37" i="218"/>
  <c r="H37" i="218"/>
  <c r="G37" i="218"/>
  <c r="G44" i="218" s="1"/>
  <c r="F37" i="218"/>
  <c r="F44" i="218" s="1"/>
  <c r="E37" i="218"/>
  <c r="D37" i="218"/>
  <c r="C37" i="218"/>
  <c r="C44" i="218" s="1"/>
  <c r="AA25" i="218"/>
  <c r="Y25" i="218"/>
  <c r="X25" i="218"/>
  <c r="Z25" i="218" s="1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AA26" i="218" s="1"/>
  <c r="AA45" i="218" s="1"/>
  <c r="Y13" i="218"/>
  <c r="Y26" i="218" s="1"/>
  <c r="Y45" i="218" s="1"/>
  <c r="X13" i="218"/>
  <c r="X26" i="218" s="1"/>
  <c r="W13" i="218"/>
  <c r="W26" i="218" s="1"/>
  <c r="V13" i="218"/>
  <c r="V26" i="218" s="1"/>
  <c r="U13" i="218"/>
  <c r="U26" i="218" s="1"/>
  <c r="T13" i="218"/>
  <c r="S13" i="218"/>
  <c r="S26" i="218" s="1"/>
  <c r="R13" i="218"/>
  <c r="R26" i="218" s="1"/>
  <c r="Q13" i="218"/>
  <c r="Q26" i="218" s="1"/>
  <c r="P13" i="218"/>
  <c r="P26" i="218" s="1"/>
  <c r="O13" i="218"/>
  <c r="O26" i="218" s="1"/>
  <c r="O45" i="218" s="1"/>
  <c r="N13" i="218"/>
  <c r="M13" i="218"/>
  <c r="M26" i="218" s="1"/>
  <c r="L13" i="218"/>
  <c r="K13" i="218"/>
  <c r="J13" i="218"/>
  <c r="J26" i="218" s="1"/>
  <c r="I13" i="218"/>
  <c r="I26" i="218" s="1"/>
  <c r="H13" i="218"/>
  <c r="G13" i="218"/>
  <c r="F13" i="218"/>
  <c r="F26" i="218" s="1"/>
  <c r="E13" i="218"/>
  <c r="E26" i="218" s="1"/>
  <c r="D13" i="218"/>
  <c r="C13" i="218"/>
  <c r="C26" i="218" s="1"/>
  <c r="AA50" i="219"/>
  <c r="Y50" i="219"/>
  <c r="X50" i="219"/>
  <c r="Z50" i="219" s="1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AA43" i="219"/>
  <c r="Y43" i="219"/>
  <c r="X43" i="219"/>
  <c r="Z43" i="219" s="1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AA44" i="219" s="1"/>
  <c r="Y37" i="219"/>
  <c r="Z37" i="219" s="1"/>
  <c r="X37" i="219"/>
  <c r="X44" i="219" s="1"/>
  <c r="W37" i="219"/>
  <c r="W44" i="219" s="1"/>
  <c r="V37" i="219"/>
  <c r="V44" i="219" s="1"/>
  <c r="U37" i="219"/>
  <c r="U44" i="219" s="1"/>
  <c r="T37" i="219"/>
  <c r="T44" i="219" s="1"/>
  <c r="S37" i="219"/>
  <c r="S44" i="219" s="1"/>
  <c r="R37" i="219"/>
  <c r="R44" i="219" s="1"/>
  <c r="Q37" i="219"/>
  <c r="Q44" i="219" s="1"/>
  <c r="P37" i="219"/>
  <c r="O37" i="219"/>
  <c r="N37" i="219"/>
  <c r="N44" i="219" s="1"/>
  <c r="M37" i="219"/>
  <c r="M44" i="219" s="1"/>
  <c r="L37" i="219"/>
  <c r="K37" i="219"/>
  <c r="K44" i="219" s="1"/>
  <c r="J37" i="219"/>
  <c r="J44" i="219" s="1"/>
  <c r="I37" i="219"/>
  <c r="H37" i="219"/>
  <c r="H44" i="219" s="1"/>
  <c r="G37" i="219"/>
  <c r="G44" i="219" s="1"/>
  <c r="F37" i="219"/>
  <c r="F44" i="219" s="1"/>
  <c r="E37" i="219"/>
  <c r="D37" i="219"/>
  <c r="D44" i="219" s="1"/>
  <c r="C37" i="219"/>
  <c r="C44" i="219" s="1"/>
  <c r="AA25" i="219"/>
  <c r="Y25" i="219"/>
  <c r="X25" i="219"/>
  <c r="Z25" i="219" s="1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AA26" i="219" s="1"/>
  <c r="AA45" i="219" s="1"/>
  <c r="Y13" i="219"/>
  <c r="X13" i="219"/>
  <c r="X26" i="219" s="1"/>
  <c r="X45" i="219" s="1"/>
  <c r="W13" i="219"/>
  <c r="W26" i="219" s="1"/>
  <c r="W45" i="219" s="1"/>
  <c r="V13" i="219"/>
  <c r="V26" i="219" s="1"/>
  <c r="V45" i="219" s="1"/>
  <c r="U13" i="219"/>
  <c r="U26" i="219" s="1"/>
  <c r="T13" i="219"/>
  <c r="T26" i="219" s="1"/>
  <c r="T45" i="219" s="1"/>
  <c r="S13" i="219"/>
  <c r="S26" i="219" s="1"/>
  <c r="S45" i="219" s="1"/>
  <c r="R13" i="219"/>
  <c r="R26" i="219" s="1"/>
  <c r="R45" i="219" s="1"/>
  <c r="Q13" i="219"/>
  <c r="Q26" i="219" s="1"/>
  <c r="Q45" i="219" s="1"/>
  <c r="P13" i="219"/>
  <c r="P26" i="219" s="1"/>
  <c r="O13" i="219"/>
  <c r="N13" i="219"/>
  <c r="N26" i="219" s="1"/>
  <c r="N45" i="219" s="1"/>
  <c r="M13" i="219"/>
  <c r="M26" i="219" s="1"/>
  <c r="L13" i="219"/>
  <c r="L26" i="219" s="1"/>
  <c r="K13" i="219"/>
  <c r="J13" i="219"/>
  <c r="J26" i="219" s="1"/>
  <c r="J45" i="219" s="1"/>
  <c r="I13" i="219"/>
  <c r="I26" i="219" s="1"/>
  <c r="H13" i="219"/>
  <c r="H26" i="219" s="1"/>
  <c r="H45" i="219" s="1"/>
  <c r="G13" i="219"/>
  <c r="F13" i="219"/>
  <c r="F26" i="219" s="1"/>
  <c r="F45" i="219" s="1"/>
  <c r="E13" i="219"/>
  <c r="D13" i="219"/>
  <c r="D26" i="219" s="1"/>
  <c r="C13" i="219"/>
  <c r="C26" i="219" s="1"/>
  <c r="C45" i="219" s="1"/>
  <c r="AA50" i="220"/>
  <c r="Y50" i="220"/>
  <c r="Z50" i="220" s="1"/>
  <c r="X50" i="220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AA43" i="220"/>
  <c r="Y43" i="220"/>
  <c r="X43" i="220"/>
  <c r="Z43" i="220" s="1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AA44" i="220" s="1"/>
  <c r="Y37" i="220"/>
  <c r="Y44" i="220" s="1"/>
  <c r="X37" i="220"/>
  <c r="W37" i="220"/>
  <c r="W44" i="220" s="1"/>
  <c r="V37" i="220"/>
  <c r="V44" i="220" s="1"/>
  <c r="U37" i="220"/>
  <c r="U44" i="220" s="1"/>
  <c r="T37" i="220"/>
  <c r="S37" i="220"/>
  <c r="S44" i="220" s="1"/>
  <c r="R37" i="220"/>
  <c r="Q37" i="220"/>
  <c r="Q44" i="220" s="1"/>
  <c r="P37" i="220"/>
  <c r="P44" i="220" s="1"/>
  <c r="O37" i="220"/>
  <c r="N37" i="220"/>
  <c r="M37" i="220"/>
  <c r="M44" i="220" s="1"/>
  <c r="L37" i="220"/>
  <c r="K37" i="220"/>
  <c r="K44" i="220" s="1"/>
  <c r="J37" i="220"/>
  <c r="I37" i="220"/>
  <c r="I44" i="220" s="1"/>
  <c r="H37" i="220"/>
  <c r="H44" i="220" s="1"/>
  <c r="G37" i="220"/>
  <c r="G44" i="220" s="1"/>
  <c r="F37" i="220"/>
  <c r="F44" i="220" s="1"/>
  <c r="E37" i="220"/>
  <c r="E44" i="220" s="1"/>
  <c r="D37" i="220"/>
  <c r="C37" i="220"/>
  <c r="C44" i="220" s="1"/>
  <c r="J26" i="220"/>
  <c r="AA25" i="220"/>
  <c r="Y25" i="220"/>
  <c r="X25" i="220"/>
  <c r="Z25" i="220" s="1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AA26" i="220" s="1"/>
  <c r="Y13" i="220"/>
  <c r="Y26" i="220" s="1"/>
  <c r="X13" i="220"/>
  <c r="W13" i="220"/>
  <c r="V13" i="220"/>
  <c r="V26" i="220" s="1"/>
  <c r="U13" i="220"/>
  <c r="U26" i="220" s="1"/>
  <c r="T13" i="220"/>
  <c r="T26" i="220" s="1"/>
  <c r="S13" i="220"/>
  <c r="S26" i="220" s="1"/>
  <c r="R13" i="220"/>
  <c r="R26" i="220" s="1"/>
  <c r="Q13" i="220"/>
  <c r="Q26" i="220" s="1"/>
  <c r="P13" i="220"/>
  <c r="P26" i="220" s="1"/>
  <c r="P45" i="220" s="1"/>
  <c r="O13" i="220"/>
  <c r="N13" i="220"/>
  <c r="N26" i="220" s="1"/>
  <c r="M13" i="220"/>
  <c r="M26" i="220" s="1"/>
  <c r="M45" i="220" s="1"/>
  <c r="L13" i="220"/>
  <c r="L26" i="220" s="1"/>
  <c r="K13" i="220"/>
  <c r="K26" i="220" s="1"/>
  <c r="K45" i="220" s="1"/>
  <c r="J13" i="220"/>
  <c r="I13" i="220"/>
  <c r="I26" i="220" s="1"/>
  <c r="H13" i="220"/>
  <c r="H26" i="220" s="1"/>
  <c r="G13" i="220"/>
  <c r="F13" i="220"/>
  <c r="F26" i="220" s="1"/>
  <c r="E13" i="220"/>
  <c r="E26" i="220" s="1"/>
  <c r="E45" i="220" s="1"/>
  <c r="D13" i="220"/>
  <c r="D26" i="220" s="1"/>
  <c r="C13" i="220"/>
  <c r="C26" i="220" s="1"/>
  <c r="C45" i="220" s="1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AA43" i="221"/>
  <c r="Y43" i="221"/>
  <c r="X43" i="221"/>
  <c r="Z43" i="221" s="1"/>
  <c r="W43" i="221"/>
  <c r="V43" i="221"/>
  <c r="U43" i="221"/>
  <c r="T43" i="221"/>
  <c r="S43" i="221"/>
  <c r="R43" i="221"/>
  <c r="Q43" i="221"/>
  <c r="P43" i="221"/>
  <c r="O43" i="221"/>
  <c r="N43" i="221"/>
  <c r="M43" i="221"/>
  <c r="L43" i="221"/>
  <c r="K43" i="221"/>
  <c r="J43" i="221"/>
  <c r="I43" i="221"/>
  <c r="H43" i="221"/>
  <c r="G43" i="221"/>
  <c r="F43" i="221"/>
  <c r="E43" i="221"/>
  <c r="D43" i="221"/>
  <c r="C43" i="221"/>
  <c r="AA37" i="221"/>
  <c r="AA44" i="221" s="1"/>
  <c r="Y37" i="221"/>
  <c r="X37" i="221"/>
  <c r="X44" i="221" s="1"/>
  <c r="W37" i="221"/>
  <c r="W44" i="221" s="1"/>
  <c r="V37" i="221"/>
  <c r="V44" i="221" s="1"/>
  <c r="U37" i="221"/>
  <c r="U44" i="221" s="1"/>
  <c r="T37" i="221"/>
  <c r="T44" i="221" s="1"/>
  <c r="S37" i="221"/>
  <c r="S44" i="221" s="1"/>
  <c r="R37" i="221"/>
  <c r="R44" i="221" s="1"/>
  <c r="Q37" i="221"/>
  <c r="Q44" i="221" s="1"/>
  <c r="P37" i="221"/>
  <c r="P44" i="221" s="1"/>
  <c r="O37" i="221"/>
  <c r="O44" i="221" s="1"/>
  <c r="N37" i="221"/>
  <c r="N44" i="221" s="1"/>
  <c r="M37" i="221"/>
  <c r="M44" i="221" s="1"/>
  <c r="L37" i="221"/>
  <c r="L44" i="221" s="1"/>
  <c r="K37" i="221"/>
  <c r="K44" i="221" s="1"/>
  <c r="J37" i="221"/>
  <c r="J44" i="221" s="1"/>
  <c r="I37" i="221"/>
  <c r="I44" i="221" s="1"/>
  <c r="H37" i="221"/>
  <c r="H44" i="221" s="1"/>
  <c r="G37" i="221"/>
  <c r="G44" i="221" s="1"/>
  <c r="F37" i="221"/>
  <c r="F44" i="221" s="1"/>
  <c r="E37" i="221"/>
  <c r="E44" i="221" s="1"/>
  <c r="D37" i="221"/>
  <c r="D44" i="221" s="1"/>
  <c r="C37" i="221"/>
  <c r="C44" i="221" s="1"/>
  <c r="AA25" i="221"/>
  <c r="Y25" i="221"/>
  <c r="X25" i="22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AA26" i="221" s="1"/>
  <c r="Y13" i="221"/>
  <c r="X13" i="221"/>
  <c r="X26" i="221" s="1"/>
  <c r="W13" i="221"/>
  <c r="W26" i="221" s="1"/>
  <c r="V13" i="221"/>
  <c r="V26" i="221" s="1"/>
  <c r="V45" i="221" s="1"/>
  <c r="U13" i="221"/>
  <c r="U26" i="221" s="1"/>
  <c r="U45" i="221" s="1"/>
  <c r="T13" i="221"/>
  <c r="T26" i="221" s="1"/>
  <c r="S13" i="221"/>
  <c r="S26" i="221" s="1"/>
  <c r="R13" i="221"/>
  <c r="R26" i="221" s="1"/>
  <c r="Q13" i="221"/>
  <c r="Q26" i="221" s="1"/>
  <c r="Q45" i="221" s="1"/>
  <c r="P13" i="221"/>
  <c r="P26" i="221" s="1"/>
  <c r="O13" i="221"/>
  <c r="O26" i="221" s="1"/>
  <c r="N13" i="221"/>
  <c r="N26" i="221" s="1"/>
  <c r="N45" i="221" s="1"/>
  <c r="M13" i="221"/>
  <c r="M26" i="221" s="1"/>
  <c r="M45" i="221" s="1"/>
  <c r="L13" i="221"/>
  <c r="L26" i="221" s="1"/>
  <c r="K13" i="221"/>
  <c r="K26" i="221" s="1"/>
  <c r="J13" i="221"/>
  <c r="J26" i="221" s="1"/>
  <c r="I13" i="221"/>
  <c r="I26" i="221" s="1"/>
  <c r="I45" i="221" s="1"/>
  <c r="H13" i="221"/>
  <c r="H26" i="221" s="1"/>
  <c r="G13" i="221"/>
  <c r="G26" i="221" s="1"/>
  <c r="F13" i="221"/>
  <c r="F26" i="221" s="1"/>
  <c r="F45" i="221" s="1"/>
  <c r="E13" i="221"/>
  <c r="E26" i="221" s="1"/>
  <c r="E45" i="221" s="1"/>
  <c r="D13" i="221"/>
  <c r="D26" i="221" s="1"/>
  <c r="C13" i="221"/>
  <c r="C26" i="221" s="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AA43" i="222"/>
  <c r="Y43" i="222"/>
  <c r="X43" i="222"/>
  <c r="Z43" i="222" s="1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G43" i="222"/>
  <c r="F43" i="222"/>
  <c r="E43" i="222"/>
  <c r="D43" i="222"/>
  <c r="C43" i="222"/>
  <c r="AA37" i="222"/>
  <c r="AA44" i="222" s="1"/>
  <c r="Y37" i="222"/>
  <c r="Y44" i="222" s="1"/>
  <c r="X37" i="222"/>
  <c r="X44" i="222" s="1"/>
  <c r="Z44" i="222" s="1"/>
  <c r="W37" i="222"/>
  <c r="W44" i="222" s="1"/>
  <c r="V37" i="222"/>
  <c r="V44" i="222" s="1"/>
  <c r="U37" i="222"/>
  <c r="U44" i="222" s="1"/>
  <c r="T37" i="222"/>
  <c r="S37" i="222"/>
  <c r="S44" i="222" s="1"/>
  <c r="R37" i="222"/>
  <c r="R44" i="222" s="1"/>
  <c r="Q37" i="222"/>
  <c r="Q44" i="222" s="1"/>
  <c r="P37" i="222"/>
  <c r="P44" i="222" s="1"/>
  <c r="O37" i="222"/>
  <c r="O44" i="222" s="1"/>
  <c r="N37" i="222"/>
  <c r="N44" i="222" s="1"/>
  <c r="M37" i="222"/>
  <c r="M44" i="222" s="1"/>
  <c r="L37" i="222"/>
  <c r="L44" i="222" s="1"/>
  <c r="K37" i="222"/>
  <c r="K44" i="222" s="1"/>
  <c r="J37" i="222"/>
  <c r="J44" i="222" s="1"/>
  <c r="I37" i="222"/>
  <c r="I44" i="222" s="1"/>
  <c r="H37" i="222"/>
  <c r="H44" i="222" s="1"/>
  <c r="G37" i="222"/>
  <c r="G44" i="222" s="1"/>
  <c r="F37" i="222"/>
  <c r="F44" i="222" s="1"/>
  <c r="E37" i="222"/>
  <c r="E44" i="222" s="1"/>
  <c r="D37" i="222"/>
  <c r="D44" i="222" s="1"/>
  <c r="C37" i="222"/>
  <c r="C44" i="222" s="1"/>
  <c r="M26" i="222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Y13" i="222"/>
  <c r="Y26" i="222" s="1"/>
  <c r="X13" i="222"/>
  <c r="X26" i="222" s="1"/>
  <c r="X45" i="222" s="1"/>
  <c r="W13" i="222"/>
  <c r="W26" i="222" s="1"/>
  <c r="V13" i="222"/>
  <c r="V26" i="222" s="1"/>
  <c r="V45" i="222" s="1"/>
  <c r="U13" i="222"/>
  <c r="U26" i="222" s="1"/>
  <c r="T13" i="222"/>
  <c r="T26" i="222" s="1"/>
  <c r="S13" i="222"/>
  <c r="S26" i="222" s="1"/>
  <c r="S45" i="222" s="1"/>
  <c r="R13" i="222"/>
  <c r="R26" i="222" s="1"/>
  <c r="Q13" i="222"/>
  <c r="Q26" i="222" s="1"/>
  <c r="P13" i="222"/>
  <c r="P26" i="222" s="1"/>
  <c r="P45" i="222" s="1"/>
  <c r="O13" i="222"/>
  <c r="O26" i="222" s="1"/>
  <c r="N13" i="222"/>
  <c r="N26" i="222" s="1"/>
  <c r="M13" i="222"/>
  <c r="L13" i="222"/>
  <c r="L26" i="222" s="1"/>
  <c r="K13" i="222"/>
  <c r="K26" i="222" s="1"/>
  <c r="K45" i="222" s="1"/>
  <c r="J13" i="222"/>
  <c r="J26" i="222" s="1"/>
  <c r="I13" i="222"/>
  <c r="I26" i="222" s="1"/>
  <c r="H13" i="222"/>
  <c r="H26" i="222" s="1"/>
  <c r="H45" i="222" s="1"/>
  <c r="G13" i="222"/>
  <c r="G26" i="222" s="1"/>
  <c r="F13" i="222"/>
  <c r="F26" i="222" s="1"/>
  <c r="E13" i="222"/>
  <c r="E26" i="222" s="1"/>
  <c r="D13" i="222"/>
  <c r="D26" i="222" s="1"/>
  <c r="C13" i="222"/>
  <c r="C26" i="222" s="1"/>
  <c r="C45" i="222" s="1"/>
  <c r="AA50" i="223"/>
  <c r="Y50" i="223"/>
  <c r="X50" i="223"/>
  <c r="Z50" i="223" s="1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AA43" i="223"/>
  <c r="Y43" i="223"/>
  <c r="X43" i="223"/>
  <c r="Z43" i="223" s="1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AA44" i="223" s="1"/>
  <c r="Y37" i="223"/>
  <c r="Y44" i="223" s="1"/>
  <c r="X37" i="223"/>
  <c r="X44" i="223" s="1"/>
  <c r="Z44" i="223" s="1"/>
  <c r="W37" i="223"/>
  <c r="W44" i="223" s="1"/>
  <c r="V37" i="223"/>
  <c r="V44" i="223" s="1"/>
  <c r="U37" i="223"/>
  <c r="U44" i="223" s="1"/>
  <c r="T37" i="223"/>
  <c r="T44" i="223" s="1"/>
  <c r="S37" i="223"/>
  <c r="S44" i="223" s="1"/>
  <c r="R37" i="223"/>
  <c r="R44" i="223" s="1"/>
  <c r="Q37" i="223"/>
  <c r="Q44" i="223" s="1"/>
  <c r="P37" i="223"/>
  <c r="P44" i="223" s="1"/>
  <c r="O37" i="223"/>
  <c r="O44" i="223" s="1"/>
  <c r="N37" i="223"/>
  <c r="N44" i="223" s="1"/>
  <c r="M37" i="223"/>
  <c r="M44" i="223" s="1"/>
  <c r="L37" i="223"/>
  <c r="L44" i="223" s="1"/>
  <c r="K37" i="223"/>
  <c r="K44" i="223" s="1"/>
  <c r="J37" i="223"/>
  <c r="J44" i="223" s="1"/>
  <c r="I37" i="223"/>
  <c r="I44" i="223" s="1"/>
  <c r="H37" i="223"/>
  <c r="G37" i="223"/>
  <c r="G44" i="223" s="1"/>
  <c r="F37" i="223"/>
  <c r="F44" i="223" s="1"/>
  <c r="E37" i="223"/>
  <c r="E44" i="223" s="1"/>
  <c r="D37" i="223"/>
  <c r="D44" i="223" s="1"/>
  <c r="C37" i="223"/>
  <c r="C44" i="223" s="1"/>
  <c r="AA25" i="223"/>
  <c r="Y25" i="223"/>
  <c r="X25" i="223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AA26" i="223" s="1"/>
  <c r="AA45" i="223" s="1"/>
  <c r="Y13" i="223"/>
  <c r="Y26" i="223" s="1"/>
  <c r="X13" i="223"/>
  <c r="X26" i="223" s="1"/>
  <c r="W13" i="223"/>
  <c r="W26" i="223" s="1"/>
  <c r="V13" i="223"/>
  <c r="V26" i="223" s="1"/>
  <c r="V45" i="223" s="1"/>
  <c r="U13" i="223"/>
  <c r="U26" i="223" s="1"/>
  <c r="T13" i="223"/>
  <c r="T26" i="223" s="1"/>
  <c r="S13" i="223"/>
  <c r="S26" i="223" s="1"/>
  <c r="R13" i="223"/>
  <c r="R26" i="223" s="1"/>
  <c r="R45" i="223" s="1"/>
  <c r="Q13" i="223"/>
  <c r="Q26" i="223" s="1"/>
  <c r="P13" i="223"/>
  <c r="P26" i="223" s="1"/>
  <c r="O13" i="223"/>
  <c r="O26" i="223" s="1"/>
  <c r="N13" i="223"/>
  <c r="N26" i="223" s="1"/>
  <c r="N45" i="223" s="1"/>
  <c r="M13" i="223"/>
  <c r="M26" i="223" s="1"/>
  <c r="L13" i="223"/>
  <c r="L26" i="223" s="1"/>
  <c r="K13" i="223"/>
  <c r="K26" i="223" s="1"/>
  <c r="J13" i="223"/>
  <c r="J26" i="223" s="1"/>
  <c r="I13" i="223"/>
  <c r="I26" i="223" s="1"/>
  <c r="H13" i="223"/>
  <c r="H26" i="223" s="1"/>
  <c r="G13" i="223"/>
  <c r="G26" i="223" s="1"/>
  <c r="F13" i="223"/>
  <c r="F26" i="223" s="1"/>
  <c r="F45" i="223" s="1"/>
  <c r="E13" i="223"/>
  <c r="E26" i="223" s="1"/>
  <c r="E45" i="223" s="1"/>
  <c r="D13" i="223"/>
  <c r="D26" i="223" s="1"/>
  <c r="C13" i="223"/>
  <c r="C26" i="223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AA43" i="224"/>
  <c r="Y43" i="224"/>
  <c r="X43" i="224"/>
  <c r="Z43" i="224" s="1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Y37" i="224"/>
  <c r="X37" i="224"/>
  <c r="X44" i="224" s="1"/>
  <c r="W37" i="224"/>
  <c r="W44" i="224" s="1"/>
  <c r="V37" i="224"/>
  <c r="V44" i="224" s="1"/>
  <c r="U37" i="224"/>
  <c r="U44" i="224" s="1"/>
  <c r="T37" i="224"/>
  <c r="T44" i="224" s="1"/>
  <c r="S37" i="224"/>
  <c r="S44" i="224" s="1"/>
  <c r="R37" i="224"/>
  <c r="R44" i="224" s="1"/>
  <c r="Q37" i="224"/>
  <c r="Q44" i="224" s="1"/>
  <c r="P37" i="224"/>
  <c r="P44" i="224" s="1"/>
  <c r="O37" i="224"/>
  <c r="O44" i="224" s="1"/>
  <c r="N37" i="224"/>
  <c r="N44" i="224" s="1"/>
  <c r="M37" i="224"/>
  <c r="M44" i="224" s="1"/>
  <c r="L37" i="224"/>
  <c r="L44" i="224" s="1"/>
  <c r="K37" i="224"/>
  <c r="K44" i="224" s="1"/>
  <c r="J37" i="224"/>
  <c r="J44" i="224" s="1"/>
  <c r="I37" i="224"/>
  <c r="I44" i="224" s="1"/>
  <c r="H37" i="224"/>
  <c r="H44" i="224" s="1"/>
  <c r="G37" i="224"/>
  <c r="G44" i="224" s="1"/>
  <c r="F37" i="224"/>
  <c r="F44" i="224" s="1"/>
  <c r="E37" i="224"/>
  <c r="E44" i="224" s="1"/>
  <c r="D37" i="224"/>
  <c r="D44" i="224" s="1"/>
  <c r="C37" i="224"/>
  <c r="C44" i="224" s="1"/>
  <c r="J26" i="224"/>
  <c r="AA25" i="224"/>
  <c r="Y25" i="224"/>
  <c r="X25" i="224"/>
  <c r="Z25" i="224" s="1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AA26" i="224" s="1"/>
  <c r="Y13" i="224"/>
  <c r="Y26" i="224" s="1"/>
  <c r="X13" i="224"/>
  <c r="X26" i="224" s="1"/>
  <c r="X45" i="224" s="1"/>
  <c r="W13" i="224"/>
  <c r="W26" i="224" s="1"/>
  <c r="V13" i="224"/>
  <c r="V26" i="224" s="1"/>
  <c r="U13" i="224"/>
  <c r="U26" i="224" s="1"/>
  <c r="T13" i="224"/>
  <c r="T26" i="224" s="1"/>
  <c r="T45" i="224" s="1"/>
  <c r="S13" i="224"/>
  <c r="S26" i="224" s="1"/>
  <c r="R13" i="224"/>
  <c r="R26" i="224" s="1"/>
  <c r="Q13" i="224"/>
  <c r="Q26" i="224" s="1"/>
  <c r="P13" i="224"/>
  <c r="P26" i="224" s="1"/>
  <c r="P45" i="224" s="1"/>
  <c r="O13" i="224"/>
  <c r="O26" i="224" s="1"/>
  <c r="N13" i="224"/>
  <c r="N26" i="224" s="1"/>
  <c r="M13" i="224"/>
  <c r="M26" i="224" s="1"/>
  <c r="L13" i="224"/>
  <c r="L26" i="224" s="1"/>
  <c r="L45" i="224" s="1"/>
  <c r="K13" i="224"/>
  <c r="K26" i="224" s="1"/>
  <c r="J13" i="224"/>
  <c r="I13" i="224"/>
  <c r="I26" i="224" s="1"/>
  <c r="H13" i="224"/>
  <c r="H26" i="224" s="1"/>
  <c r="H45" i="224" s="1"/>
  <c r="G13" i="224"/>
  <c r="G26" i="224" s="1"/>
  <c r="F13" i="224"/>
  <c r="F26" i="224" s="1"/>
  <c r="E13" i="224"/>
  <c r="E26" i="224" s="1"/>
  <c r="D13" i="224"/>
  <c r="D26" i="224" s="1"/>
  <c r="D45" i="224" s="1"/>
  <c r="C13" i="224"/>
  <c r="C26" i="224" s="1"/>
  <c r="AA50" i="225"/>
  <c r="Y50" i="225"/>
  <c r="X50" i="225"/>
  <c r="Z50" i="225" s="1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O44" i="225"/>
  <c r="G44" i="225"/>
  <c r="AA43" i="225"/>
  <c r="Y43" i="225"/>
  <c r="X43" i="225"/>
  <c r="Z43" i="225" s="1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AA44" i="225" s="1"/>
  <c r="Y37" i="225"/>
  <c r="Y44" i="225" s="1"/>
  <c r="X37" i="225"/>
  <c r="X44" i="225" s="1"/>
  <c r="Z44" i="225" s="1"/>
  <c r="W37" i="225"/>
  <c r="W44" i="225" s="1"/>
  <c r="V37" i="225"/>
  <c r="V44" i="225" s="1"/>
  <c r="U37" i="225"/>
  <c r="U44" i="225" s="1"/>
  <c r="T37" i="225"/>
  <c r="T44" i="225" s="1"/>
  <c r="S37" i="225"/>
  <c r="S44" i="225" s="1"/>
  <c r="R37" i="225"/>
  <c r="R44" i="225" s="1"/>
  <c r="Q37" i="225"/>
  <c r="Q44" i="225" s="1"/>
  <c r="P37" i="225"/>
  <c r="P44" i="225" s="1"/>
  <c r="O37" i="225"/>
  <c r="N37" i="225"/>
  <c r="N44" i="225" s="1"/>
  <c r="M37" i="225"/>
  <c r="M44" i="225" s="1"/>
  <c r="L37" i="225"/>
  <c r="L44" i="225" s="1"/>
  <c r="K37" i="225"/>
  <c r="K44" i="225" s="1"/>
  <c r="J37" i="225"/>
  <c r="J44" i="225" s="1"/>
  <c r="I37" i="225"/>
  <c r="I44" i="225" s="1"/>
  <c r="H37" i="225"/>
  <c r="H44" i="225" s="1"/>
  <c r="G37" i="225"/>
  <c r="F37" i="225"/>
  <c r="F44" i="225" s="1"/>
  <c r="E37" i="225"/>
  <c r="E44" i="225" s="1"/>
  <c r="D37" i="225"/>
  <c r="D44" i="225" s="1"/>
  <c r="C37" i="225"/>
  <c r="C44" i="225" s="1"/>
  <c r="AA25" i="225"/>
  <c r="Y25" i="225"/>
  <c r="X25" i="225"/>
  <c r="Z25" i="225" s="1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Y13" i="225"/>
  <c r="Y26" i="225" s="1"/>
  <c r="Y45" i="225" s="1"/>
  <c r="X13" i="225"/>
  <c r="X26" i="225" s="1"/>
  <c r="W13" i="225"/>
  <c r="W26" i="225" s="1"/>
  <c r="V13" i="225"/>
  <c r="V26" i="225" s="1"/>
  <c r="V45" i="225" s="1"/>
  <c r="U13" i="225"/>
  <c r="U26" i="225" s="1"/>
  <c r="U45" i="225" s="1"/>
  <c r="T13" i="225"/>
  <c r="T26" i="225" s="1"/>
  <c r="S13" i="225"/>
  <c r="S26" i="225" s="1"/>
  <c r="R13" i="225"/>
  <c r="R26" i="225" s="1"/>
  <c r="R45" i="225" s="1"/>
  <c r="Q13" i="225"/>
  <c r="Q26" i="225" s="1"/>
  <c r="Q45" i="225" s="1"/>
  <c r="P13" i="225"/>
  <c r="P26" i="225" s="1"/>
  <c r="O13" i="225"/>
  <c r="O26" i="225" s="1"/>
  <c r="N13" i="225"/>
  <c r="N26" i="225" s="1"/>
  <c r="N45" i="225" s="1"/>
  <c r="M13" i="225"/>
  <c r="M26" i="225" s="1"/>
  <c r="L13" i="225"/>
  <c r="L26" i="225" s="1"/>
  <c r="K13" i="225"/>
  <c r="K26" i="225" s="1"/>
  <c r="J13" i="225"/>
  <c r="J26" i="225" s="1"/>
  <c r="I13" i="225"/>
  <c r="I26" i="225" s="1"/>
  <c r="I45" i="225" s="1"/>
  <c r="H13" i="225"/>
  <c r="H26" i="225" s="1"/>
  <c r="G13" i="225"/>
  <c r="G26" i="225" s="1"/>
  <c r="F13" i="225"/>
  <c r="F26" i="225" s="1"/>
  <c r="F45" i="225" s="1"/>
  <c r="E13" i="225"/>
  <c r="E26" i="225" s="1"/>
  <c r="E45" i="225" s="1"/>
  <c r="D13" i="225"/>
  <c r="D26" i="225" s="1"/>
  <c r="C13" i="225"/>
  <c r="C26" i="225" s="1"/>
  <c r="AA50" i="226"/>
  <c r="Y50" i="226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Y45" i="226"/>
  <c r="R44" i="226"/>
  <c r="AA43" i="226"/>
  <c r="Y43" i="226"/>
  <c r="X43" i="226"/>
  <c r="Z43" i="226" s="1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AA44" i="226" s="1"/>
  <c r="Y37" i="226"/>
  <c r="Y44" i="226" s="1"/>
  <c r="X37" i="226"/>
  <c r="X44" i="226" s="1"/>
  <c r="Z44" i="226" s="1"/>
  <c r="W37" i="226"/>
  <c r="W44" i="226" s="1"/>
  <c r="V37" i="226"/>
  <c r="V44" i="226" s="1"/>
  <c r="U37" i="226"/>
  <c r="U44" i="226" s="1"/>
  <c r="T37" i="226"/>
  <c r="T44" i="226" s="1"/>
  <c r="S37" i="226"/>
  <c r="S44" i="226" s="1"/>
  <c r="R37" i="226"/>
  <c r="Q37" i="226"/>
  <c r="Q44" i="226" s="1"/>
  <c r="P37" i="226"/>
  <c r="P44" i="226" s="1"/>
  <c r="O37" i="226"/>
  <c r="O44" i="226" s="1"/>
  <c r="N37" i="226"/>
  <c r="N44" i="226" s="1"/>
  <c r="M37" i="226"/>
  <c r="M44" i="226" s="1"/>
  <c r="L37" i="226"/>
  <c r="L44" i="226" s="1"/>
  <c r="K37" i="226"/>
  <c r="K44" i="226" s="1"/>
  <c r="J37" i="226"/>
  <c r="J44" i="226" s="1"/>
  <c r="I37" i="226"/>
  <c r="I44" i="226" s="1"/>
  <c r="H37" i="226"/>
  <c r="H44" i="226" s="1"/>
  <c r="G37" i="226"/>
  <c r="G44" i="226" s="1"/>
  <c r="F37" i="226"/>
  <c r="F44" i="226" s="1"/>
  <c r="E37" i="226"/>
  <c r="E44" i="226" s="1"/>
  <c r="D37" i="226"/>
  <c r="D44" i="226" s="1"/>
  <c r="C37" i="226"/>
  <c r="C44" i="226" s="1"/>
  <c r="AA25" i="226"/>
  <c r="Y25" i="226"/>
  <c r="X25" i="226"/>
  <c r="Z25" i="226" s="1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AA26" i="226" s="1"/>
  <c r="Y13" i="226"/>
  <c r="Y26" i="226" s="1"/>
  <c r="X13" i="226"/>
  <c r="W13" i="226"/>
  <c r="W26" i="226" s="1"/>
  <c r="V13" i="226"/>
  <c r="V26" i="226" s="1"/>
  <c r="U13" i="226"/>
  <c r="U26" i="226" s="1"/>
  <c r="T13" i="226"/>
  <c r="T26" i="226" s="1"/>
  <c r="T45" i="226" s="1"/>
  <c r="S13" i="226"/>
  <c r="S26" i="226" s="1"/>
  <c r="R13" i="226"/>
  <c r="R26" i="226" s="1"/>
  <c r="Q13" i="226"/>
  <c r="Q26" i="226" s="1"/>
  <c r="Q45" i="226" s="1"/>
  <c r="P13" i="226"/>
  <c r="O13" i="226"/>
  <c r="O26" i="226" s="1"/>
  <c r="N13" i="226"/>
  <c r="N26" i="226" s="1"/>
  <c r="M13" i="226"/>
  <c r="M26" i="226" s="1"/>
  <c r="M45" i="226" s="1"/>
  <c r="L13" i="226"/>
  <c r="L26" i="226" s="1"/>
  <c r="L45" i="226" s="1"/>
  <c r="K13" i="226"/>
  <c r="K26" i="226" s="1"/>
  <c r="J13" i="226"/>
  <c r="J26" i="226" s="1"/>
  <c r="J45" i="226" s="1"/>
  <c r="I13" i="226"/>
  <c r="I26" i="226" s="1"/>
  <c r="I45" i="226" s="1"/>
  <c r="H13" i="226"/>
  <c r="H26" i="226" s="1"/>
  <c r="G13" i="226"/>
  <c r="G26" i="226" s="1"/>
  <c r="F13" i="226"/>
  <c r="F26" i="226" s="1"/>
  <c r="E13" i="226"/>
  <c r="E26" i="226" s="1"/>
  <c r="E45" i="226" s="1"/>
  <c r="D13" i="226"/>
  <c r="D26" i="226" s="1"/>
  <c r="D45" i="226" s="1"/>
  <c r="C13" i="226"/>
  <c r="C26" i="226" s="1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AA43" i="227"/>
  <c r="Y43" i="227"/>
  <c r="X43" i="227"/>
  <c r="Z43" i="227" s="1"/>
  <c r="W43" i="227"/>
  <c r="V43" i="227"/>
  <c r="U43" i="227"/>
  <c r="T43" i="227"/>
  <c r="S43" i="227"/>
  <c r="R43" i="227"/>
  <c r="Q43" i="227"/>
  <c r="P43" i="227"/>
  <c r="O43" i="227"/>
  <c r="N43" i="227"/>
  <c r="M43" i="227"/>
  <c r="L43" i="227"/>
  <c r="K43" i="227"/>
  <c r="J43" i="227"/>
  <c r="I43" i="227"/>
  <c r="H43" i="227"/>
  <c r="G43" i="227"/>
  <c r="F43" i="227"/>
  <c r="E43" i="227"/>
  <c r="D43" i="227"/>
  <c r="C43" i="227"/>
  <c r="AA37" i="227"/>
  <c r="AA44" i="227" s="1"/>
  <c r="Y37" i="227"/>
  <c r="Y44" i="227" s="1"/>
  <c r="X37" i="227"/>
  <c r="X44" i="227" s="1"/>
  <c r="Z44" i="227" s="1"/>
  <c r="W37" i="227"/>
  <c r="W44" i="227" s="1"/>
  <c r="V37" i="227"/>
  <c r="V44" i="227" s="1"/>
  <c r="U37" i="227"/>
  <c r="U44" i="227" s="1"/>
  <c r="T37" i="227"/>
  <c r="T44" i="227" s="1"/>
  <c r="S37" i="227"/>
  <c r="S44" i="227" s="1"/>
  <c r="R37" i="227"/>
  <c r="R44" i="227" s="1"/>
  <c r="Q37" i="227"/>
  <c r="Q44" i="227" s="1"/>
  <c r="P37" i="227"/>
  <c r="P44" i="227" s="1"/>
  <c r="O37" i="227"/>
  <c r="O44" i="227" s="1"/>
  <c r="N37" i="227"/>
  <c r="N44" i="227" s="1"/>
  <c r="M37" i="227"/>
  <c r="M44" i="227" s="1"/>
  <c r="L37" i="227"/>
  <c r="L44" i="227" s="1"/>
  <c r="K37" i="227"/>
  <c r="K44" i="227" s="1"/>
  <c r="J37" i="227"/>
  <c r="J44" i="227" s="1"/>
  <c r="I37" i="227"/>
  <c r="I44" i="227" s="1"/>
  <c r="H37" i="227"/>
  <c r="H44" i="227" s="1"/>
  <c r="G37" i="227"/>
  <c r="G44" i="227" s="1"/>
  <c r="F37" i="227"/>
  <c r="F44" i="227" s="1"/>
  <c r="E37" i="227"/>
  <c r="E44" i="227" s="1"/>
  <c r="D37" i="227"/>
  <c r="D44" i="227" s="1"/>
  <c r="C37" i="227"/>
  <c r="C44" i="227" s="1"/>
  <c r="AA25" i="227"/>
  <c r="Y25" i="227"/>
  <c r="X25" i="227"/>
  <c r="Z25" i="227" s="1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AA26" i="227" s="1"/>
  <c r="Y13" i="227"/>
  <c r="Y26" i="227" s="1"/>
  <c r="X13" i="227"/>
  <c r="X26" i="227" s="1"/>
  <c r="W13" i="227"/>
  <c r="W26" i="227" s="1"/>
  <c r="W45" i="227" s="1"/>
  <c r="V13" i="227"/>
  <c r="V26" i="227" s="1"/>
  <c r="V45" i="227" s="1"/>
  <c r="U13" i="227"/>
  <c r="U26" i="227" s="1"/>
  <c r="T13" i="227"/>
  <c r="T26" i="227" s="1"/>
  <c r="S13" i="227"/>
  <c r="S26" i="227" s="1"/>
  <c r="S45" i="227" s="1"/>
  <c r="R13" i="227"/>
  <c r="R26" i="227" s="1"/>
  <c r="Q13" i="227"/>
  <c r="Q26" i="227" s="1"/>
  <c r="P13" i="227"/>
  <c r="P26" i="227" s="1"/>
  <c r="O13" i="227"/>
  <c r="O26" i="227" s="1"/>
  <c r="N13" i="227"/>
  <c r="N26" i="227" s="1"/>
  <c r="N45" i="227" s="1"/>
  <c r="M13" i="227"/>
  <c r="M26" i="227" s="1"/>
  <c r="L13" i="227"/>
  <c r="L26" i="227" s="1"/>
  <c r="K13" i="227"/>
  <c r="K26" i="227" s="1"/>
  <c r="K45" i="227" s="1"/>
  <c r="J13" i="227"/>
  <c r="J26" i="227" s="1"/>
  <c r="I13" i="227"/>
  <c r="I26" i="227" s="1"/>
  <c r="H13" i="227"/>
  <c r="H26" i="227" s="1"/>
  <c r="G13" i="227"/>
  <c r="G26" i="227" s="1"/>
  <c r="G45" i="227" s="1"/>
  <c r="F13" i="227"/>
  <c r="F26" i="227" s="1"/>
  <c r="F45" i="227" s="1"/>
  <c r="E13" i="227"/>
  <c r="E26" i="227" s="1"/>
  <c r="D13" i="227"/>
  <c r="D26" i="227" s="1"/>
  <c r="C13" i="227"/>
  <c r="C26" i="227" s="1"/>
  <c r="C45" i="227" s="1"/>
  <c r="AA50" i="228"/>
  <c r="Y50" i="228"/>
  <c r="X50" i="228"/>
  <c r="Z50" i="228" s="1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AA43" i="228"/>
  <c r="Y43" i="228"/>
  <c r="X43" i="228"/>
  <c r="Z43" i="228" s="1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AA44" i="228" s="1"/>
  <c r="Y37" i="228"/>
  <c r="Y44" i="228" s="1"/>
  <c r="X37" i="228"/>
  <c r="X44" i="228" s="1"/>
  <c r="W37" i="228"/>
  <c r="W44" i="228" s="1"/>
  <c r="V37" i="228"/>
  <c r="V44" i="228" s="1"/>
  <c r="U37" i="228"/>
  <c r="U44" i="228" s="1"/>
  <c r="T37" i="228"/>
  <c r="T44" i="228" s="1"/>
  <c r="S37" i="228"/>
  <c r="S44" i="228" s="1"/>
  <c r="R37" i="228"/>
  <c r="R44" i="228" s="1"/>
  <c r="Q37" i="228"/>
  <c r="Q44" i="228" s="1"/>
  <c r="P37" i="228"/>
  <c r="P44" i="228" s="1"/>
  <c r="O37" i="228"/>
  <c r="O44" i="228" s="1"/>
  <c r="N37" i="228"/>
  <c r="M37" i="228"/>
  <c r="M44" i="228" s="1"/>
  <c r="L37" i="228"/>
  <c r="L44" i="228" s="1"/>
  <c r="K37" i="228"/>
  <c r="K44" i="228" s="1"/>
  <c r="J37" i="228"/>
  <c r="J44" i="228" s="1"/>
  <c r="I37" i="228"/>
  <c r="I44" i="228" s="1"/>
  <c r="H37" i="228"/>
  <c r="H44" i="228" s="1"/>
  <c r="G37" i="228"/>
  <c r="G44" i="228" s="1"/>
  <c r="F37" i="228"/>
  <c r="F44" i="228" s="1"/>
  <c r="E37" i="228"/>
  <c r="E44" i="228" s="1"/>
  <c r="D37" i="228"/>
  <c r="D44" i="228" s="1"/>
  <c r="C37" i="228"/>
  <c r="C44" i="228" s="1"/>
  <c r="E26" i="228"/>
  <c r="E45" i="228" s="1"/>
  <c r="AA25" i="228"/>
  <c r="Y25" i="228"/>
  <c r="X25" i="228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AA26" i="228" s="1"/>
  <c r="Y13" i="228"/>
  <c r="Y26" i="228" s="1"/>
  <c r="X13" i="228"/>
  <c r="X26" i="228" s="1"/>
  <c r="W13" i="228"/>
  <c r="W26" i="228" s="1"/>
  <c r="V13" i="228"/>
  <c r="V26" i="228" s="1"/>
  <c r="U13" i="228"/>
  <c r="U26" i="228" s="1"/>
  <c r="U45" i="228" s="1"/>
  <c r="T13" i="228"/>
  <c r="T26" i="228" s="1"/>
  <c r="S13" i="228"/>
  <c r="S26" i="228" s="1"/>
  <c r="R13" i="228"/>
  <c r="R26" i="228" s="1"/>
  <c r="Q13" i="228"/>
  <c r="Q26" i="228" s="1"/>
  <c r="P13" i="228"/>
  <c r="P26" i="228" s="1"/>
  <c r="O13" i="228"/>
  <c r="O26" i="228" s="1"/>
  <c r="N13" i="228"/>
  <c r="N26" i="228" s="1"/>
  <c r="M13" i="228"/>
  <c r="M26" i="228" s="1"/>
  <c r="M45" i="228" s="1"/>
  <c r="L13" i="228"/>
  <c r="L26" i="228" s="1"/>
  <c r="K13" i="228"/>
  <c r="K26" i="228" s="1"/>
  <c r="J13" i="228"/>
  <c r="J26" i="228" s="1"/>
  <c r="I13" i="228"/>
  <c r="I26" i="228" s="1"/>
  <c r="H13" i="228"/>
  <c r="H26" i="228" s="1"/>
  <c r="G13" i="228"/>
  <c r="G26" i="228" s="1"/>
  <c r="F13" i="228"/>
  <c r="F26" i="228" s="1"/>
  <c r="E13" i="228"/>
  <c r="D13" i="228"/>
  <c r="D26" i="228" s="1"/>
  <c r="C13" i="228"/>
  <c r="C26" i="228" s="1"/>
  <c r="AA50" i="229"/>
  <c r="Y50" i="229"/>
  <c r="X50" i="229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Y37" i="229"/>
  <c r="Y44" i="229" s="1"/>
  <c r="X37" i="229"/>
  <c r="Z37" i="229" s="1"/>
  <c r="W37" i="229"/>
  <c r="W44" i="229" s="1"/>
  <c r="V37" i="229"/>
  <c r="V44" i="229" s="1"/>
  <c r="U37" i="229"/>
  <c r="T37" i="229"/>
  <c r="T44" i="229" s="1"/>
  <c r="S37" i="229"/>
  <c r="R37" i="229"/>
  <c r="R44" i="229" s="1"/>
  <c r="Q37" i="229"/>
  <c r="Q44" i="229" s="1"/>
  <c r="P37" i="229"/>
  <c r="O37" i="229"/>
  <c r="O44" i="229" s="1"/>
  <c r="N37" i="229"/>
  <c r="N44" i="229" s="1"/>
  <c r="M37" i="229"/>
  <c r="L37" i="229"/>
  <c r="L44" i="229" s="1"/>
  <c r="K37" i="229"/>
  <c r="J37" i="229"/>
  <c r="J44" i="229" s="1"/>
  <c r="I37" i="229"/>
  <c r="I44" i="229" s="1"/>
  <c r="H37" i="229"/>
  <c r="G37" i="229"/>
  <c r="G44" i="229" s="1"/>
  <c r="F37" i="229"/>
  <c r="F44" i="229" s="1"/>
  <c r="E37" i="229"/>
  <c r="E44" i="229" s="1"/>
  <c r="D37" i="229"/>
  <c r="D44" i="229" s="1"/>
  <c r="C37" i="229"/>
  <c r="R26" i="229"/>
  <c r="AA25" i="229"/>
  <c r="Y25" i="229"/>
  <c r="X25" i="229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AA26" i="229" s="1"/>
  <c r="Y13" i="229"/>
  <c r="Y26" i="229" s="1"/>
  <c r="X13" i="229"/>
  <c r="X26" i="229" s="1"/>
  <c r="W13" i="229"/>
  <c r="W26" i="229" s="1"/>
  <c r="V13" i="229"/>
  <c r="V26" i="229" s="1"/>
  <c r="U13" i="229"/>
  <c r="U26" i="229" s="1"/>
  <c r="T13" i="229"/>
  <c r="T26" i="229" s="1"/>
  <c r="T45" i="229" s="1"/>
  <c r="S13" i="229"/>
  <c r="S26" i="229" s="1"/>
  <c r="R13" i="229"/>
  <c r="Q13" i="229"/>
  <c r="Q26" i="229" s="1"/>
  <c r="P13" i="229"/>
  <c r="P26" i="229" s="1"/>
  <c r="O13" i="229"/>
  <c r="O26" i="229" s="1"/>
  <c r="N13" i="229"/>
  <c r="N26" i="229" s="1"/>
  <c r="M13" i="229"/>
  <c r="M26" i="229" s="1"/>
  <c r="L13" i="229"/>
  <c r="L26" i="229" s="1"/>
  <c r="L45" i="229" s="1"/>
  <c r="K13" i="229"/>
  <c r="K26" i="229" s="1"/>
  <c r="J13" i="229"/>
  <c r="J26" i="229" s="1"/>
  <c r="I13" i="229"/>
  <c r="I26" i="229" s="1"/>
  <c r="H13" i="229"/>
  <c r="H26" i="229" s="1"/>
  <c r="G13" i="229"/>
  <c r="G26" i="229" s="1"/>
  <c r="F13" i="229"/>
  <c r="F26" i="229" s="1"/>
  <c r="F45" i="229" s="1"/>
  <c r="E13" i="229"/>
  <c r="E26" i="229" s="1"/>
  <c r="D13" i="229"/>
  <c r="D26" i="229" s="1"/>
  <c r="D45" i="229" s="1"/>
  <c r="C13" i="229"/>
  <c r="C26" i="229" s="1"/>
  <c r="AA50" i="230"/>
  <c r="Y50" i="230"/>
  <c r="X50" i="230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O44" i="230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Y37" i="230"/>
  <c r="Y44" i="230" s="1"/>
  <c r="X37" i="230"/>
  <c r="X44" i="230" s="1"/>
  <c r="Z44" i="230" s="1"/>
  <c r="W37" i="230"/>
  <c r="W44" i="230" s="1"/>
  <c r="V37" i="230"/>
  <c r="V44" i="230" s="1"/>
  <c r="U37" i="230"/>
  <c r="U44" i="230" s="1"/>
  <c r="T37" i="230"/>
  <c r="T44" i="230" s="1"/>
  <c r="S37" i="230"/>
  <c r="R37" i="230"/>
  <c r="R44" i="230" s="1"/>
  <c r="Q37" i="230"/>
  <c r="Q44" i="230" s="1"/>
  <c r="P37" i="230"/>
  <c r="P44" i="230" s="1"/>
  <c r="O37" i="230"/>
  <c r="N37" i="230"/>
  <c r="N44" i="230" s="1"/>
  <c r="M37" i="230"/>
  <c r="M44" i="230" s="1"/>
  <c r="L37" i="230"/>
  <c r="L44" i="230" s="1"/>
  <c r="K37" i="230"/>
  <c r="J37" i="230"/>
  <c r="J44" i="230" s="1"/>
  <c r="I37" i="230"/>
  <c r="I44" i="230" s="1"/>
  <c r="H37" i="230"/>
  <c r="H44" i="230" s="1"/>
  <c r="G37" i="230"/>
  <c r="G44" i="230" s="1"/>
  <c r="F37" i="230"/>
  <c r="F44" i="230" s="1"/>
  <c r="E37" i="230"/>
  <c r="E44" i="230" s="1"/>
  <c r="D37" i="230"/>
  <c r="C37" i="230"/>
  <c r="J26" i="230"/>
  <c r="AA25" i="230"/>
  <c r="Y25" i="230"/>
  <c r="X25" i="230"/>
  <c r="Z25" i="230" s="1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Y13" i="230"/>
  <c r="Y26" i="230" s="1"/>
  <c r="Y45" i="230" s="1"/>
  <c r="X13" i="230"/>
  <c r="X26" i="230" s="1"/>
  <c r="W13" i="230"/>
  <c r="W26" i="230" s="1"/>
  <c r="V13" i="230"/>
  <c r="U13" i="230"/>
  <c r="U26" i="230" s="1"/>
  <c r="T13" i="230"/>
  <c r="T26" i="230" s="1"/>
  <c r="S13" i="230"/>
  <c r="S26" i="230" s="1"/>
  <c r="R13" i="230"/>
  <c r="R26" i="230" s="1"/>
  <c r="Q13" i="230"/>
  <c r="Q26" i="230" s="1"/>
  <c r="Q45" i="230" s="1"/>
  <c r="P13" i="230"/>
  <c r="P26" i="230" s="1"/>
  <c r="O13" i="230"/>
  <c r="O26" i="230" s="1"/>
  <c r="N13" i="230"/>
  <c r="M13" i="230"/>
  <c r="M26" i="230" s="1"/>
  <c r="L13" i="230"/>
  <c r="L26" i="230" s="1"/>
  <c r="K13" i="230"/>
  <c r="K26" i="230" s="1"/>
  <c r="J13" i="230"/>
  <c r="I13" i="230"/>
  <c r="I26" i="230" s="1"/>
  <c r="I45" i="230" s="1"/>
  <c r="H13" i="230"/>
  <c r="H26" i="230" s="1"/>
  <c r="G13" i="230"/>
  <c r="G26" i="230" s="1"/>
  <c r="F13" i="230"/>
  <c r="E13" i="230"/>
  <c r="E26" i="230" s="1"/>
  <c r="D13" i="230"/>
  <c r="D26" i="230" s="1"/>
  <c r="C13" i="230"/>
  <c r="C26" i="230" s="1"/>
  <c r="AA50" i="231"/>
  <c r="Y50" i="231"/>
  <c r="X50" i="231"/>
  <c r="Z50" i="231" s="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AA43" i="231"/>
  <c r="Y43" i="231"/>
  <c r="X43" i="231"/>
  <c r="Z43" i="231" s="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Y37" i="231"/>
  <c r="Y44" i="231" s="1"/>
  <c r="X37" i="231"/>
  <c r="X44" i="231" s="1"/>
  <c r="Z44" i="231" s="1"/>
  <c r="W37" i="231"/>
  <c r="W44" i="231" s="1"/>
  <c r="V37" i="231"/>
  <c r="V44" i="231" s="1"/>
  <c r="U37" i="231"/>
  <c r="U44" i="231" s="1"/>
  <c r="T37" i="231"/>
  <c r="T44" i="231" s="1"/>
  <c r="S37" i="231"/>
  <c r="R37" i="231"/>
  <c r="R44" i="231" s="1"/>
  <c r="Q37" i="231"/>
  <c r="Q44" i="231" s="1"/>
  <c r="P37" i="231"/>
  <c r="P44" i="231" s="1"/>
  <c r="O37" i="231"/>
  <c r="O44" i="231" s="1"/>
  <c r="N37" i="231"/>
  <c r="N44" i="231" s="1"/>
  <c r="M37" i="231"/>
  <c r="M44" i="231" s="1"/>
  <c r="L37" i="231"/>
  <c r="L44" i="231" s="1"/>
  <c r="K37" i="231"/>
  <c r="J37" i="231"/>
  <c r="J44" i="231" s="1"/>
  <c r="I37" i="231"/>
  <c r="I44" i="231" s="1"/>
  <c r="H37" i="231"/>
  <c r="H44" i="231" s="1"/>
  <c r="G37" i="231"/>
  <c r="G44" i="231" s="1"/>
  <c r="F37" i="231"/>
  <c r="F44" i="231" s="1"/>
  <c r="E37" i="231"/>
  <c r="D37" i="231"/>
  <c r="D44" i="231" s="1"/>
  <c r="C37" i="231"/>
  <c r="AA25" i="231"/>
  <c r="Y25" i="231"/>
  <c r="X25" i="23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AA26" i="231" s="1"/>
  <c r="Y13" i="231"/>
  <c r="Y26" i="231" s="1"/>
  <c r="X13" i="231"/>
  <c r="X26" i="231" s="1"/>
  <c r="X45" i="231" s="1"/>
  <c r="W13" i="231"/>
  <c r="W26" i="231" s="1"/>
  <c r="V13" i="231"/>
  <c r="V26" i="231" s="1"/>
  <c r="V45" i="231" s="1"/>
  <c r="U13" i="231"/>
  <c r="U26" i="231" s="1"/>
  <c r="U45" i="231" s="1"/>
  <c r="T13" i="231"/>
  <c r="T26" i="231" s="1"/>
  <c r="S13" i="231"/>
  <c r="S26" i="231" s="1"/>
  <c r="R13" i="231"/>
  <c r="R26" i="231" s="1"/>
  <c r="Q13" i="231"/>
  <c r="Q26" i="231" s="1"/>
  <c r="Q45" i="231" s="1"/>
  <c r="P13" i="231"/>
  <c r="P26" i="231" s="1"/>
  <c r="P45" i="231" s="1"/>
  <c r="O13" i="231"/>
  <c r="O26" i="231" s="1"/>
  <c r="N13" i="231"/>
  <c r="N26" i="231" s="1"/>
  <c r="N45" i="231" s="1"/>
  <c r="M13" i="231"/>
  <c r="M26" i="231" s="1"/>
  <c r="M45" i="231" s="1"/>
  <c r="L13" i="231"/>
  <c r="L26" i="231" s="1"/>
  <c r="K13" i="231"/>
  <c r="K26" i="231" s="1"/>
  <c r="J13" i="231"/>
  <c r="J26" i="231" s="1"/>
  <c r="I13" i="231"/>
  <c r="H13" i="231"/>
  <c r="H26" i="231" s="1"/>
  <c r="H45" i="231" s="1"/>
  <c r="G13" i="231"/>
  <c r="G26" i="231" s="1"/>
  <c r="F13" i="231"/>
  <c r="E13" i="231"/>
  <c r="E26" i="231" s="1"/>
  <c r="D13" i="231"/>
  <c r="D26" i="231" s="1"/>
  <c r="C13" i="231"/>
  <c r="C26" i="231" s="1"/>
  <c r="AA50" i="232"/>
  <c r="Y50" i="232"/>
  <c r="X50" i="232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R44" i="232"/>
  <c r="AA43" i="232"/>
  <c r="Y43" i="232"/>
  <c r="X43" i="232"/>
  <c r="Z43" i="232" s="1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AA44" i="232" s="1"/>
  <c r="Y37" i="232"/>
  <c r="Y44" i="232" s="1"/>
  <c r="X37" i="232"/>
  <c r="X44" i="232" s="1"/>
  <c r="Z44" i="232" s="1"/>
  <c r="W37" i="232"/>
  <c r="W44" i="232" s="1"/>
  <c r="V37" i="232"/>
  <c r="V44" i="232" s="1"/>
  <c r="U37" i="232"/>
  <c r="U44" i="232" s="1"/>
  <c r="T37" i="232"/>
  <c r="T44" i="232" s="1"/>
  <c r="S37" i="232"/>
  <c r="S44" i="232" s="1"/>
  <c r="R37" i="232"/>
  <c r="Q37" i="232"/>
  <c r="Q44" i="232" s="1"/>
  <c r="P37" i="232"/>
  <c r="P44" i="232" s="1"/>
  <c r="O37" i="232"/>
  <c r="O44" i="232" s="1"/>
  <c r="N37" i="232"/>
  <c r="N44" i="232" s="1"/>
  <c r="M37" i="232"/>
  <c r="M44" i="232" s="1"/>
  <c r="L37" i="232"/>
  <c r="L44" i="232" s="1"/>
  <c r="K37" i="232"/>
  <c r="K44" i="232" s="1"/>
  <c r="J37" i="232"/>
  <c r="J44" i="232" s="1"/>
  <c r="I37" i="232"/>
  <c r="I44" i="232" s="1"/>
  <c r="H37" i="232"/>
  <c r="H44" i="232" s="1"/>
  <c r="G37" i="232"/>
  <c r="G44" i="232" s="1"/>
  <c r="F37" i="232"/>
  <c r="F44" i="232" s="1"/>
  <c r="E37" i="232"/>
  <c r="E44" i="232" s="1"/>
  <c r="D37" i="232"/>
  <c r="D44" i="232" s="1"/>
  <c r="C37" i="232"/>
  <c r="C44" i="232" s="1"/>
  <c r="AA25" i="232"/>
  <c r="Y25" i="232"/>
  <c r="X25" i="232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AA26" i="232" s="1"/>
  <c r="Y13" i="232"/>
  <c r="Y26" i="232" s="1"/>
  <c r="Y45" i="232" s="1"/>
  <c r="X13" i="232"/>
  <c r="X26" i="232" s="1"/>
  <c r="W13" i="232"/>
  <c r="W26" i="232" s="1"/>
  <c r="V13" i="232"/>
  <c r="V26" i="232" s="1"/>
  <c r="U13" i="232"/>
  <c r="U26" i="232" s="1"/>
  <c r="T13" i="232"/>
  <c r="T26" i="232" s="1"/>
  <c r="T45" i="232" s="1"/>
  <c r="S13" i="232"/>
  <c r="S26" i="232" s="1"/>
  <c r="R13" i="232"/>
  <c r="R26" i="232" s="1"/>
  <c r="Q13" i="232"/>
  <c r="Q26" i="232" s="1"/>
  <c r="P13" i="232"/>
  <c r="P26" i="232" s="1"/>
  <c r="O13" i="232"/>
  <c r="O26" i="232" s="1"/>
  <c r="N13" i="232"/>
  <c r="N26" i="232" s="1"/>
  <c r="M13" i="232"/>
  <c r="M26" i="232" s="1"/>
  <c r="L13" i="232"/>
  <c r="L26" i="232" s="1"/>
  <c r="L45" i="232" s="1"/>
  <c r="K13" i="232"/>
  <c r="K26" i="232" s="1"/>
  <c r="J13" i="232"/>
  <c r="J26" i="232" s="1"/>
  <c r="J45" i="232" s="1"/>
  <c r="I13" i="232"/>
  <c r="I26" i="232" s="1"/>
  <c r="I45" i="232" s="1"/>
  <c r="H13" i="232"/>
  <c r="H26" i="232" s="1"/>
  <c r="G13" i="232"/>
  <c r="G26" i="232" s="1"/>
  <c r="F13" i="232"/>
  <c r="F26" i="232" s="1"/>
  <c r="E13" i="232"/>
  <c r="E26" i="232" s="1"/>
  <c r="E45" i="232" s="1"/>
  <c r="D13" i="232"/>
  <c r="D26" i="232" s="1"/>
  <c r="D45" i="232" s="1"/>
  <c r="C13" i="232"/>
  <c r="C26" i="232" s="1"/>
  <c r="AA50" i="233"/>
  <c r="Y50" i="233"/>
  <c r="X50" i="233"/>
  <c r="Z50" i="233" s="1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AA43" i="233"/>
  <c r="Y43" i="233"/>
  <c r="X43" i="233"/>
  <c r="Z43" i="233" s="1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AA44" i="233" s="1"/>
  <c r="Y37" i="233"/>
  <c r="Y44" i="233" s="1"/>
  <c r="X37" i="233"/>
  <c r="X44" i="233" s="1"/>
  <c r="Z44" i="233" s="1"/>
  <c r="W37" i="233"/>
  <c r="W44" i="233" s="1"/>
  <c r="V37" i="233"/>
  <c r="V44" i="233" s="1"/>
  <c r="U37" i="233"/>
  <c r="U44" i="233" s="1"/>
  <c r="T37" i="233"/>
  <c r="T44" i="233" s="1"/>
  <c r="S37" i="233"/>
  <c r="S44" i="233" s="1"/>
  <c r="R37" i="233"/>
  <c r="R44" i="233" s="1"/>
  <c r="Q37" i="233"/>
  <c r="Q44" i="233" s="1"/>
  <c r="P37" i="233"/>
  <c r="P44" i="233" s="1"/>
  <c r="O37" i="233"/>
  <c r="O44" i="233" s="1"/>
  <c r="N37" i="233"/>
  <c r="N44" i="233" s="1"/>
  <c r="M37" i="233"/>
  <c r="M44" i="233" s="1"/>
  <c r="L37" i="233"/>
  <c r="L44" i="233" s="1"/>
  <c r="K37" i="233"/>
  <c r="K44" i="233" s="1"/>
  <c r="J37" i="233"/>
  <c r="J44" i="233" s="1"/>
  <c r="I37" i="233"/>
  <c r="I44" i="233" s="1"/>
  <c r="H37" i="233"/>
  <c r="H44" i="233" s="1"/>
  <c r="G37" i="233"/>
  <c r="G44" i="233" s="1"/>
  <c r="F37" i="233"/>
  <c r="F44" i="233" s="1"/>
  <c r="E37" i="233"/>
  <c r="E44" i="233" s="1"/>
  <c r="D37" i="233"/>
  <c r="D44" i="233" s="1"/>
  <c r="C37" i="233"/>
  <c r="C44" i="233" s="1"/>
  <c r="U26" i="233"/>
  <c r="AA25" i="233"/>
  <c r="Y25" i="233"/>
  <c r="X25" i="233"/>
  <c r="Z25" i="233" s="1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Y13" i="233"/>
  <c r="Y26" i="233" s="1"/>
  <c r="Y45" i="233" s="1"/>
  <c r="X13" i="233"/>
  <c r="X26" i="233" s="1"/>
  <c r="W13" i="233"/>
  <c r="W26" i="233" s="1"/>
  <c r="V13" i="233"/>
  <c r="U13" i="233"/>
  <c r="T13" i="233"/>
  <c r="T26" i="233" s="1"/>
  <c r="S13" i="233"/>
  <c r="S26" i="233" s="1"/>
  <c r="S45" i="233" s="1"/>
  <c r="R13" i="233"/>
  <c r="R26" i="233" s="1"/>
  <c r="Q13" i="233"/>
  <c r="Q26" i="233" s="1"/>
  <c r="Q45" i="233" s="1"/>
  <c r="P13" i="233"/>
  <c r="P26" i="233" s="1"/>
  <c r="O13" i="233"/>
  <c r="O26" i="233" s="1"/>
  <c r="N13" i="233"/>
  <c r="N26" i="233" s="1"/>
  <c r="N45" i="233" s="1"/>
  <c r="M13" i="233"/>
  <c r="M26" i="233" s="1"/>
  <c r="L13" i="233"/>
  <c r="L26" i="233" s="1"/>
  <c r="K13" i="233"/>
  <c r="K26" i="233" s="1"/>
  <c r="K45" i="233" s="1"/>
  <c r="J13" i="233"/>
  <c r="J26" i="233" s="1"/>
  <c r="I13" i="233"/>
  <c r="I26" i="233" s="1"/>
  <c r="I45" i="233" s="1"/>
  <c r="H13" i="233"/>
  <c r="H26" i="233" s="1"/>
  <c r="G13" i="233"/>
  <c r="G26" i="233" s="1"/>
  <c r="F13" i="233"/>
  <c r="F26" i="233" s="1"/>
  <c r="F45" i="233" s="1"/>
  <c r="E13" i="233"/>
  <c r="E26" i="233" s="1"/>
  <c r="D13" i="233"/>
  <c r="D26" i="233" s="1"/>
  <c r="C13" i="233"/>
  <c r="C26" i="233" s="1"/>
  <c r="C45" i="233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AA44" i="234" s="1"/>
  <c r="Y37" i="234"/>
  <c r="Y44" i="234" s="1"/>
  <c r="X37" i="234"/>
  <c r="W37" i="234"/>
  <c r="V37" i="234"/>
  <c r="U37" i="234"/>
  <c r="T37" i="234"/>
  <c r="T44" i="234" s="1"/>
  <c r="S37" i="234"/>
  <c r="S44" i="234" s="1"/>
  <c r="R37" i="234"/>
  <c r="R44" i="234" s="1"/>
  <c r="Q37" i="234"/>
  <c r="Q44" i="234" s="1"/>
  <c r="P37" i="234"/>
  <c r="P44" i="234" s="1"/>
  <c r="O37" i="234"/>
  <c r="N37" i="234"/>
  <c r="N44" i="234" s="1"/>
  <c r="M37" i="234"/>
  <c r="L37" i="234"/>
  <c r="L44" i="234" s="1"/>
  <c r="K37" i="234"/>
  <c r="K44" i="234" s="1"/>
  <c r="J37" i="234"/>
  <c r="J44" i="234" s="1"/>
  <c r="I37" i="234"/>
  <c r="I44" i="234" s="1"/>
  <c r="H37" i="234"/>
  <c r="H44" i="234" s="1"/>
  <c r="G37" i="234"/>
  <c r="G44" i="234" s="1"/>
  <c r="F37" i="234"/>
  <c r="F44" i="234" s="1"/>
  <c r="E37" i="234"/>
  <c r="D37" i="234"/>
  <c r="D44" i="234" s="1"/>
  <c r="C37" i="234"/>
  <c r="C44" i="234" s="1"/>
  <c r="AA25" i="234"/>
  <c r="Y25" i="234"/>
  <c r="X25" i="234"/>
  <c r="Z25" i="234" s="1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AA26" i="234" s="1"/>
  <c r="Y13" i="234"/>
  <c r="Y26" i="234" s="1"/>
  <c r="Y45" i="234" s="1"/>
  <c r="X13" i="234"/>
  <c r="X26" i="234" s="1"/>
  <c r="W13" i="234"/>
  <c r="W26" i="234" s="1"/>
  <c r="V13" i="234"/>
  <c r="V26" i="234" s="1"/>
  <c r="U13" i="234"/>
  <c r="U26" i="234" s="1"/>
  <c r="T13" i="234"/>
  <c r="T26" i="234" s="1"/>
  <c r="S13" i="234"/>
  <c r="S26" i="234" s="1"/>
  <c r="R13" i="234"/>
  <c r="R26" i="234" s="1"/>
  <c r="R45" i="234" s="1"/>
  <c r="Q13" i="234"/>
  <c r="Q26" i="234" s="1"/>
  <c r="Q45" i="234" s="1"/>
  <c r="P13" i="234"/>
  <c r="P26" i="234" s="1"/>
  <c r="O13" i="234"/>
  <c r="O26" i="234" s="1"/>
  <c r="N13" i="234"/>
  <c r="N26" i="234" s="1"/>
  <c r="M13" i="234"/>
  <c r="M26" i="234" s="1"/>
  <c r="L13" i="234"/>
  <c r="L26" i="234" s="1"/>
  <c r="K13" i="234"/>
  <c r="K26" i="234" s="1"/>
  <c r="J13" i="234"/>
  <c r="J26" i="234" s="1"/>
  <c r="I13" i="234"/>
  <c r="I26" i="234" s="1"/>
  <c r="I45" i="234" s="1"/>
  <c r="H13" i="234"/>
  <c r="H26" i="234" s="1"/>
  <c r="G13" i="234"/>
  <c r="G26" i="234" s="1"/>
  <c r="F13" i="234"/>
  <c r="F26" i="234" s="1"/>
  <c r="E13" i="234"/>
  <c r="E26" i="234" s="1"/>
  <c r="D13" i="234"/>
  <c r="D26" i="234" s="1"/>
  <c r="C13" i="234"/>
  <c r="C26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AA43" i="235"/>
  <c r="Y43" i="235"/>
  <c r="X43" i="235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AA44" i="235" s="1"/>
  <c r="Y37" i="235"/>
  <c r="X37" i="235"/>
  <c r="X44" i="235" s="1"/>
  <c r="W37" i="235"/>
  <c r="W44" i="235" s="1"/>
  <c r="V37" i="235"/>
  <c r="V44" i="235" s="1"/>
  <c r="U37" i="235"/>
  <c r="U44" i="235" s="1"/>
  <c r="T37" i="235"/>
  <c r="T44" i="235" s="1"/>
  <c r="S37" i="235"/>
  <c r="R37" i="235"/>
  <c r="R44" i="235" s="1"/>
  <c r="Q37" i="235"/>
  <c r="Q44" i="235" s="1"/>
  <c r="P37" i="235"/>
  <c r="P44" i="235" s="1"/>
  <c r="O37" i="235"/>
  <c r="O44" i="235" s="1"/>
  <c r="N37" i="235"/>
  <c r="N44" i="235" s="1"/>
  <c r="M37" i="235"/>
  <c r="M44" i="235" s="1"/>
  <c r="L37" i="235"/>
  <c r="L44" i="235" s="1"/>
  <c r="K37" i="235"/>
  <c r="K44" i="235" s="1"/>
  <c r="J37" i="235"/>
  <c r="J44" i="235" s="1"/>
  <c r="I37" i="235"/>
  <c r="I44" i="235" s="1"/>
  <c r="H37" i="235"/>
  <c r="H44" i="235" s="1"/>
  <c r="G37" i="235"/>
  <c r="G44" i="235" s="1"/>
  <c r="F37" i="235"/>
  <c r="F44" i="235" s="1"/>
  <c r="E37" i="235"/>
  <c r="E44" i="235" s="1"/>
  <c r="D37" i="235"/>
  <c r="D44" i="235" s="1"/>
  <c r="C37" i="235"/>
  <c r="C44" i="235" s="1"/>
  <c r="AA25" i="235"/>
  <c r="Y25" i="235"/>
  <c r="X25" i="235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Y13" i="235"/>
  <c r="Y26" i="235" s="1"/>
  <c r="X13" i="235"/>
  <c r="X26" i="235" s="1"/>
  <c r="X45" i="235" s="1"/>
  <c r="W13" i="235"/>
  <c r="W26" i="235" s="1"/>
  <c r="V13" i="235"/>
  <c r="V26" i="235" s="1"/>
  <c r="V45" i="235" s="1"/>
  <c r="U13" i="235"/>
  <c r="U26" i="235" s="1"/>
  <c r="T13" i="235"/>
  <c r="T26" i="235" s="1"/>
  <c r="T45" i="235" s="1"/>
  <c r="S13" i="235"/>
  <c r="R13" i="235"/>
  <c r="R26" i="235" s="1"/>
  <c r="Q13" i="235"/>
  <c r="Q26" i="235" s="1"/>
  <c r="Q45" i="235" s="1"/>
  <c r="P13" i="235"/>
  <c r="P26" i="235" s="1"/>
  <c r="P45" i="235" s="1"/>
  <c r="O13" i="235"/>
  <c r="O26" i="235" s="1"/>
  <c r="N13" i="235"/>
  <c r="N26" i="235" s="1"/>
  <c r="M13" i="235"/>
  <c r="M26" i="235" s="1"/>
  <c r="L13" i="235"/>
  <c r="L26" i="235" s="1"/>
  <c r="L45" i="235" s="1"/>
  <c r="K13" i="235"/>
  <c r="K26" i="235" s="1"/>
  <c r="J13" i="235"/>
  <c r="J26" i="235" s="1"/>
  <c r="J45" i="235" s="1"/>
  <c r="I13" i="235"/>
  <c r="I26" i="235" s="1"/>
  <c r="I45" i="235" s="1"/>
  <c r="H13" i="235"/>
  <c r="H26" i="235" s="1"/>
  <c r="H45" i="235" s="1"/>
  <c r="G13" i="235"/>
  <c r="G26" i="235" s="1"/>
  <c r="F13" i="235"/>
  <c r="F26" i="235" s="1"/>
  <c r="E13" i="235"/>
  <c r="E26" i="235" s="1"/>
  <c r="E45" i="235" s="1"/>
  <c r="D13" i="235"/>
  <c r="D26" i="235" s="1"/>
  <c r="D45" i="235" s="1"/>
  <c r="C13" i="235"/>
  <c r="C26" i="235" s="1"/>
  <c r="AA50" i="236"/>
  <c r="Y50" i="236"/>
  <c r="X50" i="236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R44" i="236"/>
  <c r="AA43" i="236"/>
  <c r="Y43" i="236"/>
  <c r="X43" i="236"/>
  <c r="Z43" i="236" s="1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AA44" i="236" s="1"/>
  <c r="Y37" i="236"/>
  <c r="Y44" i="236" s="1"/>
  <c r="X37" i="236"/>
  <c r="X44" i="236" s="1"/>
  <c r="Z44" i="236" s="1"/>
  <c r="W37" i="236"/>
  <c r="W44" i="236" s="1"/>
  <c r="V37" i="236"/>
  <c r="V44" i="236" s="1"/>
  <c r="U37" i="236"/>
  <c r="U44" i="236" s="1"/>
  <c r="T37" i="236"/>
  <c r="T44" i="236" s="1"/>
  <c r="S37" i="236"/>
  <c r="S44" i="236" s="1"/>
  <c r="R37" i="236"/>
  <c r="Q37" i="236"/>
  <c r="Q44" i="236" s="1"/>
  <c r="P37" i="236"/>
  <c r="P44" i="236" s="1"/>
  <c r="O37" i="236"/>
  <c r="O44" i="236" s="1"/>
  <c r="N37" i="236"/>
  <c r="N44" i="236" s="1"/>
  <c r="M37" i="236"/>
  <c r="M44" i="236" s="1"/>
  <c r="L37" i="236"/>
  <c r="L44" i="236" s="1"/>
  <c r="K37" i="236"/>
  <c r="K44" i="236" s="1"/>
  <c r="J37" i="236"/>
  <c r="J44" i="236" s="1"/>
  <c r="I37" i="236"/>
  <c r="I44" i="236" s="1"/>
  <c r="H37" i="236"/>
  <c r="H44" i="236" s="1"/>
  <c r="G37" i="236"/>
  <c r="G44" i="236" s="1"/>
  <c r="F37" i="236"/>
  <c r="F44" i="236" s="1"/>
  <c r="E37" i="236"/>
  <c r="E44" i="236" s="1"/>
  <c r="D37" i="236"/>
  <c r="D44" i="236" s="1"/>
  <c r="C37" i="236"/>
  <c r="C44" i="236" s="1"/>
  <c r="AA25" i="236"/>
  <c r="Y25" i="236"/>
  <c r="X25" i="236"/>
  <c r="Z25" i="236" s="1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AA26" i="236" s="1"/>
  <c r="AA45" i="236" s="1"/>
  <c r="Y13" i="236"/>
  <c r="Y26" i="236" s="1"/>
  <c r="Y45" i="236" s="1"/>
  <c r="X13" i="236"/>
  <c r="X26" i="236" s="1"/>
  <c r="W13" i="236"/>
  <c r="W26" i="236" s="1"/>
  <c r="V13" i="236"/>
  <c r="V26" i="236" s="1"/>
  <c r="U13" i="236"/>
  <c r="U26" i="236" s="1"/>
  <c r="T13" i="236"/>
  <c r="T26" i="236" s="1"/>
  <c r="S13" i="236"/>
  <c r="S26" i="236" s="1"/>
  <c r="R13" i="236"/>
  <c r="R26" i="236" s="1"/>
  <c r="Q13" i="236"/>
  <c r="Q26" i="236" s="1"/>
  <c r="Q45" i="236" s="1"/>
  <c r="P13" i="236"/>
  <c r="P26" i="236" s="1"/>
  <c r="O13" i="236"/>
  <c r="O26" i="236" s="1"/>
  <c r="N13" i="236"/>
  <c r="N26" i="236" s="1"/>
  <c r="M13" i="236"/>
  <c r="M26" i="236" s="1"/>
  <c r="M45" i="236" s="1"/>
  <c r="L13" i="236"/>
  <c r="L26" i="236" s="1"/>
  <c r="K13" i="236"/>
  <c r="K26" i="236" s="1"/>
  <c r="J13" i="236"/>
  <c r="J26" i="236" s="1"/>
  <c r="I13" i="236"/>
  <c r="I26" i="236" s="1"/>
  <c r="I45" i="236" s="1"/>
  <c r="H13" i="236"/>
  <c r="H26" i="236" s="1"/>
  <c r="G13" i="236"/>
  <c r="G26" i="236" s="1"/>
  <c r="F13" i="236"/>
  <c r="F26" i="236" s="1"/>
  <c r="E13" i="236"/>
  <c r="E26" i="236" s="1"/>
  <c r="E45" i="236" s="1"/>
  <c r="D13" i="236"/>
  <c r="D26" i="236" s="1"/>
  <c r="C13" i="236"/>
  <c r="C26" i="236" s="1"/>
  <c r="AA50" i="237"/>
  <c r="Y50" i="237"/>
  <c r="X50" i="237"/>
  <c r="Z50" i="237" s="1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G44" i="237"/>
  <c r="AA43" i="237"/>
  <c r="Y43" i="237"/>
  <c r="X43" i="237"/>
  <c r="Z43" i="237" s="1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AA44" i="237" s="1"/>
  <c r="Y37" i="237"/>
  <c r="Y44" i="237" s="1"/>
  <c r="X37" i="237"/>
  <c r="X44" i="237" s="1"/>
  <c r="W37" i="237"/>
  <c r="W44" i="237" s="1"/>
  <c r="V37" i="237"/>
  <c r="V44" i="237" s="1"/>
  <c r="U37" i="237"/>
  <c r="U44" i="237" s="1"/>
  <c r="T37" i="237"/>
  <c r="T44" i="237" s="1"/>
  <c r="S37" i="237"/>
  <c r="S44" i="237" s="1"/>
  <c r="R37" i="237"/>
  <c r="R44" i="237" s="1"/>
  <c r="Q37" i="237"/>
  <c r="Q44" i="237" s="1"/>
  <c r="P37" i="237"/>
  <c r="P44" i="237" s="1"/>
  <c r="O37" i="237"/>
  <c r="O44" i="237" s="1"/>
  <c r="N37" i="237"/>
  <c r="N44" i="237" s="1"/>
  <c r="M37" i="237"/>
  <c r="M44" i="237" s="1"/>
  <c r="L37" i="237"/>
  <c r="L44" i="237" s="1"/>
  <c r="K37" i="237"/>
  <c r="K44" i="237" s="1"/>
  <c r="J37" i="237"/>
  <c r="J44" i="237" s="1"/>
  <c r="I37" i="237"/>
  <c r="I44" i="237" s="1"/>
  <c r="H37" i="237"/>
  <c r="H44" i="237" s="1"/>
  <c r="G37" i="237"/>
  <c r="F37" i="237"/>
  <c r="F44" i="237" s="1"/>
  <c r="E37" i="237"/>
  <c r="E44" i="237" s="1"/>
  <c r="D37" i="237"/>
  <c r="D44" i="237" s="1"/>
  <c r="C37" i="237"/>
  <c r="C44" i="237" s="1"/>
  <c r="AA25" i="237"/>
  <c r="Y25" i="237"/>
  <c r="X25" i="237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Y13" i="237"/>
  <c r="Y26" i="237" s="1"/>
  <c r="X13" i="237"/>
  <c r="X26" i="237" s="1"/>
  <c r="W13" i="237"/>
  <c r="W26" i="237" s="1"/>
  <c r="V13" i="237"/>
  <c r="V26" i="237" s="1"/>
  <c r="V45" i="237" s="1"/>
  <c r="U13" i="237"/>
  <c r="U26" i="237" s="1"/>
  <c r="U45" i="237" s="1"/>
  <c r="T13" i="237"/>
  <c r="T26" i="237" s="1"/>
  <c r="S13" i="237"/>
  <c r="S26" i="237" s="1"/>
  <c r="R13" i="237"/>
  <c r="R26" i="237" s="1"/>
  <c r="Q13" i="237"/>
  <c r="P13" i="237"/>
  <c r="P26" i="237" s="1"/>
  <c r="O13" i="237"/>
  <c r="O26" i="237" s="1"/>
  <c r="N13" i="237"/>
  <c r="N26" i="237" s="1"/>
  <c r="N45" i="237" s="1"/>
  <c r="M13" i="237"/>
  <c r="M26" i="237" s="1"/>
  <c r="L13" i="237"/>
  <c r="L26" i="237" s="1"/>
  <c r="K13" i="237"/>
  <c r="K26" i="237" s="1"/>
  <c r="J13" i="237"/>
  <c r="J26" i="237" s="1"/>
  <c r="J45" i="237" s="1"/>
  <c r="I13" i="237"/>
  <c r="I26" i="237" s="1"/>
  <c r="H13" i="237"/>
  <c r="H26" i="237" s="1"/>
  <c r="G13" i="237"/>
  <c r="G26" i="237" s="1"/>
  <c r="F13" i="237"/>
  <c r="F26" i="237" s="1"/>
  <c r="F45" i="237" s="1"/>
  <c r="E13" i="237"/>
  <c r="E26" i="237" s="1"/>
  <c r="E45" i="237" s="1"/>
  <c r="D13" i="237"/>
  <c r="D26" i="237" s="1"/>
  <c r="C13" i="237"/>
  <c r="C26" i="237" s="1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R44" i="238"/>
  <c r="J44" i="238"/>
  <c r="AA43" i="238"/>
  <c r="Y43" i="238"/>
  <c r="X43" i="238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AA44" i="238" s="1"/>
  <c r="Y37" i="238"/>
  <c r="Y44" i="238" s="1"/>
  <c r="X37" i="238"/>
  <c r="W37" i="238"/>
  <c r="W44" i="238" s="1"/>
  <c r="V37" i="238"/>
  <c r="V44" i="238" s="1"/>
  <c r="U37" i="238"/>
  <c r="U44" i="238" s="1"/>
  <c r="T37" i="238"/>
  <c r="T44" i="238" s="1"/>
  <c r="S37" i="238"/>
  <c r="S44" i="238" s="1"/>
  <c r="R37" i="238"/>
  <c r="Q37" i="238"/>
  <c r="Q44" i="238" s="1"/>
  <c r="P37" i="238"/>
  <c r="P44" i="238" s="1"/>
  <c r="O37" i="238"/>
  <c r="O44" i="238" s="1"/>
  <c r="N37" i="238"/>
  <c r="N44" i="238" s="1"/>
  <c r="M37" i="238"/>
  <c r="M44" i="238" s="1"/>
  <c r="L37" i="238"/>
  <c r="L44" i="238" s="1"/>
  <c r="K37" i="238"/>
  <c r="J37" i="238"/>
  <c r="I37" i="238"/>
  <c r="I44" i="238" s="1"/>
  <c r="H37" i="238"/>
  <c r="H44" i="238" s="1"/>
  <c r="G37" i="238"/>
  <c r="G44" i="238" s="1"/>
  <c r="F37" i="238"/>
  <c r="F44" i="238" s="1"/>
  <c r="E37" i="238"/>
  <c r="E44" i="238" s="1"/>
  <c r="D37" i="238"/>
  <c r="D44" i="238" s="1"/>
  <c r="C37" i="238"/>
  <c r="C44" i="238" s="1"/>
  <c r="AA25" i="238"/>
  <c r="Y25" i="238"/>
  <c r="X25" i="238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AA26" i="238" s="1"/>
  <c r="Y13" i="238"/>
  <c r="Y26" i="238" s="1"/>
  <c r="Y45" i="238" s="1"/>
  <c r="X13" i="238"/>
  <c r="X26" i="238" s="1"/>
  <c r="W13" i="238"/>
  <c r="W26" i="238" s="1"/>
  <c r="V13" i="238"/>
  <c r="V26" i="238" s="1"/>
  <c r="U13" i="238"/>
  <c r="U26" i="238" s="1"/>
  <c r="U45" i="238" s="1"/>
  <c r="T13" i="238"/>
  <c r="T26" i="238" s="1"/>
  <c r="S13" i="238"/>
  <c r="S26" i="238" s="1"/>
  <c r="R13" i="238"/>
  <c r="R26" i="238" s="1"/>
  <c r="Q13" i="238"/>
  <c r="Q26" i="238" s="1"/>
  <c r="Q45" i="238" s="1"/>
  <c r="P13" i="238"/>
  <c r="P26" i="238" s="1"/>
  <c r="O13" i="238"/>
  <c r="O26" i="238" s="1"/>
  <c r="N13" i="238"/>
  <c r="N26" i="238" s="1"/>
  <c r="M13" i="238"/>
  <c r="M26" i="238" s="1"/>
  <c r="M45" i="238" s="1"/>
  <c r="L13" i="238"/>
  <c r="L26" i="238" s="1"/>
  <c r="K13" i="238"/>
  <c r="K26" i="238" s="1"/>
  <c r="J13" i="238"/>
  <c r="J26" i="238" s="1"/>
  <c r="I13" i="238"/>
  <c r="I26" i="238" s="1"/>
  <c r="I45" i="238" s="1"/>
  <c r="H13" i="238"/>
  <c r="H26" i="238" s="1"/>
  <c r="G13" i="238"/>
  <c r="G26" i="238" s="1"/>
  <c r="F13" i="238"/>
  <c r="F26" i="238" s="1"/>
  <c r="E13" i="238"/>
  <c r="E26" i="238" s="1"/>
  <c r="E45" i="238" s="1"/>
  <c r="D13" i="238"/>
  <c r="D26" i="238" s="1"/>
  <c r="C13" i="238"/>
  <c r="C26" i="238" s="1"/>
  <c r="AA50" i="239"/>
  <c r="Y50" i="239"/>
  <c r="X50" i="239"/>
  <c r="Z50" i="239" s="1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AA44" i="239" s="1"/>
  <c r="Y37" i="239"/>
  <c r="Y44" i="239" s="1"/>
  <c r="X37" i="239"/>
  <c r="X44" i="239" s="1"/>
  <c r="W37" i="239"/>
  <c r="W44" i="239" s="1"/>
  <c r="V37" i="239"/>
  <c r="V44" i="239" s="1"/>
  <c r="U37" i="239"/>
  <c r="U44" i="239" s="1"/>
  <c r="T37" i="239"/>
  <c r="T44" i="239" s="1"/>
  <c r="S37" i="239"/>
  <c r="S44" i="239" s="1"/>
  <c r="R37" i="239"/>
  <c r="R44" i="239" s="1"/>
  <c r="Q37" i="239"/>
  <c r="Q44" i="239" s="1"/>
  <c r="P37" i="239"/>
  <c r="P44" i="239" s="1"/>
  <c r="O37" i="239"/>
  <c r="O44" i="239" s="1"/>
  <c r="N37" i="239"/>
  <c r="N44" i="239" s="1"/>
  <c r="M37" i="239"/>
  <c r="M44" i="239" s="1"/>
  <c r="L37" i="239"/>
  <c r="L44" i="239" s="1"/>
  <c r="K37" i="239"/>
  <c r="K44" i="239" s="1"/>
  <c r="J37" i="239"/>
  <c r="J44" i="239" s="1"/>
  <c r="I37" i="239"/>
  <c r="I44" i="239" s="1"/>
  <c r="H37" i="239"/>
  <c r="H44" i="239" s="1"/>
  <c r="G37" i="239"/>
  <c r="G44" i="239" s="1"/>
  <c r="F37" i="239"/>
  <c r="F44" i="239" s="1"/>
  <c r="E37" i="239"/>
  <c r="E44" i="239" s="1"/>
  <c r="D37" i="239"/>
  <c r="D44" i="239" s="1"/>
  <c r="C37" i="239"/>
  <c r="C44" i="239" s="1"/>
  <c r="U26" i="239"/>
  <c r="AA25" i="239"/>
  <c r="Y25" i="239"/>
  <c r="X25" i="239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AA26" i="239" s="1"/>
  <c r="Y13" i="239"/>
  <c r="Y26" i="239" s="1"/>
  <c r="X13" i="239"/>
  <c r="X26" i="239" s="1"/>
  <c r="W13" i="239"/>
  <c r="V13" i="239"/>
  <c r="V26" i="239" s="1"/>
  <c r="V45" i="239" s="1"/>
  <c r="U13" i="239"/>
  <c r="T13" i="239"/>
  <c r="T26" i="239" s="1"/>
  <c r="S13" i="239"/>
  <c r="S26" i="239" s="1"/>
  <c r="S45" i="239" s="1"/>
  <c r="R13" i="239"/>
  <c r="R26" i="239" s="1"/>
  <c r="Q13" i="239"/>
  <c r="Q26" i="239" s="1"/>
  <c r="P13" i="239"/>
  <c r="P26" i="239" s="1"/>
  <c r="O13" i="239"/>
  <c r="O26" i="239" s="1"/>
  <c r="N13" i="239"/>
  <c r="N26" i="239" s="1"/>
  <c r="M13" i="239"/>
  <c r="M26" i="239" s="1"/>
  <c r="L13" i="239"/>
  <c r="L26" i="239" s="1"/>
  <c r="K13" i="239"/>
  <c r="J13" i="239"/>
  <c r="J26" i="239" s="1"/>
  <c r="I13" i="239"/>
  <c r="I26" i="239" s="1"/>
  <c r="H13" i="239"/>
  <c r="H26" i="239" s="1"/>
  <c r="G13" i="239"/>
  <c r="F13" i="239"/>
  <c r="F26" i="239" s="1"/>
  <c r="E13" i="239"/>
  <c r="E26" i="239" s="1"/>
  <c r="D13" i="239"/>
  <c r="D26" i="239" s="1"/>
  <c r="C13" i="239"/>
  <c r="C26" i="239" s="1"/>
  <c r="C45" i="239" s="1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Q45" i="240"/>
  <c r="R44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AA44" i="240" s="1"/>
  <c r="Y37" i="240"/>
  <c r="Y44" i="240" s="1"/>
  <c r="X37" i="240"/>
  <c r="W37" i="240"/>
  <c r="W44" i="240" s="1"/>
  <c r="V37" i="240"/>
  <c r="V44" i="240" s="1"/>
  <c r="U37" i="240"/>
  <c r="U44" i="240" s="1"/>
  <c r="T37" i="240"/>
  <c r="T44" i="240" s="1"/>
  <c r="S37" i="240"/>
  <c r="S44" i="240" s="1"/>
  <c r="R37" i="240"/>
  <c r="Q37" i="240"/>
  <c r="Q44" i="240" s="1"/>
  <c r="P37" i="240"/>
  <c r="P44" i="240" s="1"/>
  <c r="O37" i="240"/>
  <c r="O44" i="240" s="1"/>
  <c r="N37" i="240"/>
  <c r="N44" i="240" s="1"/>
  <c r="M37" i="240"/>
  <c r="M44" i="240" s="1"/>
  <c r="L37" i="240"/>
  <c r="L44" i="240" s="1"/>
  <c r="K37" i="240"/>
  <c r="K44" i="240" s="1"/>
  <c r="J37" i="240"/>
  <c r="J44" i="240" s="1"/>
  <c r="I37" i="240"/>
  <c r="I44" i="240" s="1"/>
  <c r="H37" i="240"/>
  <c r="H44" i="240" s="1"/>
  <c r="G37" i="240"/>
  <c r="G44" i="240" s="1"/>
  <c r="F37" i="240"/>
  <c r="F44" i="240" s="1"/>
  <c r="E37" i="240"/>
  <c r="E44" i="240" s="1"/>
  <c r="D37" i="240"/>
  <c r="D44" i="240" s="1"/>
  <c r="C37" i="240"/>
  <c r="C44" i="240" s="1"/>
  <c r="AA25" i="240"/>
  <c r="Y25" i="240"/>
  <c r="Z25" i="240" s="1"/>
  <c r="X25" i="240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Y13" i="240"/>
  <c r="Y26" i="240" s="1"/>
  <c r="X13" i="240"/>
  <c r="X26" i="240" s="1"/>
  <c r="W13" i="240"/>
  <c r="W26" i="240" s="1"/>
  <c r="V13" i="240"/>
  <c r="V26" i="240" s="1"/>
  <c r="V45" i="240" s="1"/>
  <c r="U13" i="240"/>
  <c r="U26" i="240" s="1"/>
  <c r="T13" i="240"/>
  <c r="T26" i="240" s="1"/>
  <c r="S13" i="240"/>
  <c r="S26" i="240" s="1"/>
  <c r="S45" i="240" s="1"/>
  <c r="R13" i="240"/>
  <c r="R26" i="240" s="1"/>
  <c r="R45" i="240" s="1"/>
  <c r="Q13" i="240"/>
  <c r="Q26" i="240" s="1"/>
  <c r="P13" i="240"/>
  <c r="P26" i="240" s="1"/>
  <c r="O13" i="240"/>
  <c r="O26" i="240" s="1"/>
  <c r="N13" i="240"/>
  <c r="N26" i="240" s="1"/>
  <c r="N45" i="240" s="1"/>
  <c r="M13" i="240"/>
  <c r="M26" i="240" s="1"/>
  <c r="M45" i="240" s="1"/>
  <c r="L13" i="240"/>
  <c r="L26" i="240" s="1"/>
  <c r="K13" i="240"/>
  <c r="K26" i="240" s="1"/>
  <c r="K45" i="240" s="1"/>
  <c r="J13" i="240"/>
  <c r="J26" i="240" s="1"/>
  <c r="I13" i="240"/>
  <c r="I26" i="240" s="1"/>
  <c r="H13" i="240"/>
  <c r="H26" i="240" s="1"/>
  <c r="G13" i="240"/>
  <c r="G26" i="240" s="1"/>
  <c r="F13" i="240"/>
  <c r="F26" i="240" s="1"/>
  <c r="F45" i="240" s="1"/>
  <c r="E13" i="240"/>
  <c r="E26" i="240" s="1"/>
  <c r="E45" i="240" s="1"/>
  <c r="D13" i="240"/>
  <c r="D26" i="240" s="1"/>
  <c r="C13" i="240"/>
  <c r="C26" i="240" s="1"/>
  <c r="C45" i="240" s="1"/>
  <c r="AA50" i="241"/>
  <c r="Y50" i="24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R44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AA44" i="241" s="1"/>
  <c r="Y37" i="241"/>
  <c r="Y44" i="241" s="1"/>
  <c r="X37" i="241"/>
  <c r="X44" i="241" s="1"/>
  <c r="W37" i="241"/>
  <c r="W44" i="241" s="1"/>
  <c r="V37" i="241"/>
  <c r="V44" i="241" s="1"/>
  <c r="U37" i="241"/>
  <c r="U44" i="241" s="1"/>
  <c r="T37" i="241"/>
  <c r="T44" i="241" s="1"/>
  <c r="S37" i="241"/>
  <c r="R37" i="241"/>
  <c r="Q37" i="241"/>
  <c r="Q44" i="241" s="1"/>
  <c r="P37" i="241"/>
  <c r="P44" i="241" s="1"/>
  <c r="O37" i="241"/>
  <c r="O44" i="241" s="1"/>
  <c r="N37" i="241"/>
  <c r="N44" i="241" s="1"/>
  <c r="M37" i="241"/>
  <c r="M44" i="241" s="1"/>
  <c r="L37" i="241"/>
  <c r="L44" i="241" s="1"/>
  <c r="K37" i="241"/>
  <c r="J37" i="241"/>
  <c r="J44" i="241" s="1"/>
  <c r="I37" i="241"/>
  <c r="I44" i="241" s="1"/>
  <c r="H37" i="241"/>
  <c r="H44" i="241" s="1"/>
  <c r="G37" i="241"/>
  <c r="G44" i="241" s="1"/>
  <c r="F37" i="241"/>
  <c r="F44" i="241" s="1"/>
  <c r="E37" i="241"/>
  <c r="E44" i="241" s="1"/>
  <c r="D37" i="241"/>
  <c r="D44" i="241" s="1"/>
  <c r="C37" i="241"/>
  <c r="Q26" i="241"/>
  <c r="AA25" i="241"/>
  <c r="Y25" i="241"/>
  <c r="X25" i="24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Y13" i="241"/>
  <c r="Y26" i="241" s="1"/>
  <c r="X13" i="241"/>
  <c r="X26" i="241" s="1"/>
  <c r="W13" i="241"/>
  <c r="W26" i="241" s="1"/>
  <c r="V13" i="241"/>
  <c r="U13" i="241"/>
  <c r="U26" i="241" s="1"/>
  <c r="T13" i="241"/>
  <c r="T26" i="241" s="1"/>
  <c r="S13" i="241"/>
  <c r="S26" i="241" s="1"/>
  <c r="R13" i="241"/>
  <c r="R26" i="241" s="1"/>
  <c r="Q13" i="241"/>
  <c r="P13" i="241"/>
  <c r="O13" i="241"/>
  <c r="O26" i="241" s="1"/>
  <c r="N13" i="241"/>
  <c r="M13" i="241"/>
  <c r="M26" i="241" s="1"/>
  <c r="L13" i="241"/>
  <c r="L26" i="241" s="1"/>
  <c r="K13" i="241"/>
  <c r="K26" i="241" s="1"/>
  <c r="J13" i="241"/>
  <c r="J26" i="241" s="1"/>
  <c r="I13" i="241"/>
  <c r="I26" i="241" s="1"/>
  <c r="H13" i="241"/>
  <c r="H26" i="241" s="1"/>
  <c r="G13" i="241"/>
  <c r="G26" i="241" s="1"/>
  <c r="F13" i="241"/>
  <c r="E13" i="241"/>
  <c r="E26" i="241" s="1"/>
  <c r="D13" i="241"/>
  <c r="D26" i="241" s="1"/>
  <c r="C13" i="241"/>
  <c r="C26" i="241" s="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G44" i="242"/>
  <c r="AA43" i="242"/>
  <c r="Y43" i="242"/>
  <c r="X43" i="242"/>
  <c r="Z43" i="242" s="1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AA44" i="242" s="1"/>
  <c r="Y37" i="242"/>
  <c r="Y44" i="242" s="1"/>
  <c r="X37" i="242"/>
  <c r="W37" i="242"/>
  <c r="W44" i="242" s="1"/>
  <c r="V37" i="242"/>
  <c r="V44" i="242" s="1"/>
  <c r="U37" i="242"/>
  <c r="T37" i="242"/>
  <c r="S37" i="242"/>
  <c r="R37" i="242"/>
  <c r="R44" i="242" s="1"/>
  <c r="Q37" i="242"/>
  <c r="Q44" i="242" s="1"/>
  <c r="P37" i="242"/>
  <c r="P44" i="242" s="1"/>
  <c r="O37" i="242"/>
  <c r="N37" i="242"/>
  <c r="N44" i="242" s="1"/>
  <c r="M37" i="242"/>
  <c r="L37" i="242"/>
  <c r="K37" i="242"/>
  <c r="J37" i="242"/>
  <c r="I37" i="242"/>
  <c r="H37" i="242"/>
  <c r="H44" i="242" s="1"/>
  <c r="G37" i="242"/>
  <c r="F37" i="242"/>
  <c r="F44" i="242" s="1"/>
  <c r="E37" i="242"/>
  <c r="D37" i="242"/>
  <c r="C37" i="242"/>
  <c r="AA25" i="242"/>
  <c r="Z25" i="242"/>
  <c r="Y25" i="242"/>
  <c r="X25" i="242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AA26" i="242" s="1"/>
  <c r="AA45" i="242" s="1"/>
  <c r="Y13" i="242"/>
  <c r="Y26" i="242" s="1"/>
  <c r="X13" i="242"/>
  <c r="W13" i="242"/>
  <c r="W26" i="242" s="1"/>
  <c r="W45" i="242" s="1"/>
  <c r="V13" i="242"/>
  <c r="V26" i="242" s="1"/>
  <c r="V45" i="242" s="1"/>
  <c r="U13" i="242"/>
  <c r="U26" i="242" s="1"/>
  <c r="T13" i="242"/>
  <c r="T26" i="242" s="1"/>
  <c r="S13" i="242"/>
  <c r="S26" i="242" s="1"/>
  <c r="R13" i="242"/>
  <c r="Q13" i="242"/>
  <c r="Q26" i="242" s="1"/>
  <c r="P13" i="242"/>
  <c r="P26" i="242" s="1"/>
  <c r="O13" i="242"/>
  <c r="O26" i="242" s="1"/>
  <c r="N13" i="242"/>
  <c r="N26" i="242" s="1"/>
  <c r="M13" i="242"/>
  <c r="M26" i="242" s="1"/>
  <c r="L13" i="242"/>
  <c r="L26" i="242" s="1"/>
  <c r="K13" i="242"/>
  <c r="K26" i="242" s="1"/>
  <c r="J13" i="242"/>
  <c r="I13" i="242"/>
  <c r="I26" i="242" s="1"/>
  <c r="H13" i="242"/>
  <c r="H26" i="242" s="1"/>
  <c r="G13" i="242"/>
  <c r="G26" i="242" s="1"/>
  <c r="F13" i="242"/>
  <c r="F26" i="242" s="1"/>
  <c r="E13" i="242"/>
  <c r="E26" i="242" s="1"/>
  <c r="D13" i="242"/>
  <c r="D26" i="242" s="1"/>
  <c r="C13" i="242"/>
  <c r="C26" i="242" s="1"/>
  <c r="AA50" i="243"/>
  <c r="Y50" i="243"/>
  <c r="X50" i="243"/>
  <c r="Z50" i="243" s="1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V44" i="243"/>
  <c r="AA43" i="243"/>
  <c r="Y43" i="243"/>
  <c r="X43" i="243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AA44" i="243" s="1"/>
  <c r="Y37" i="243"/>
  <c r="Y44" i="243" s="1"/>
  <c r="X37" i="243"/>
  <c r="X44" i="243" s="1"/>
  <c r="W37" i="243"/>
  <c r="V37" i="243"/>
  <c r="U37" i="243"/>
  <c r="U44" i="243" s="1"/>
  <c r="T37" i="243"/>
  <c r="T44" i="243" s="1"/>
  <c r="S37" i="243"/>
  <c r="S44" i="243" s="1"/>
  <c r="R37" i="243"/>
  <c r="R44" i="243" s="1"/>
  <c r="Q37" i="243"/>
  <c r="Q44" i="243" s="1"/>
  <c r="P37" i="243"/>
  <c r="P44" i="243" s="1"/>
  <c r="O37" i="243"/>
  <c r="N37" i="243"/>
  <c r="N44" i="243" s="1"/>
  <c r="M37" i="243"/>
  <c r="M44" i="243" s="1"/>
  <c r="L37" i="243"/>
  <c r="L44" i="243" s="1"/>
  <c r="K37" i="243"/>
  <c r="J37" i="243"/>
  <c r="J44" i="243" s="1"/>
  <c r="I37" i="243"/>
  <c r="I44" i="243" s="1"/>
  <c r="H37" i="243"/>
  <c r="G37" i="243"/>
  <c r="F37" i="243"/>
  <c r="F44" i="243" s="1"/>
  <c r="E37" i="243"/>
  <c r="E44" i="243" s="1"/>
  <c r="D37" i="243"/>
  <c r="D44" i="243" s="1"/>
  <c r="C37" i="243"/>
  <c r="AA25" i="243"/>
  <c r="Y25" i="243"/>
  <c r="X25" i="243"/>
  <c r="Z25" i="243" s="1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AA26" i="243" s="1"/>
  <c r="Y13" i="243"/>
  <c r="Y26" i="243" s="1"/>
  <c r="X13" i="243"/>
  <c r="W13" i="243"/>
  <c r="W26" i="243" s="1"/>
  <c r="V13" i="243"/>
  <c r="V26" i="243" s="1"/>
  <c r="U13" i="243"/>
  <c r="U26" i="243" s="1"/>
  <c r="U45" i="243" s="1"/>
  <c r="T13" i="243"/>
  <c r="T26" i="243" s="1"/>
  <c r="S13" i="243"/>
  <c r="S26" i="243" s="1"/>
  <c r="S45" i="243" s="1"/>
  <c r="R13" i="243"/>
  <c r="R26" i="243" s="1"/>
  <c r="Q13" i="243"/>
  <c r="Q26" i="243" s="1"/>
  <c r="P13" i="243"/>
  <c r="O13" i="243"/>
  <c r="N13" i="243"/>
  <c r="N26" i="243" s="1"/>
  <c r="M13" i="243"/>
  <c r="M26" i="243" s="1"/>
  <c r="M45" i="243" s="1"/>
  <c r="L13" i="243"/>
  <c r="L26" i="243" s="1"/>
  <c r="K13" i="243"/>
  <c r="J13" i="243"/>
  <c r="J26" i="243" s="1"/>
  <c r="I13" i="243"/>
  <c r="I26" i="243" s="1"/>
  <c r="H13" i="243"/>
  <c r="G13" i="243"/>
  <c r="G26" i="243" s="1"/>
  <c r="F13" i="243"/>
  <c r="F26" i="243" s="1"/>
  <c r="E13" i="243"/>
  <c r="E26" i="243" s="1"/>
  <c r="E45" i="243" s="1"/>
  <c r="D13" i="243"/>
  <c r="D26" i="243" s="1"/>
  <c r="C13" i="243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AA43" i="244"/>
  <c r="Y43" i="244"/>
  <c r="X43" i="244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AA44" i="244" s="1"/>
  <c r="Y37" i="244"/>
  <c r="Y44" i="244" s="1"/>
  <c r="X37" i="244"/>
  <c r="W37" i="244"/>
  <c r="W44" i="244" s="1"/>
  <c r="V37" i="244"/>
  <c r="V44" i="244" s="1"/>
  <c r="U37" i="244"/>
  <c r="U44" i="244" s="1"/>
  <c r="T37" i="244"/>
  <c r="T44" i="244" s="1"/>
  <c r="S37" i="244"/>
  <c r="S44" i="244" s="1"/>
  <c r="R37" i="244"/>
  <c r="R44" i="244" s="1"/>
  <c r="Q37" i="244"/>
  <c r="Q44" i="244" s="1"/>
  <c r="P37" i="244"/>
  <c r="O37" i="244"/>
  <c r="O44" i="244" s="1"/>
  <c r="N37" i="244"/>
  <c r="N44" i="244" s="1"/>
  <c r="M37" i="244"/>
  <c r="M44" i="244" s="1"/>
  <c r="L37" i="244"/>
  <c r="L44" i="244" s="1"/>
  <c r="K37" i="244"/>
  <c r="K44" i="244" s="1"/>
  <c r="J37" i="244"/>
  <c r="J44" i="244" s="1"/>
  <c r="I37" i="244"/>
  <c r="I44" i="244" s="1"/>
  <c r="H37" i="244"/>
  <c r="H44" i="244" s="1"/>
  <c r="G37" i="244"/>
  <c r="G44" i="244" s="1"/>
  <c r="F37" i="244"/>
  <c r="F44" i="244" s="1"/>
  <c r="E37" i="244"/>
  <c r="E44" i="244" s="1"/>
  <c r="D37" i="244"/>
  <c r="D44" i="244" s="1"/>
  <c r="C37" i="244"/>
  <c r="C44" i="244" s="1"/>
  <c r="G26" i="244"/>
  <c r="AA25" i="244"/>
  <c r="Y25" i="244"/>
  <c r="X25" i="244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AA26" i="244" s="1"/>
  <c r="Y13" i="244"/>
  <c r="Y26" i="244" s="1"/>
  <c r="X13" i="244"/>
  <c r="X26" i="244" s="1"/>
  <c r="W13" i="244"/>
  <c r="W26" i="244" s="1"/>
  <c r="V13" i="244"/>
  <c r="V26" i="244" s="1"/>
  <c r="U13" i="244"/>
  <c r="U26" i="244" s="1"/>
  <c r="T13" i="244"/>
  <c r="T26" i="244" s="1"/>
  <c r="S13" i="244"/>
  <c r="R13" i="244"/>
  <c r="R26" i="244" s="1"/>
  <c r="Q13" i="244"/>
  <c r="Q26" i="244" s="1"/>
  <c r="P13" i="244"/>
  <c r="P26" i="244" s="1"/>
  <c r="O13" i="244"/>
  <c r="O26" i="244" s="1"/>
  <c r="N13" i="244"/>
  <c r="N26" i="244" s="1"/>
  <c r="M13" i="244"/>
  <c r="M26" i="244" s="1"/>
  <c r="L13" i="244"/>
  <c r="L26" i="244" s="1"/>
  <c r="K13" i="244"/>
  <c r="K26" i="244" s="1"/>
  <c r="K45" i="244" s="1"/>
  <c r="J13" i="244"/>
  <c r="J26" i="244" s="1"/>
  <c r="J45" i="244" s="1"/>
  <c r="I13" i="244"/>
  <c r="I26" i="244" s="1"/>
  <c r="H13" i="244"/>
  <c r="H26" i="244" s="1"/>
  <c r="G13" i="244"/>
  <c r="F13" i="244"/>
  <c r="F26" i="244" s="1"/>
  <c r="E13" i="244"/>
  <c r="E26" i="244" s="1"/>
  <c r="D13" i="244"/>
  <c r="D26" i="244" s="1"/>
  <c r="C13" i="244"/>
  <c r="C26" i="244" s="1"/>
  <c r="C45" i="244" s="1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W44" i="245"/>
  <c r="AA43" i="245"/>
  <c r="Y43" i="245"/>
  <c r="X43" i="245"/>
  <c r="Z43" i="245" s="1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Y37" i="245"/>
  <c r="Y44" i="245" s="1"/>
  <c r="X37" i="245"/>
  <c r="X44" i="245" s="1"/>
  <c r="Z44" i="245" s="1"/>
  <c r="W37" i="245"/>
  <c r="V37" i="245"/>
  <c r="V44" i="245" s="1"/>
  <c r="U37" i="245"/>
  <c r="T37" i="245"/>
  <c r="T44" i="245" s="1"/>
  <c r="S37" i="245"/>
  <c r="S44" i="245" s="1"/>
  <c r="R37" i="245"/>
  <c r="R44" i="245" s="1"/>
  <c r="Q37" i="245"/>
  <c r="Q44" i="245" s="1"/>
  <c r="P37" i="245"/>
  <c r="P44" i="245" s="1"/>
  <c r="O37" i="245"/>
  <c r="O44" i="245" s="1"/>
  <c r="N37" i="245"/>
  <c r="N44" i="245" s="1"/>
  <c r="M37" i="245"/>
  <c r="M44" i="245" s="1"/>
  <c r="L37" i="245"/>
  <c r="L44" i="245" s="1"/>
  <c r="K37" i="245"/>
  <c r="K44" i="245" s="1"/>
  <c r="J37" i="245"/>
  <c r="J44" i="245" s="1"/>
  <c r="I37" i="245"/>
  <c r="I44" i="245" s="1"/>
  <c r="H37" i="245"/>
  <c r="H44" i="245" s="1"/>
  <c r="G37" i="245"/>
  <c r="G44" i="245" s="1"/>
  <c r="F37" i="245"/>
  <c r="F44" i="245" s="1"/>
  <c r="E37" i="245"/>
  <c r="E44" i="245" s="1"/>
  <c r="D37" i="245"/>
  <c r="D44" i="245" s="1"/>
  <c r="C37" i="245"/>
  <c r="C44" i="245" s="1"/>
  <c r="AA25" i="245"/>
  <c r="Y25" i="245"/>
  <c r="X25" i="245"/>
  <c r="Z25" i="245" s="1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AA26" i="245" s="1"/>
  <c r="Y13" i="245"/>
  <c r="Y26" i="245" s="1"/>
  <c r="X13" i="245"/>
  <c r="X26" i="245" s="1"/>
  <c r="W13" i="245"/>
  <c r="W26" i="245" s="1"/>
  <c r="W45" i="245" s="1"/>
  <c r="V13" i="245"/>
  <c r="V26" i="245" s="1"/>
  <c r="U13" i="245"/>
  <c r="U26" i="245" s="1"/>
  <c r="T13" i="245"/>
  <c r="T26" i="245" s="1"/>
  <c r="S13" i="245"/>
  <c r="S26" i="245" s="1"/>
  <c r="R13" i="245"/>
  <c r="R26" i="245" s="1"/>
  <c r="Q13" i="245"/>
  <c r="Q26" i="245" s="1"/>
  <c r="P13" i="245"/>
  <c r="P26" i="245" s="1"/>
  <c r="O13" i="245"/>
  <c r="O26" i="245" s="1"/>
  <c r="O45" i="245" s="1"/>
  <c r="N13" i="245"/>
  <c r="N26" i="245" s="1"/>
  <c r="M13" i="245"/>
  <c r="M26" i="245" s="1"/>
  <c r="L13" i="245"/>
  <c r="L26" i="245" s="1"/>
  <c r="K13" i="245"/>
  <c r="K26" i="245" s="1"/>
  <c r="J13" i="245"/>
  <c r="J26" i="245" s="1"/>
  <c r="I13" i="245"/>
  <c r="I26" i="245" s="1"/>
  <c r="H13" i="245"/>
  <c r="H26" i="245" s="1"/>
  <c r="G13" i="245"/>
  <c r="G26" i="245" s="1"/>
  <c r="G45" i="245" s="1"/>
  <c r="F13" i="245"/>
  <c r="F26" i="245" s="1"/>
  <c r="E13" i="245"/>
  <c r="E26" i="245" s="1"/>
  <c r="D13" i="245"/>
  <c r="D26" i="245" s="1"/>
  <c r="C13" i="245"/>
  <c r="C26" i="245" s="1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O44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AA44" i="246" s="1"/>
  <c r="Y37" i="246"/>
  <c r="Y44" i="246" s="1"/>
  <c r="X37" i="246"/>
  <c r="X44" i="246" s="1"/>
  <c r="W37" i="246"/>
  <c r="W44" i="246" s="1"/>
  <c r="V37" i="246"/>
  <c r="V44" i="246" s="1"/>
  <c r="U37" i="246"/>
  <c r="U44" i="246" s="1"/>
  <c r="T37" i="246"/>
  <c r="T44" i="246" s="1"/>
  <c r="S37" i="246"/>
  <c r="S44" i="246" s="1"/>
  <c r="R37" i="246"/>
  <c r="R44" i="246" s="1"/>
  <c r="Q37" i="246"/>
  <c r="Q44" i="246" s="1"/>
  <c r="P37" i="246"/>
  <c r="O37" i="246"/>
  <c r="N37" i="246"/>
  <c r="N44" i="246" s="1"/>
  <c r="M37" i="246"/>
  <c r="M44" i="246" s="1"/>
  <c r="L37" i="246"/>
  <c r="L44" i="246" s="1"/>
  <c r="K37" i="246"/>
  <c r="K44" i="246" s="1"/>
  <c r="J37" i="246"/>
  <c r="J44" i="246" s="1"/>
  <c r="I37" i="246"/>
  <c r="I44" i="246" s="1"/>
  <c r="H37" i="246"/>
  <c r="G37" i="246"/>
  <c r="G44" i="246" s="1"/>
  <c r="F37" i="246"/>
  <c r="F44" i="246" s="1"/>
  <c r="E37" i="246"/>
  <c r="E44" i="246" s="1"/>
  <c r="D37" i="246"/>
  <c r="D44" i="246" s="1"/>
  <c r="C37" i="246"/>
  <c r="C44" i="246" s="1"/>
  <c r="AA25" i="246"/>
  <c r="Y25" i="246"/>
  <c r="X25" i="246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AA26" i="246" s="1"/>
  <c r="Y13" i="246"/>
  <c r="Y26" i="246" s="1"/>
  <c r="X13" i="246"/>
  <c r="X26" i="246" s="1"/>
  <c r="W13" i="246"/>
  <c r="W26" i="246" s="1"/>
  <c r="V13" i="246"/>
  <c r="V26" i="246" s="1"/>
  <c r="U13" i="246"/>
  <c r="U26" i="246" s="1"/>
  <c r="U45" i="246" s="1"/>
  <c r="T13" i="246"/>
  <c r="T26" i="246" s="1"/>
  <c r="S13" i="246"/>
  <c r="S26" i="246" s="1"/>
  <c r="S45" i="246" s="1"/>
  <c r="R13" i="246"/>
  <c r="R26" i="246" s="1"/>
  <c r="Q13" i="246"/>
  <c r="Q26" i="246" s="1"/>
  <c r="P13" i="246"/>
  <c r="P26" i="246" s="1"/>
  <c r="O13" i="246"/>
  <c r="O26" i="246" s="1"/>
  <c r="N13" i="246"/>
  <c r="N26" i="246" s="1"/>
  <c r="M13" i="246"/>
  <c r="M26" i="246" s="1"/>
  <c r="M45" i="246" s="1"/>
  <c r="L13" i="246"/>
  <c r="L26" i="246" s="1"/>
  <c r="K13" i="246"/>
  <c r="K26" i="246" s="1"/>
  <c r="K45" i="246" s="1"/>
  <c r="J13" i="246"/>
  <c r="J26" i="246" s="1"/>
  <c r="J45" i="246" s="1"/>
  <c r="I13" i="246"/>
  <c r="I26" i="246" s="1"/>
  <c r="H13" i="246"/>
  <c r="H26" i="246" s="1"/>
  <c r="G13" i="246"/>
  <c r="G26" i="246" s="1"/>
  <c r="G45" i="246" s="1"/>
  <c r="F13" i="246"/>
  <c r="F26" i="246" s="1"/>
  <c r="E13" i="246"/>
  <c r="E26" i="246" s="1"/>
  <c r="E45" i="246" s="1"/>
  <c r="D13" i="246"/>
  <c r="D26" i="246" s="1"/>
  <c r="C13" i="246"/>
  <c r="C26" i="246" s="1"/>
  <c r="C45" i="246" s="1"/>
  <c r="AA50" i="247"/>
  <c r="Z50" i="247"/>
  <c r="Y50" i="247"/>
  <c r="X50" i="247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W44" i="247"/>
  <c r="AA43" i="247"/>
  <c r="Y43" i="247"/>
  <c r="X43" i="247"/>
  <c r="Z43" i="247" s="1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AA44" i="247" s="1"/>
  <c r="Y37" i="247"/>
  <c r="Y44" i="247" s="1"/>
  <c r="X37" i="247"/>
  <c r="X44" i="247" s="1"/>
  <c r="Z44" i="247" s="1"/>
  <c r="W37" i="247"/>
  <c r="V37" i="247"/>
  <c r="V44" i="247" s="1"/>
  <c r="U37" i="247"/>
  <c r="U44" i="247" s="1"/>
  <c r="T37" i="247"/>
  <c r="T44" i="247" s="1"/>
  <c r="S37" i="247"/>
  <c r="S44" i="247" s="1"/>
  <c r="R37" i="247"/>
  <c r="R44" i="247" s="1"/>
  <c r="Q37" i="247"/>
  <c r="Q44" i="247" s="1"/>
  <c r="P37" i="247"/>
  <c r="P44" i="247" s="1"/>
  <c r="O37" i="247"/>
  <c r="O44" i="247" s="1"/>
  <c r="N37" i="247"/>
  <c r="N44" i="247" s="1"/>
  <c r="M37" i="247"/>
  <c r="M44" i="247" s="1"/>
  <c r="L37" i="247"/>
  <c r="L44" i="247" s="1"/>
  <c r="K37" i="247"/>
  <c r="K44" i="247" s="1"/>
  <c r="J37" i="247"/>
  <c r="J44" i="247" s="1"/>
  <c r="I37" i="247"/>
  <c r="I44" i="247" s="1"/>
  <c r="H37" i="247"/>
  <c r="H44" i="247" s="1"/>
  <c r="G37" i="247"/>
  <c r="G44" i="247" s="1"/>
  <c r="F37" i="247"/>
  <c r="F44" i="247" s="1"/>
  <c r="E37" i="247"/>
  <c r="E44" i="247" s="1"/>
  <c r="D37" i="247"/>
  <c r="D44" i="247" s="1"/>
  <c r="C37" i="247"/>
  <c r="C44" i="247" s="1"/>
  <c r="W26" i="247"/>
  <c r="AA25" i="247"/>
  <c r="Y25" i="247"/>
  <c r="X25" i="247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AA26" i="247" s="1"/>
  <c r="Y13" i="247"/>
  <c r="Y26" i="247" s="1"/>
  <c r="Y45" i="247" s="1"/>
  <c r="X13" i="247"/>
  <c r="X26" i="247" s="1"/>
  <c r="W13" i="247"/>
  <c r="V13" i="247"/>
  <c r="V26" i="247" s="1"/>
  <c r="U13" i="247"/>
  <c r="U26" i="247" s="1"/>
  <c r="T13" i="247"/>
  <c r="T26" i="247" s="1"/>
  <c r="S13" i="247"/>
  <c r="S26" i="247" s="1"/>
  <c r="R13" i="247"/>
  <c r="R26" i="247" s="1"/>
  <c r="Q13" i="247"/>
  <c r="Q26" i="247" s="1"/>
  <c r="Q45" i="247" s="1"/>
  <c r="P13" i="247"/>
  <c r="P26" i="247" s="1"/>
  <c r="O13" i="247"/>
  <c r="O26" i="247" s="1"/>
  <c r="O45" i="247" s="1"/>
  <c r="N13" i="247"/>
  <c r="N26" i="247" s="1"/>
  <c r="M13" i="247"/>
  <c r="M26" i="247" s="1"/>
  <c r="L13" i="247"/>
  <c r="L26" i="247" s="1"/>
  <c r="K13" i="247"/>
  <c r="K26" i="247" s="1"/>
  <c r="J13" i="247"/>
  <c r="J26" i="247" s="1"/>
  <c r="I13" i="247"/>
  <c r="I26" i="247" s="1"/>
  <c r="I45" i="247" s="1"/>
  <c r="H13" i="247"/>
  <c r="H26" i="247" s="1"/>
  <c r="G13" i="247"/>
  <c r="G26" i="247" s="1"/>
  <c r="F13" i="247"/>
  <c r="F26" i="247" s="1"/>
  <c r="E13" i="247"/>
  <c r="E26" i="247" s="1"/>
  <c r="D13" i="247"/>
  <c r="D26" i="247" s="1"/>
  <c r="C13" i="247"/>
  <c r="C26" i="247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AA44" i="248" s="1"/>
  <c r="Y37" i="248"/>
  <c r="Y44" i="248" s="1"/>
  <c r="X37" i="248"/>
  <c r="W37" i="248"/>
  <c r="W44" i="248" s="1"/>
  <c r="V37" i="248"/>
  <c r="V44" i="248" s="1"/>
  <c r="U37" i="248"/>
  <c r="U44" i="248" s="1"/>
  <c r="T37" i="248"/>
  <c r="T44" i="248" s="1"/>
  <c r="S37" i="248"/>
  <c r="S44" i="248" s="1"/>
  <c r="R37" i="248"/>
  <c r="R44" i="248" s="1"/>
  <c r="Q37" i="248"/>
  <c r="Q44" i="248" s="1"/>
  <c r="P37" i="248"/>
  <c r="O37" i="248"/>
  <c r="O44" i="248" s="1"/>
  <c r="N37" i="248"/>
  <c r="N44" i="248" s="1"/>
  <c r="M37" i="248"/>
  <c r="M44" i="248" s="1"/>
  <c r="L37" i="248"/>
  <c r="L44" i="248" s="1"/>
  <c r="K37" i="248"/>
  <c r="K44" i="248" s="1"/>
  <c r="J37" i="248"/>
  <c r="J44" i="248" s="1"/>
  <c r="I37" i="248"/>
  <c r="I44" i="248" s="1"/>
  <c r="H37" i="248"/>
  <c r="H44" i="248" s="1"/>
  <c r="G37" i="248"/>
  <c r="G44" i="248" s="1"/>
  <c r="F37" i="248"/>
  <c r="F44" i="248" s="1"/>
  <c r="E37" i="248"/>
  <c r="E44" i="248" s="1"/>
  <c r="D37" i="248"/>
  <c r="D44" i="248" s="1"/>
  <c r="C37" i="248"/>
  <c r="C44" i="248" s="1"/>
  <c r="AA25" i="248"/>
  <c r="Y25" i="248"/>
  <c r="X25" i="248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AA26" i="248" s="1"/>
  <c r="Z13" i="248"/>
  <c r="Y13" i="248"/>
  <c r="X13" i="248"/>
  <c r="W13" i="248"/>
  <c r="V13" i="248"/>
  <c r="V26" i="248" s="1"/>
  <c r="U13" i="248"/>
  <c r="U26" i="248" s="1"/>
  <c r="U45" i="248" s="1"/>
  <c r="T13" i="248"/>
  <c r="S13" i="248"/>
  <c r="R13" i="248"/>
  <c r="R26" i="248" s="1"/>
  <c r="Q13" i="248"/>
  <c r="P13" i="248"/>
  <c r="O13" i="248"/>
  <c r="N13" i="248"/>
  <c r="N26" i="248" s="1"/>
  <c r="M13" i="248"/>
  <c r="M26" i="248" s="1"/>
  <c r="M45" i="248" s="1"/>
  <c r="L13" i="248"/>
  <c r="K13" i="248"/>
  <c r="J13" i="248"/>
  <c r="J26" i="248" s="1"/>
  <c r="J45" i="248" s="1"/>
  <c r="I13" i="248"/>
  <c r="H13" i="248"/>
  <c r="G13" i="248"/>
  <c r="G26" i="248" s="1"/>
  <c r="F13" i="248"/>
  <c r="F26" i="248" s="1"/>
  <c r="E13" i="248"/>
  <c r="E26" i="248" s="1"/>
  <c r="E45" i="248" s="1"/>
  <c r="D13" i="248"/>
  <c r="C13" i="248"/>
  <c r="AA50" i="249"/>
  <c r="Y50" i="249"/>
  <c r="X50" i="249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O44" i="249"/>
  <c r="G44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AA44" i="249" s="1"/>
  <c r="Y37" i="249"/>
  <c r="Y44" i="249" s="1"/>
  <c r="X37" i="249"/>
  <c r="X44" i="249" s="1"/>
  <c r="W37" i="249"/>
  <c r="W44" i="249" s="1"/>
  <c r="V37" i="249"/>
  <c r="V44" i="249" s="1"/>
  <c r="U37" i="249"/>
  <c r="T37" i="249"/>
  <c r="S37" i="249"/>
  <c r="S44" i="249" s="1"/>
  <c r="R37" i="249"/>
  <c r="R44" i="249" s="1"/>
  <c r="Q37" i="249"/>
  <c r="Q44" i="249" s="1"/>
  <c r="P37" i="249"/>
  <c r="P44" i="249" s="1"/>
  <c r="O37" i="249"/>
  <c r="N37" i="249"/>
  <c r="N44" i="249" s="1"/>
  <c r="M37" i="249"/>
  <c r="L37" i="249"/>
  <c r="L44" i="249" s="1"/>
  <c r="K37" i="249"/>
  <c r="K44" i="249" s="1"/>
  <c r="J37" i="249"/>
  <c r="J44" i="249" s="1"/>
  <c r="I37" i="249"/>
  <c r="I44" i="249" s="1"/>
  <c r="H37" i="249"/>
  <c r="H44" i="249" s="1"/>
  <c r="G37" i="249"/>
  <c r="F37" i="249"/>
  <c r="F44" i="249" s="1"/>
  <c r="E37" i="249"/>
  <c r="E44" i="249" s="1"/>
  <c r="D37" i="249"/>
  <c r="D44" i="249" s="1"/>
  <c r="C37" i="249"/>
  <c r="C44" i="249" s="1"/>
  <c r="AA25" i="249"/>
  <c r="Y25" i="249"/>
  <c r="X25" i="249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AA26" i="249" s="1"/>
  <c r="AA45" i="249" s="1"/>
  <c r="Y13" i="249"/>
  <c r="Y26" i="249" s="1"/>
  <c r="Y45" i="249" s="1"/>
  <c r="X13" i="249"/>
  <c r="X26" i="249" s="1"/>
  <c r="W13" i="249"/>
  <c r="W26" i="249" s="1"/>
  <c r="V13" i="249"/>
  <c r="V26" i="249" s="1"/>
  <c r="U13" i="249"/>
  <c r="U26" i="249" s="1"/>
  <c r="T13" i="249"/>
  <c r="T26" i="249" s="1"/>
  <c r="S13" i="249"/>
  <c r="S26" i="249" s="1"/>
  <c r="R13" i="249"/>
  <c r="R26" i="249" s="1"/>
  <c r="R45" i="249" s="1"/>
  <c r="Q13" i="249"/>
  <c r="Q26" i="249" s="1"/>
  <c r="Q45" i="249" s="1"/>
  <c r="P13" i="249"/>
  <c r="P26" i="249" s="1"/>
  <c r="O13" i="249"/>
  <c r="O26" i="249" s="1"/>
  <c r="N13" i="249"/>
  <c r="N26" i="249" s="1"/>
  <c r="M13" i="249"/>
  <c r="M26" i="249" s="1"/>
  <c r="L13" i="249"/>
  <c r="L26" i="249" s="1"/>
  <c r="K13" i="249"/>
  <c r="K26" i="249" s="1"/>
  <c r="J13" i="249"/>
  <c r="J26" i="249" s="1"/>
  <c r="J45" i="249" s="1"/>
  <c r="I13" i="249"/>
  <c r="I26" i="249" s="1"/>
  <c r="I45" i="249" s="1"/>
  <c r="H13" i="249"/>
  <c r="H26" i="249" s="1"/>
  <c r="G13" i="249"/>
  <c r="G26" i="249" s="1"/>
  <c r="G45" i="249" s="1"/>
  <c r="F13" i="249"/>
  <c r="F26" i="249" s="1"/>
  <c r="E13" i="249"/>
  <c r="E26" i="249" s="1"/>
  <c r="D13" i="249"/>
  <c r="D26" i="249" s="1"/>
  <c r="C13" i="249"/>
  <c r="C26" i="249" s="1"/>
  <c r="AA50" i="250"/>
  <c r="Z50" i="250"/>
  <c r="Y50" i="250"/>
  <c r="X50" i="250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W44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AA44" i="250" s="1"/>
  <c r="Y37" i="250"/>
  <c r="X37" i="250"/>
  <c r="X44" i="250" s="1"/>
  <c r="Z44" i="250" s="1"/>
  <c r="W37" i="250"/>
  <c r="V37" i="250"/>
  <c r="V44" i="250" s="1"/>
  <c r="U37" i="250"/>
  <c r="U44" i="250" s="1"/>
  <c r="T37" i="250"/>
  <c r="T44" i="250" s="1"/>
  <c r="S37" i="250"/>
  <c r="S44" i="250" s="1"/>
  <c r="R37" i="250"/>
  <c r="R44" i="250" s="1"/>
  <c r="Q37" i="250"/>
  <c r="Q44" i="250" s="1"/>
  <c r="P37" i="250"/>
  <c r="P44" i="250" s="1"/>
  <c r="O37" i="250"/>
  <c r="O44" i="250" s="1"/>
  <c r="N37" i="250"/>
  <c r="N44" i="250" s="1"/>
  <c r="M37" i="250"/>
  <c r="M44" i="250" s="1"/>
  <c r="L37" i="250"/>
  <c r="L44" i="250" s="1"/>
  <c r="K37" i="250"/>
  <c r="K44" i="250" s="1"/>
  <c r="J37" i="250"/>
  <c r="J44" i="250" s="1"/>
  <c r="I37" i="250"/>
  <c r="H37" i="250"/>
  <c r="H44" i="250" s="1"/>
  <c r="G37" i="250"/>
  <c r="G44" i="250" s="1"/>
  <c r="F37" i="250"/>
  <c r="F44" i="250" s="1"/>
  <c r="E37" i="250"/>
  <c r="E44" i="250" s="1"/>
  <c r="D37" i="250"/>
  <c r="D44" i="250" s="1"/>
  <c r="C37" i="250"/>
  <c r="C44" i="250" s="1"/>
  <c r="AA25" i="250"/>
  <c r="Y25" i="250"/>
  <c r="X25" i="250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AA26" i="250" s="1"/>
  <c r="Y13" i="250"/>
  <c r="Y26" i="250" s="1"/>
  <c r="X13" i="250"/>
  <c r="X26" i="250" s="1"/>
  <c r="W13" i="250"/>
  <c r="W26" i="250" s="1"/>
  <c r="V13" i="250"/>
  <c r="V26" i="250" s="1"/>
  <c r="V45" i="250" s="1"/>
  <c r="U13" i="250"/>
  <c r="U26" i="250" s="1"/>
  <c r="U45" i="250" s="1"/>
  <c r="T13" i="250"/>
  <c r="T26" i="250" s="1"/>
  <c r="S13" i="250"/>
  <c r="S26" i="250" s="1"/>
  <c r="R13" i="250"/>
  <c r="R26" i="250" s="1"/>
  <c r="Q13" i="250"/>
  <c r="Q26" i="250" s="1"/>
  <c r="P13" i="250"/>
  <c r="P26" i="250" s="1"/>
  <c r="O13" i="250"/>
  <c r="O26" i="250" s="1"/>
  <c r="N13" i="250"/>
  <c r="N26" i="250" s="1"/>
  <c r="N45" i="250" s="1"/>
  <c r="M13" i="250"/>
  <c r="M26" i="250" s="1"/>
  <c r="M45" i="250" s="1"/>
  <c r="L13" i="250"/>
  <c r="L26" i="250" s="1"/>
  <c r="K13" i="250"/>
  <c r="K26" i="250" s="1"/>
  <c r="J13" i="250"/>
  <c r="J26" i="250" s="1"/>
  <c r="J45" i="250" s="1"/>
  <c r="I13" i="250"/>
  <c r="I26" i="250" s="1"/>
  <c r="H13" i="250"/>
  <c r="H26" i="250" s="1"/>
  <c r="G13" i="250"/>
  <c r="G26" i="250" s="1"/>
  <c r="F13" i="250"/>
  <c r="F26" i="250" s="1"/>
  <c r="F45" i="250" s="1"/>
  <c r="E13" i="250"/>
  <c r="E26" i="250" s="1"/>
  <c r="E45" i="250" s="1"/>
  <c r="D13" i="250"/>
  <c r="D26" i="250" s="1"/>
  <c r="C13" i="250"/>
  <c r="C26" i="250" s="1"/>
  <c r="AA50" i="251"/>
  <c r="Y50" i="251"/>
  <c r="X50" i="25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O44" i="251"/>
  <c r="G44" i="251"/>
  <c r="AA43" i="251"/>
  <c r="Y43" i="251"/>
  <c r="X43" i="251"/>
  <c r="Z43" i="251" s="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L44" i="251" s="1"/>
  <c r="K43" i="251"/>
  <c r="J43" i="251"/>
  <c r="I43" i="251"/>
  <c r="H43" i="251"/>
  <c r="G43" i="251"/>
  <c r="F43" i="251"/>
  <c r="E43" i="251"/>
  <c r="D43" i="251"/>
  <c r="C43" i="251"/>
  <c r="AA37" i="251"/>
  <c r="AA44" i="251" s="1"/>
  <c r="Y37" i="251"/>
  <c r="Y44" i="251" s="1"/>
  <c r="X37" i="251"/>
  <c r="X44" i="251" s="1"/>
  <c r="W37" i="251"/>
  <c r="W44" i="251" s="1"/>
  <c r="V37" i="251"/>
  <c r="V44" i="251" s="1"/>
  <c r="U37" i="251"/>
  <c r="T37" i="251"/>
  <c r="T44" i="251" s="1"/>
  <c r="S37" i="251"/>
  <c r="S44" i="251" s="1"/>
  <c r="R37" i="251"/>
  <c r="R44" i="251" s="1"/>
  <c r="Q37" i="251"/>
  <c r="Q44" i="251" s="1"/>
  <c r="P37" i="251"/>
  <c r="P44" i="251" s="1"/>
  <c r="O37" i="251"/>
  <c r="N37" i="251"/>
  <c r="N44" i="251" s="1"/>
  <c r="M37" i="251"/>
  <c r="L37" i="251"/>
  <c r="K37" i="251"/>
  <c r="K44" i="251" s="1"/>
  <c r="J37" i="251"/>
  <c r="J44" i="251" s="1"/>
  <c r="I37" i="251"/>
  <c r="I44" i="251" s="1"/>
  <c r="H37" i="251"/>
  <c r="H44" i="251" s="1"/>
  <c r="G37" i="251"/>
  <c r="F37" i="251"/>
  <c r="F44" i="251" s="1"/>
  <c r="E37" i="251"/>
  <c r="D37" i="251"/>
  <c r="C37" i="251"/>
  <c r="C44" i="251" s="1"/>
  <c r="AA25" i="251"/>
  <c r="Y25" i="251"/>
  <c r="X25" i="25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AA26" i="251" s="1"/>
  <c r="AA45" i="251" s="1"/>
  <c r="Y13" i="251"/>
  <c r="Y26" i="251" s="1"/>
  <c r="Y45" i="251" s="1"/>
  <c r="X13" i="251"/>
  <c r="X26" i="251" s="1"/>
  <c r="W13" i="251"/>
  <c r="W26" i="251" s="1"/>
  <c r="V13" i="251"/>
  <c r="V26" i="251" s="1"/>
  <c r="U13" i="251"/>
  <c r="U26" i="251" s="1"/>
  <c r="T13" i="251"/>
  <c r="T26" i="251" s="1"/>
  <c r="S13" i="251"/>
  <c r="S26" i="251" s="1"/>
  <c r="R13" i="251"/>
  <c r="R26" i="251" s="1"/>
  <c r="R45" i="251" s="1"/>
  <c r="Q13" i="251"/>
  <c r="Q26" i="251" s="1"/>
  <c r="Q45" i="251" s="1"/>
  <c r="P13" i="251"/>
  <c r="P26" i="251" s="1"/>
  <c r="O13" i="251"/>
  <c r="O26" i="251" s="1"/>
  <c r="N13" i="251"/>
  <c r="N26" i="251" s="1"/>
  <c r="M13" i="251"/>
  <c r="M26" i="251" s="1"/>
  <c r="L13" i="251"/>
  <c r="L26" i="251" s="1"/>
  <c r="K13" i="251"/>
  <c r="K26" i="251" s="1"/>
  <c r="J13" i="251"/>
  <c r="J26" i="251" s="1"/>
  <c r="J45" i="251" s="1"/>
  <c r="I13" i="251"/>
  <c r="I26" i="251" s="1"/>
  <c r="I45" i="251" s="1"/>
  <c r="H13" i="251"/>
  <c r="H26" i="251" s="1"/>
  <c r="G13" i="251"/>
  <c r="G26" i="251" s="1"/>
  <c r="G45" i="251" s="1"/>
  <c r="F13" i="251"/>
  <c r="F26" i="251" s="1"/>
  <c r="E13" i="251"/>
  <c r="E26" i="251" s="1"/>
  <c r="D13" i="251"/>
  <c r="D26" i="251" s="1"/>
  <c r="C13" i="251"/>
  <c r="AA50" i="252"/>
  <c r="Z50" i="252"/>
  <c r="Y50" i="252"/>
  <c r="X50" i="252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W44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AA44" i="252" s="1"/>
  <c r="Y37" i="252"/>
  <c r="X37" i="252"/>
  <c r="W37" i="252"/>
  <c r="V37" i="252"/>
  <c r="V44" i="252" s="1"/>
  <c r="U37" i="252"/>
  <c r="T37" i="252"/>
  <c r="T44" i="252" s="1"/>
  <c r="S37" i="252"/>
  <c r="S44" i="252" s="1"/>
  <c r="R37" i="252"/>
  <c r="R44" i="252" s="1"/>
  <c r="Q37" i="252"/>
  <c r="P37" i="252"/>
  <c r="P44" i="252" s="1"/>
  <c r="O37" i="252"/>
  <c r="O44" i="252" s="1"/>
  <c r="N37" i="252"/>
  <c r="N44" i="252" s="1"/>
  <c r="M37" i="252"/>
  <c r="L37" i="252"/>
  <c r="L44" i="252" s="1"/>
  <c r="K37" i="252"/>
  <c r="K44" i="252" s="1"/>
  <c r="J37" i="252"/>
  <c r="J44" i="252" s="1"/>
  <c r="I37" i="252"/>
  <c r="I44" i="252" s="1"/>
  <c r="H37" i="252"/>
  <c r="G37" i="252"/>
  <c r="G44" i="252" s="1"/>
  <c r="F37" i="252"/>
  <c r="F44" i="252" s="1"/>
  <c r="E37" i="252"/>
  <c r="D37" i="252"/>
  <c r="D44" i="252" s="1"/>
  <c r="C37" i="252"/>
  <c r="C44" i="252" s="1"/>
  <c r="AA25" i="252"/>
  <c r="Y25" i="252"/>
  <c r="X25" i="252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AA26" i="252" s="1"/>
  <c r="Y13" i="252"/>
  <c r="Y26" i="252" s="1"/>
  <c r="X13" i="252"/>
  <c r="W13" i="252"/>
  <c r="W26" i="252" s="1"/>
  <c r="V13" i="252"/>
  <c r="V26" i="252" s="1"/>
  <c r="V45" i="252" s="1"/>
  <c r="U13" i="252"/>
  <c r="U26" i="252" s="1"/>
  <c r="T13" i="252"/>
  <c r="T26" i="252" s="1"/>
  <c r="S13" i="252"/>
  <c r="S26" i="252" s="1"/>
  <c r="R13" i="252"/>
  <c r="R26" i="252" s="1"/>
  <c r="Q13" i="252"/>
  <c r="Q26" i="252" s="1"/>
  <c r="P13" i="252"/>
  <c r="O13" i="252"/>
  <c r="O26" i="252" s="1"/>
  <c r="N13" i="252"/>
  <c r="N26" i="252" s="1"/>
  <c r="N45" i="252" s="1"/>
  <c r="M13" i="252"/>
  <c r="M26" i="252" s="1"/>
  <c r="L13" i="252"/>
  <c r="L26" i="252" s="1"/>
  <c r="K13" i="252"/>
  <c r="K26" i="252" s="1"/>
  <c r="J13" i="252"/>
  <c r="J26" i="252" s="1"/>
  <c r="J45" i="252" s="1"/>
  <c r="I13" i="252"/>
  <c r="I26" i="252" s="1"/>
  <c r="H13" i="252"/>
  <c r="G13" i="252"/>
  <c r="G26" i="252" s="1"/>
  <c r="F13" i="252"/>
  <c r="F26" i="252" s="1"/>
  <c r="F45" i="252" s="1"/>
  <c r="E13" i="252"/>
  <c r="E26" i="252" s="1"/>
  <c r="D13" i="252"/>
  <c r="D26" i="252" s="1"/>
  <c r="C13" i="252"/>
  <c r="C26" i="252" s="1"/>
  <c r="AA50" i="253"/>
  <c r="Y50" i="253"/>
  <c r="X50" i="253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O44" i="253"/>
  <c r="G44" i="253"/>
  <c r="AA43" i="253"/>
  <c r="Y43" i="253"/>
  <c r="X43" i="253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AA44" i="253" s="1"/>
  <c r="Y37" i="253"/>
  <c r="X37" i="253"/>
  <c r="X44" i="253" s="1"/>
  <c r="W37" i="253"/>
  <c r="W44" i="253" s="1"/>
  <c r="V37" i="253"/>
  <c r="V44" i="253" s="1"/>
  <c r="U37" i="253"/>
  <c r="T37" i="253"/>
  <c r="T44" i="253" s="1"/>
  <c r="S37" i="253"/>
  <c r="S44" i="253" s="1"/>
  <c r="R37" i="253"/>
  <c r="R44" i="253" s="1"/>
  <c r="Q37" i="253"/>
  <c r="Q44" i="253" s="1"/>
  <c r="P37" i="253"/>
  <c r="P44" i="253" s="1"/>
  <c r="O37" i="253"/>
  <c r="N37" i="253"/>
  <c r="N44" i="253" s="1"/>
  <c r="M37" i="253"/>
  <c r="L37" i="253"/>
  <c r="L44" i="253" s="1"/>
  <c r="K37" i="253"/>
  <c r="K44" i="253" s="1"/>
  <c r="J37" i="253"/>
  <c r="J44" i="253" s="1"/>
  <c r="I37" i="253"/>
  <c r="I44" i="253" s="1"/>
  <c r="H37" i="253"/>
  <c r="H44" i="253" s="1"/>
  <c r="G37" i="253"/>
  <c r="F37" i="253"/>
  <c r="F44" i="253" s="1"/>
  <c r="E37" i="253"/>
  <c r="D37" i="253"/>
  <c r="D44" i="253" s="1"/>
  <c r="C37" i="253"/>
  <c r="C44" i="253" s="1"/>
  <c r="AA25" i="253"/>
  <c r="Y25" i="253"/>
  <c r="X25" i="253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AA26" i="253" s="1"/>
  <c r="AA45" i="253" s="1"/>
  <c r="Y13" i="253"/>
  <c r="Y26" i="253" s="1"/>
  <c r="X13" i="253"/>
  <c r="W13" i="253"/>
  <c r="W26" i="253" s="1"/>
  <c r="V13" i="253"/>
  <c r="V26" i="253" s="1"/>
  <c r="U13" i="253"/>
  <c r="U26" i="253" s="1"/>
  <c r="T13" i="253"/>
  <c r="T26" i="253" s="1"/>
  <c r="S13" i="253"/>
  <c r="S26" i="253" s="1"/>
  <c r="R13" i="253"/>
  <c r="R26" i="253" s="1"/>
  <c r="R45" i="253" s="1"/>
  <c r="Q13" i="253"/>
  <c r="Q26" i="253" s="1"/>
  <c r="Q45" i="253" s="1"/>
  <c r="P13" i="253"/>
  <c r="O13" i="253"/>
  <c r="O26" i="253" s="1"/>
  <c r="N13" i="253"/>
  <c r="N26" i="253" s="1"/>
  <c r="M13" i="253"/>
  <c r="M26" i="253" s="1"/>
  <c r="L13" i="253"/>
  <c r="L26" i="253" s="1"/>
  <c r="K13" i="253"/>
  <c r="K26" i="253" s="1"/>
  <c r="J13" i="253"/>
  <c r="J26" i="253" s="1"/>
  <c r="J45" i="253" s="1"/>
  <c r="I13" i="253"/>
  <c r="I26" i="253" s="1"/>
  <c r="I45" i="253" s="1"/>
  <c r="H13" i="253"/>
  <c r="G13" i="253"/>
  <c r="G26" i="253" s="1"/>
  <c r="G45" i="253" s="1"/>
  <c r="F13" i="253"/>
  <c r="F26" i="253" s="1"/>
  <c r="E13" i="253"/>
  <c r="E26" i="253" s="1"/>
  <c r="D13" i="253"/>
  <c r="D26" i="253" s="1"/>
  <c r="C13" i="253"/>
  <c r="C26" i="253" s="1"/>
  <c r="AA50" i="254"/>
  <c r="Z50" i="254"/>
  <c r="Y50" i="254"/>
  <c r="X50" i="254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W44" i="254"/>
  <c r="AA43" i="254"/>
  <c r="Y43" i="254"/>
  <c r="X43" i="254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AA44" i="254" s="1"/>
  <c r="Y37" i="254"/>
  <c r="Y44" i="254" s="1"/>
  <c r="X37" i="254"/>
  <c r="W37" i="254"/>
  <c r="V37" i="254"/>
  <c r="V44" i="254" s="1"/>
  <c r="U37" i="254"/>
  <c r="T37" i="254"/>
  <c r="S37" i="254"/>
  <c r="S44" i="254" s="1"/>
  <c r="R37" i="254"/>
  <c r="R44" i="254" s="1"/>
  <c r="Q37" i="254"/>
  <c r="P37" i="254"/>
  <c r="P44" i="254" s="1"/>
  <c r="O37" i="254"/>
  <c r="O44" i="254" s="1"/>
  <c r="N37" i="254"/>
  <c r="N44" i="254" s="1"/>
  <c r="M37" i="254"/>
  <c r="L37" i="254"/>
  <c r="L44" i="254" s="1"/>
  <c r="K37" i="254"/>
  <c r="K44" i="254" s="1"/>
  <c r="J37" i="254"/>
  <c r="J44" i="254" s="1"/>
  <c r="I37" i="254"/>
  <c r="H37" i="254"/>
  <c r="G37" i="254"/>
  <c r="G44" i="254" s="1"/>
  <c r="F37" i="254"/>
  <c r="F44" i="254" s="1"/>
  <c r="E37" i="254"/>
  <c r="D37" i="254"/>
  <c r="D44" i="254" s="1"/>
  <c r="C37" i="254"/>
  <c r="C44" i="254" s="1"/>
  <c r="AA25" i="254"/>
  <c r="Y25" i="254"/>
  <c r="X25" i="254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Y26" i="254" s="1"/>
  <c r="X13" i="254"/>
  <c r="W13" i="254"/>
  <c r="W26" i="254" s="1"/>
  <c r="V13" i="254"/>
  <c r="V26" i="254" s="1"/>
  <c r="V45" i="254" s="1"/>
  <c r="U13" i="254"/>
  <c r="U26" i="254" s="1"/>
  <c r="T13" i="254"/>
  <c r="T26" i="254" s="1"/>
  <c r="S13" i="254"/>
  <c r="S26" i="254" s="1"/>
  <c r="R13" i="254"/>
  <c r="R26" i="254" s="1"/>
  <c r="Q13" i="254"/>
  <c r="Q26" i="254" s="1"/>
  <c r="P13" i="254"/>
  <c r="O13" i="254"/>
  <c r="O26" i="254" s="1"/>
  <c r="N13" i="254"/>
  <c r="N26" i="254" s="1"/>
  <c r="N45" i="254" s="1"/>
  <c r="M13" i="254"/>
  <c r="M26" i="254" s="1"/>
  <c r="L13" i="254"/>
  <c r="L26" i="254" s="1"/>
  <c r="K13" i="254"/>
  <c r="K26" i="254" s="1"/>
  <c r="J13" i="254"/>
  <c r="J26" i="254" s="1"/>
  <c r="J45" i="254" s="1"/>
  <c r="I13" i="254"/>
  <c r="I26" i="254" s="1"/>
  <c r="H13" i="254"/>
  <c r="G13" i="254"/>
  <c r="G26" i="254" s="1"/>
  <c r="F13" i="254"/>
  <c r="F26" i="254" s="1"/>
  <c r="F45" i="254" s="1"/>
  <c r="E13" i="254"/>
  <c r="E26" i="254" s="1"/>
  <c r="D13" i="254"/>
  <c r="D26" i="254" s="1"/>
  <c r="C13" i="254"/>
  <c r="C26" i="254" s="1"/>
  <c r="AA50" i="255"/>
  <c r="Y50" i="255"/>
  <c r="X50" i="255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O44" i="255"/>
  <c r="G44" i="255"/>
  <c r="AA43" i="255"/>
  <c r="Y43" i="255"/>
  <c r="X43" i="255"/>
  <c r="Z43" i="255" s="1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AA44" i="255" s="1"/>
  <c r="Y37" i="255"/>
  <c r="Y44" i="255" s="1"/>
  <c r="X37" i="255"/>
  <c r="W37" i="255"/>
  <c r="W44" i="255" s="1"/>
  <c r="V37" i="255"/>
  <c r="U37" i="255"/>
  <c r="T37" i="255"/>
  <c r="T44" i="255" s="1"/>
  <c r="S37" i="255"/>
  <c r="S44" i="255" s="1"/>
  <c r="R37" i="255"/>
  <c r="R44" i="255" s="1"/>
  <c r="Q37" i="255"/>
  <c r="Q44" i="255" s="1"/>
  <c r="P37" i="255"/>
  <c r="P44" i="255" s="1"/>
  <c r="O37" i="255"/>
  <c r="N37" i="255"/>
  <c r="N44" i="255" s="1"/>
  <c r="M37" i="255"/>
  <c r="L37" i="255"/>
  <c r="L44" i="255" s="1"/>
  <c r="K37" i="255"/>
  <c r="K44" i="255" s="1"/>
  <c r="J37" i="255"/>
  <c r="J44" i="255" s="1"/>
  <c r="I37" i="255"/>
  <c r="I44" i="255" s="1"/>
  <c r="H37" i="255"/>
  <c r="H44" i="255" s="1"/>
  <c r="G37" i="255"/>
  <c r="F37" i="255"/>
  <c r="E37" i="255"/>
  <c r="D37" i="255"/>
  <c r="D44" i="255" s="1"/>
  <c r="C37" i="255"/>
  <c r="C44" i="255" s="1"/>
  <c r="AA25" i="255"/>
  <c r="Y25" i="255"/>
  <c r="X25" i="255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AA45" i="255" s="1"/>
  <c r="Y13" i="255"/>
  <c r="Y26" i="255" s="1"/>
  <c r="Y45" i="255" s="1"/>
  <c r="X13" i="255"/>
  <c r="W13" i="255"/>
  <c r="W26" i="255" s="1"/>
  <c r="V13" i="255"/>
  <c r="V26" i="255" s="1"/>
  <c r="U13" i="255"/>
  <c r="U26" i="255" s="1"/>
  <c r="T13" i="255"/>
  <c r="T26" i="255" s="1"/>
  <c r="S13" i="255"/>
  <c r="S26" i="255" s="1"/>
  <c r="R13" i="255"/>
  <c r="R26" i="255" s="1"/>
  <c r="R45" i="255" s="1"/>
  <c r="Q13" i="255"/>
  <c r="Q26" i="255" s="1"/>
  <c r="Q45" i="255" s="1"/>
  <c r="P13" i="255"/>
  <c r="O13" i="255"/>
  <c r="O26" i="255" s="1"/>
  <c r="N13" i="255"/>
  <c r="N26" i="255" s="1"/>
  <c r="M13" i="255"/>
  <c r="M26" i="255" s="1"/>
  <c r="L13" i="255"/>
  <c r="L26" i="255" s="1"/>
  <c r="K13" i="255"/>
  <c r="K26" i="255" s="1"/>
  <c r="J13" i="255"/>
  <c r="J26" i="255" s="1"/>
  <c r="J45" i="255" s="1"/>
  <c r="I13" i="255"/>
  <c r="I26" i="255" s="1"/>
  <c r="I45" i="255" s="1"/>
  <c r="H13" i="255"/>
  <c r="G13" i="255"/>
  <c r="G26" i="255" s="1"/>
  <c r="G45" i="255" s="1"/>
  <c r="F13" i="255"/>
  <c r="F26" i="255" s="1"/>
  <c r="E13" i="255"/>
  <c r="E26" i="255" s="1"/>
  <c r="D13" i="255"/>
  <c r="D26" i="255" s="1"/>
  <c r="C13" i="255"/>
  <c r="C26" i="255" s="1"/>
  <c r="AA50" i="256"/>
  <c r="Z50" i="256"/>
  <c r="Y50" i="256"/>
  <c r="X50" i="256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W44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Y37" i="256"/>
  <c r="Y44" i="256" s="1"/>
  <c r="X37" i="256"/>
  <c r="X44" i="256" s="1"/>
  <c r="Z44" i="256" s="1"/>
  <c r="W37" i="256"/>
  <c r="V37" i="256"/>
  <c r="V44" i="256" s="1"/>
  <c r="U37" i="256"/>
  <c r="U44" i="256" s="1"/>
  <c r="T37" i="256"/>
  <c r="T44" i="256" s="1"/>
  <c r="S37" i="256"/>
  <c r="S44" i="256" s="1"/>
  <c r="R37" i="256"/>
  <c r="R44" i="256" s="1"/>
  <c r="Q37" i="256"/>
  <c r="P37" i="256"/>
  <c r="P44" i="256" s="1"/>
  <c r="O37" i="256"/>
  <c r="O44" i="256" s="1"/>
  <c r="N37" i="256"/>
  <c r="N44" i="256" s="1"/>
  <c r="M37" i="256"/>
  <c r="M44" i="256" s="1"/>
  <c r="L37" i="256"/>
  <c r="L44" i="256" s="1"/>
  <c r="K37" i="256"/>
  <c r="K44" i="256" s="1"/>
  <c r="J37" i="256"/>
  <c r="J44" i="256" s="1"/>
  <c r="I37" i="256"/>
  <c r="H37" i="256"/>
  <c r="H44" i="256" s="1"/>
  <c r="G37" i="256"/>
  <c r="G44" i="256" s="1"/>
  <c r="F37" i="256"/>
  <c r="F44" i="256" s="1"/>
  <c r="E37" i="256"/>
  <c r="E44" i="256" s="1"/>
  <c r="D37" i="256"/>
  <c r="D44" i="256" s="1"/>
  <c r="C37" i="256"/>
  <c r="C44" i="256" s="1"/>
  <c r="AA25" i="256"/>
  <c r="Y25" i="256"/>
  <c r="X25" i="256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AA26" i="256" s="1"/>
  <c r="Y13" i="256"/>
  <c r="Y26" i="256" s="1"/>
  <c r="X13" i="256"/>
  <c r="X26" i="256" s="1"/>
  <c r="W13" i="256"/>
  <c r="V13" i="256"/>
  <c r="U13" i="256"/>
  <c r="T13" i="256"/>
  <c r="T26" i="256" s="1"/>
  <c r="S13" i="256"/>
  <c r="S26" i="256" s="1"/>
  <c r="R13" i="256"/>
  <c r="R26" i="256" s="1"/>
  <c r="Q13" i="256"/>
  <c r="Q26" i="256" s="1"/>
  <c r="P13" i="256"/>
  <c r="P26" i="256" s="1"/>
  <c r="O13" i="256"/>
  <c r="O26" i="256" s="1"/>
  <c r="N13" i="256"/>
  <c r="M13" i="256"/>
  <c r="L13" i="256"/>
  <c r="L26" i="256" s="1"/>
  <c r="K13" i="256"/>
  <c r="K26" i="256" s="1"/>
  <c r="J13" i="256"/>
  <c r="J26" i="256" s="1"/>
  <c r="J45" i="256" s="1"/>
  <c r="I13" i="256"/>
  <c r="I26" i="256" s="1"/>
  <c r="H13" i="256"/>
  <c r="H26" i="256" s="1"/>
  <c r="G13" i="256"/>
  <c r="G26" i="256" s="1"/>
  <c r="F13" i="256"/>
  <c r="E13" i="256"/>
  <c r="D13" i="256"/>
  <c r="D26" i="256" s="1"/>
  <c r="C13" i="256"/>
  <c r="C26" i="256" s="1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L44" i="257"/>
  <c r="AA43" i="257"/>
  <c r="Y43" i="257"/>
  <c r="X43" i="257"/>
  <c r="Z43" i="257" s="1"/>
  <c r="W43" i="257"/>
  <c r="V43" i="257"/>
  <c r="U43" i="257"/>
  <c r="T43" i="257"/>
  <c r="T44" i="257" s="1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AA44" i="257" s="1"/>
  <c r="Y37" i="257"/>
  <c r="Y44" i="257" s="1"/>
  <c r="X37" i="257"/>
  <c r="X44" i="257" s="1"/>
  <c r="Z44" i="257" s="1"/>
  <c r="W37" i="257"/>
  <c r="W44" i="257" s="1"/>
  <c r="V37" i="257"/>
  <c r="V44" i="257" s="1"/>
  <c r="U37" i="257"/>
  <c r="U44" i="257" s="1"/>
  <c r="T37" i="257"/>
  <c r="S37" i="257"/>
  <c r="S44" i="257" s="1"/>
  <c r="R37" i="257"/>
  <c r="R44" i="257" s="1"/>
  <c r="Q37" i="257"/>
  <c r="Q44" i="257" s="1"/>
  <c r="P37" i="257"/>
  <c r="P44" i="257" s="1"/>
  <c r="O37" i="257"/>
  <c r="O44" i="257" s="1"/>
  <c r="N37" i="257"/>
  <c r="N44" i="257" s="1"/>
  <c r="M37" i="257"/>
  <c r="M44" i="257" s="1"/>
  <c r="L37" i="257"/>
  <c r="K37" i="257"/>
  <c r="K44" i="257" s="1"/>
  <c r="J37" i="257"/>
  <c r="J44" i="257" s="1"/>
  <c r="I37" i="257"/>
  <c r="I44" i="257" s="1"/>
  <c r="H37" i="257"/>
  <c r="H44" i="257" s="1"/>
  <c r="G37" i="257"/>
  <c r="G44" i="257" s="1"/>
  <c r="F37" i="257"/>
  <c r="F44" i="257" s="1"/>
  <c r="E37" i="257"/>
  <c r="E44" i="257" s="1"/>
  <c r="D37" i="257"/>
  <c r="C37" i="257"/>
  <c r="C44" i="257" s="1"/>
  <c r="J26" i="257"/>
  <c r="J45" i="257" s="1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AA26" i="257" s="1"/>
  <c r="Y13" i="257"/>
  <c r="Y26" i="257" s="1"/>
  <c r="X13" i="257"/>
  <c r="X26" i="257" s="1"/>
  <c r="W13" i="257"/>
  <c r="V13" i="257"/>
  <c r="V26" i="257" s="1"/>
  <c r="U13" i="257"/>
  <c r="U26" i="257" s="1"/>
  <c r="T13" i="257"/>
  <c r="S13" i="257"/>
  <c r="R13" i="257"/>
  <c r="R26" i="257" s="1"/>
  <c r="Q13" i="257"/>
  <c r="Q26" i="257" s="1"/>
  <c r="P13" i="257"/>
  <c r="P26" i="257" s="1"/>
  <c r="O13" i="257"/>
  <c r="O26" i="257" s="1"/>
  <c r="N13" i="257"/>
  <c r="N26" i="257" s="1"/>
  <c r="M13" i="257"/>
  <c r="M26" i="257" s="1"/>
  <c r="L13" i="257"/>
  <c r="K13" i="257"/>
  <c r="J13" i="257"/>
  <c r="I13" i="257"/>
  <c r="I26" i="257" s="1"/>
  <c r="H13" i="257"/>
  <c r="H26" i="257" s="1"/>
  <c r="G13" i="257"/>
  <c r="G26" i="257" s="1"/>
  <c r="F13" i="257"/>
  <c r="F26" i="257" s="1"/>
  <c r="E13" i="257"/>
  <c r="E26" i="257" s="1"/>
  <c r="D13" i="257"/>
  <c r="C13" i="257"/>
  <c r="AA50" i="258"/>
  <c r="Y50" i="258"/>
  <c r="Z50" i="258" s="1"/>
  <c r="X50" i="258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AA43" i="258"/>
  <c r="Y43" i="258"/>
  <c r="X43" i="258"/>
  <c r="Z43" i="258" s="1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AA44" i="258" s="1"/>
  <c r="Y37" i="258"/>
  <c r="Y44" i="258" s="1"/>
  <c r="X37" i="258"/>
  <c r="X44" i="258" s="1"/>
  <c r="W37" i="258"/>
  <c r="V37" i="258"/>
  <c r="V44" i="258" s="1"/>
  <c r="U37" i="258"/>
  <c r="U44" i="258" s="1"/>
  <c r="T37" i="258"/>
  <c r="T44" i="258" s="1"/>
  <c r="S37" i="258"/>
  <c r="S44" i="258" s="1"/>
  <c r="R37" i="258"/>
  <c r="R44" i="258" s="1"/>
  <c r="Q37" i="258"/>
  <c r="Q44" i="258" s="1"/>
  <c r="P37" i="258"/>
  <c r="P44" i="258" s="1"/>
  <c r="O37" i="258"/>
  <c r="N37" i="258"/>
  <c r="N44" i="258" s="1"/>
  <c r="M37" i="258"/>
  <c r="M44" i="258" s="1"/>
  <c r="L37" i="258"/>
  <c r="L44" i="258" s="1"/>
  <c r="K37" i="258"/>
  <c r="K44" i="258" s="1"/>
  <c r="J37" i="258"/>
  <c r="I37" i="258"/>
  <c r="I44" i="258" s="1"/>
  <c r="H37" i="258"/>
  <c r="H44" i="258" s="1"/>
  <c r="G37" i="258"/>
  <c r="G44" i="258" s="1"/>
  <c r="F37" i="258"/>
  <c r="F44" i="258" s="1"/>
  <c r="E37" i="258"/>
  <c r="E44" i="258" s="1"/>
  <c r="D37" i="258"/>
  <c r="D44" i="258" s="1"/>
  <c r="C37" i="258"/>
  <c r="C44" i="258" s="1"/>
  <c r="J26" i="258"/>
  <c r="AA25" i="258"/>
  <c r="Y25" i="258"/>
  <c r="X25" i="258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AA26" i="258" s="1"/>
  <c r="Y13" i="258"/>
  <c r="X13" i="258"/>
  <c r="X26" i="258" s="1"/>
  <c r="W13" i="258"/>
  <c r="W26" i="258" s="1"/>
  <c r="V13" i="258"/>
  <c r="V26" i="258" s="1"/>
  <c r="U13" i="258"/>
  <c r="U26" i="258" s="1"/>
  <c r="T13" i="258"/>
  <c r="T26" i="258" s="1"/>
  <c r="S13" i="258"/>
  <c r="S26" i="258" s="1"/>
  <c r="R13" i="258"/>
  <c r="R26" i="258" s="1"/>
  <c r="Q13" i="258"/>
  <c r="Q26" i="258" s="1"/>
  <c r="P13" i="258"/>
  <c r="P26" i="258" s="1"/>
  <c r="P45" i="258" s="1"/>
  <c r="O13" i="258"/>
  <c r="O26" i="258" s="1"/>
  <c r="N13" i="258"/>
  <c r="N26" i="258" s="1"/>
  <c r="M13" i="258"/>
  <c r="M26" i="258" s="1"/>
  <c r="L13" i="258"/>
  <c r="L26" i="258" s="1"/>
  <c r="K13" i="258"/>
  <c r="K26" i="258" s="1"/>
  <c r="J13" i="258"/>
  <c r="I13" i="258"/>
  <c r="I26" i="258" s="1"/>
  <c r="H13" i="258"/>
  <c r="H26" i="258" s="1"/>
  <c r="H45" i="258" s="1"/>
  <c r="G13" i="258"/>
  <c r="G26" i="258" s="1"/>
  <c r="F13" i="258"/>
  <c r="F26" i="258" s="1"/>
  <c r="E13" i="258"/>
  <c r="E26" i="258" s="1"/>
  <c r="D13" i="258"/>
  <c r="D26" i="258" s="1"/>
  <c r="C13" i="258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T44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W44" i="1" s="1"/>
  <c r="V37" i="1"/>
  <c r="U37" i="1"/>
  <c r="U44" i="1" s="1"/>
  <c r="T37" i="1"/>
  <c r="S37" i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O26" i="1"/>
  <c r="J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V13" i="1"/>
  <c r="V26" i="1" s="1"/>
  <c r="U13" i="1"/>
  <c r="U26" i="1" s="1"/>
  <c r="T13" i="1"/>
  <c r="T26" i="1" s="1"/>
  <c r="S13" i="1"/>
  <c r="S26" i="1" s="1"/>
  <c r="R13" i="1"/>
  <c r="R26" i="1" s="1"/>
  <c r="Q13" i="1"/>
  <c r="Q26" i="1" s="1"/>
  <c r="P13" i="1"/>
  <c r="P26" i="1" s="1"/>
  <c r="O13" i="1"/>
  <c r="N13" i="1"/>
  <c r="N26" i="1" s="1"/>
  <c r="M13" i="1"/>
  <c r="M26" i="1" s="1"/>
  <c r="L13" i="1"/>
  <c r="L26" i="1" s="1"/>
  <c r="K13" i="1"/>
  <c r="K26" i="1" s="1"/>
  <c r="J13" i="1"/>
  <c r="I13" i="1"/>
  <c r="I26" i="1" s="1"/>
  <c r="H13" i="1"/>
  <c r="H26" i="1" s="1"/>
  <c r="G13" i="1"/>
  <c r="G26" i="1" s="1"/>
  <c r="F13" i="1"/>
  <c r="F26" i="1" s="1"/>
  <c r="E13" i="1"/>
  <c r="E26" i="1" s="1"/>
  <c r="D13" i="1"/>
  <c r="D26" i="1" s="1"/>
  <c r="C13" i="1"/>
  <c r="C26" i="1" s="1"/>
  <c r="E44" i="231" l="1"/>
  <c r="E44" i="218"/>
  <c r="S44" i="213"/>
  <c r="S45" i="213" s="1"/>
  <c r="V44" i="212"/>
  <c r="F44" i="211"/>
  <c r="N44" i="211"/>
  <c r="V44" i="211"/>
  <c r="V45" i="211" s="1"/>
  <c r="J44" i="203"/>
  <c r="U26" i="125"/>
  <c r="L45" i="118"/>
  <c r="X44" i="248"/>
  <c r="Z44" i="248" s="1"/>
  <c r="X44" i="238"/>
  <c r="P26" i="226"/>
  <c r="X26" i="226"/>
  <c r="X45" i="226" s="1"/>
  <c r="Z45" i="226" s="1"/>
  <c r="U26" i="199"/>
  <c r="H44" i="254"/>
  <c r="X44" i="252"/>
  <c r="M45" i="219"/>
  <c r="K44" i="213"/>
  <c r="K44" i="210"/>
  <c r="P44" i="190"/>
  <c r="P45" i="190" s="1"/>
  <c r="L44" i="118"/>
  <c r="Q44" i="252"/>
  <c r="I44" i="250"/>
  <c r="U44" i="249"/>
  <c r="S26" i="244"/>
  <c r="S45" i="244" s="1"/>
  <c r="Y26" i="221"/>
  <c r="W45" i="1"/>
  <c r="O45" i="257"/>
  <c r="W26" i="257"/>
  <c r="W45" i="257" s="1"/>
  <c r="O45" i="255"/>
  <c r="O45" i="253"/>
  <c r="O45" i="251"/>
  <c r="O45" i="249"/>
  <c r="D45" i="241"/>
  <c r="L45" i="241"/>
  <c r="T45" i="241"/>
  <c r="Z50" i="241"/>
  <c r="R45" i="238"/>
  <c r="AA45" i="238"/>
  <c r="D45" i="222"/>
  <c r="L45" i="222"/>
  <c r="Q45" i="220"/>
  <c r="O45" i="217"/>
  <c r="E44" i="213"/>
  <c r="N26" i="199"/>
  <c r="N45" i="199" s="1"/>
  <c r="G45" i="258"/>
  <c r="D44" i="230"/>
  <c r="J45" i="228"/>
  <c r="D44" i="206"/>
  <c r="O44" i="258"/>
  <c r="O45" i="258" s="1"/>
  <c r="Q44" i="254"/>
  <c r="Y44" i="252"/>
  <c r="E44" i="251"/>
  <c r="U44" i="251"/>
  <c r="Y44" i="250"/>
  <c r="P44" i="248"/>
  <c r="U44" i="245"/>
  <c r="G26" i="211"/>
  <c r="G45" i="211" s="1"/>
  <c r="J26" i="209"/>
  <c r="Z25" i="1"/>
  <c r="H45" i="251"/>
  <c r="P45" i="251"/>
  <c r="H45" i="249"/>
  <c r="P45" i="249"/>
  <c r="D26" i="248"/>
  <c r="L26" i="248"/>
  <c r="L45" i="248" s="1"/>
  <c r="T26" i="248"/>
  <c r="Z25" i="247"/>
  <c r="I45" i="245"/>
  <c r="Q45" i="245"/>
  <c r="Y45" i="245"/>
  <c r="E45" i="244"/>
  <c r="M45" i="244"/>
  <c r="U45" i="244"/>
  <c r="Q45" i="242"/>
  <c r="Y45" i="242"/>
  <c r="M45" i="241"/>
  <c r="I45" i="240"/>
  <c r="Y45" i="240"/>
  <c r="E45" i="239"/>
  <c r="H45" i="237"/>
  <c r="P45" i="237"/>
  <c r="E45" i="233"/>
  <c r="M45" i="233"/>
  <c r="C45" i="232"/>
  <c r="K45" i="232"/>
  <c r="S45" i="232"/>
  <c r="Z50" i="232"/>
  <c r="Z25" i="231"/>
  <c r="E45" i="222"/>
  <c r="AA45" i="220"/>
  <c r="Z37" i="220"/>
  <c r="D26" i="212"/>
  <c r="D45" i="212" s="1"/>
  <c r="L26" i="212"/>
  <c r="L45" i="212" s="1"/>
  <c r="T26" i="212"/>
  <c r="T45" i="212" s="1"/>
  <c r="D45" i="205"/>
  <c r="T45" i="205"/>
  <c r="D45" i="202"/>
  <c r="L45" i="202"/>
  <c r="T45" i="202"/>
  <c r="Z13" i="201"/>
  <c r="Z50" i="201"/>
  <c r="H26" i="200"/>
  <c r="H45" i="200" s="1"/>
  <c r="P26" i="200"/>
  <c r="P45" i="200" s="1"/>
  <c r="X26" i="200"/>
  <c r="X45" i="200" s="1"/>
  <c r="Z45" i="200" s="1"/>
  <c r="N26" i="195"/>
  <c r="N45" i="195" s="1"/>
  <c r="N44" i="107"/>
  <c r="N45" i="107" s="1"/>
  <c r="H44" i="252"/>
  <c r="C26" i="213"/>
  <c r="C45" i="213" s="1"/>
  <c r="D44" i="192"/>
  <c r="AA26" i="191"/>
  <c r="Q44" i="191"/>
  <c r="Q45" i="191" s="1"/>
  <c r="L44" i="188"/>
  <c r="C44" i="187"/>
  <c r="G45" i="244"/>
  <c r="V44" i="1"/>
  <c r="J44" i="258"/>
  <c r="I44" i="219"/>
  <c r="L45" i="216"/>
  <c r="G45" i="196"/>
  <c r="O45" i="196"/>
  <c r="G44" i="196"/>
  <c r="O44" i="196"/>
  <c r="H44" i="22"/>
  <c r="P44" i="22"/>
  <c r="P44" i="246"/>
  <c r="X44" i="198"/>
  <c r="I26" i="115"/>
  <c r="I45" i="115" s="1"/>
  <c r="M44" i="251"/>
  <c r="C26" i="258"/>
  <c r="D45" i="216"/>
  <c r="O45" i="212"/>
  <c r="R45" i="1"/>
  <c r="AA45" i="257"/>
  <c r="Y44" i="253"/>
  <c r="Y45" i="253" s="1"/>
  <c r="O45" i="244"/>
  <c r="I45" i="237"/>
  <c r="Y45" i="237"/>
  <c r="O44" i="234"/>
  <c r="W44" i="234"/>
  <c r="E44" i="216"/>
  <c r="M44" i="216"/>
  <c r="U44" i="216"/>
  <c r="J45" i="210"/>
  <c r="R45" i="210"/>
  <c r="I45" i="203"/>
  <c r="Q45" i="203"/>
  <c r="Y45" i="203"/>
  <c r="F45" i="194"/>
  <c r="N45" i="194"/>
  <c r="H44" i="177"/>
  <c r="P44" i="177"/>
  <c r="P45" i="177" s="1"/>
  <c r="X44" i="177"/>
  <c r="Z44" i="177" s="1"/>
  <c r="Z43" i="177"/>
  <c r="X26" i="162"/>
  <c r="Z13" i="162"/>
  <c r="G26" i="160"/>
  <c r="G45" i="160" s="1"/>
  <c r="O26" i="160"/>
  <c r="O45" i="160" s="1"/>
  <c r="W26" i="160"/>
  <c r="W45" i="160" s="1"/>
  <c r="X44" i="254"/>
  <c r="Z44" i="254" s="1"/>
  <c r="E26" i="219"/>
  <c r="P44" i="217"/>
  <c r="I44" i="209"/>
  <c r="R44" i="203"/>
  <c r="T44" i="192"/>
  <c r="T44" i="188"/>
  <c r="S44" i="117"/>
  <c r="D44" i="257"/>
  <c r="X44" i="255"/>
  <c r="Z44" i="255" s="1"/>
  <c r="X44" i="242"/>
  <c r="Z44" i="242" s="1"/>
  <c r="X44" i="240"/>
  <c r="Z44" i="240" s="1"/>
  <c r="T44" i="222"/>
  <c r="T45" i="222" s="1"/>
  <c r="W44" i="214"/>
  <c r="AA45" i="1"/>
  <c r="R45" i="257"/>
  <c r="C45" i="1"/>
  <c r="Z43" i="1"/>
  <c r="G45" i="256"/>
  <c r="O45" i="256"/>
  <c r="W26" i="256"/>
  <c r="W45" i="256" s="1"/>
  <c r="G45" i="254"/>
  <c r="O45" i="254"/>
  <c r="W45" i="254"/>
  <c r="G45" i="252"/>
  <c r="O45" i="252"/>
  <c r="W45" i="252"/>
  <c r="G45" i="250"/>
  <c r="O45" i="250"/>
  <c r="W45" i="250"/>
  <c r="O26" i="248"/>
  <c r="O45" i="248" s="1"/>
  <c r="W26" i="248"/>
  <c r="W45" i="248" s="1"/>
  <c r="O45" i="246"/>
  <c r="W45" i="246"/>
  <c r="H45" i="244"/>
  <c r="H45" i="241"/>
  <c r="Z25" i="241"/>
  <c r="H45" i="239"/>
  <c r="P45" i="239"/>
  <c r="X45" i="239"/>
  <c r="Z50" i="236"/>
  <c r="Z25" i="235"/>
  <c r="Z43" i="235"/>
  <c r="Z25" i="223"/>
  <c r="AA45" i="210"/>
  <c r="E26" i="197"/>
  <c r="E45" i="197" s="1"/>
  <c r="M26" i="197"/>
  <c r="M45" i="197" s="1"/>
  <c r="U26" i="197"/>
  <c r="U45" i="197" s="1"/>
  <c r="Z50" i="187"/>
  <c r="D44" i="251"/>
  <c r="T44" i="249"/>
  <c r="H44" i="246"/>
  <c r="AA44" i="229"/>
  <c r="E44" i="219"/>
  <c r="E45" i="219" s="1"/>
  <c r="P44" i="198"/>
  <c r="P45" i="198" s="1"/>
  <c r="Q44" i="134"/>
  <c r="I26" i="133"/>
  <c r="I45" i="133" s="1"/>
  <c r="AA44" i="124"/>
  <c r="K44" i="117"/>
  <c r="K44" i="1"/>
  <c r="K45" i="1" s="1"/>
  <c r="S44" i="1"/>
  <c r="S45" i="1" s="1"/>
  <c r="W44" i="258"/>
  <c r="W45" i="258" s="1"/>
  <c r="I44" i="256"/>
  <c r="Q44" i="256"/>
  <c r="I44" i="254"/>
  <c r="M44" i="249"/>
  <c r="T44" i="254"/>
  <c r="Q26" i="237"/>
  <c r="V44" i="234"/>
  <c r="V45" i="234" s="1"/>
  <c r="I26" i="231"/>
  <c r="I45" i="231" s="1"/>
  <c r="O44" i="214"/>
  <c r="O45" i="214" s="1"/>
  <c r="W44" i="213"/>
  <c r="T45" i="1"/>
  <c r="F45" i="258"/>
  <c r="N45" i="258"/>
  <c r="V45" i="258"/>
  <c r="Z25" i="256"/>
  <c r="Z50" i="255"/>
  <c r="Z25" i="254"/>
  <c r="Z50" i="253"/>
  <c r="Z25" i="252"/>
  <c r="Z50" i="251"/>
  <c r="Z25" i="250"/>
  <c r="Z50" i="249"/>
  <c r="H26" i="248"/>
  <c r="H45" i="248" s="1"/>
  <c r="P26" i="248"/>
  <c r="P45" i="248" s="1"/>
  <c r="X26" i="248"/>
  <c r="W45" i="247"/>
  <c r="H45" i="246"/>
  <c r="P45" i="246"/>
  <c r="I45" i="241"/>
  <c r="I45" i="239"/>
  <c r="Q45" i="239"/>
  <c r="Y45" i="239"/>
  <c r="Z45" i="239" s="1"/>
  <c r="Z44" i="239"/>
  <c r="D45" i="237"/>
  <c r="L45" i="237"/>
  <c r="T45" i="237"/>
  <c r="I45" i="228"/>
  <c r="Q45" i="228"/>
  <c r="Y45" i="228"/>
  <c r="N45" i="226"/>
  <c r="V45" i="226"/>
  <c r="L26" i="218"/>
  <c r="D44" i="218"/>
  <c r="L44" i="218"/>
  <c r="T44" i="218"/>
  <c r="J26" i="217"/>
  <c r="J45" i="217" s="1"/>
  <c r="R26" i="217"/>
  <c r="R45" i="217" s="1"/>
  <c r="O26" i="216"/>
  <c r="W45" i="214"/>
  <c r="D26" i="210"/>
  <c r="D45" i="210" s="1"/>
  <c r="L26" i="210"/>
  <c r="L45" i="210" s="1"/>
  <c r="T26" i="210"/>
  <c r="Z50" i="203"/>
  <c r="X26" i="202"/>
  <c r="Z13" i="202"/>
  <c r="P26" i="194"/>
  <c r="P45" i="194" s="1"/>
  <c r="X45" i="237"/>
  <c r="Z25" i="237"/>
  <c r="Z25" i="232"/>
  <c r="E45" i="231"/>
  <c r="Q45" i="229"/>
  <c r="H45" i="228"/>
  <c r="P45" i="228"/>
  <c r="X45" i="228"/>
  <c r="E45" i="227"/>
  <c r="Z50" i="226"/>
  <c r="F45" i="224"/>
  <c r="N45" i="224"/>
  <c r="V45" i="224"/>
  <c r="P45" i="221"/>
  <c r="Z25" i="221"/>
  <c r="D45" i="219"/>
  <c r="H26" i="217"/>
  <c r="P26" i="217"/>
  <c r="C45" i="216"/>
  <c r="K45" i="216"/>
  <c r="S45" i="216"/>
  <c r="H26" i="212"/>
  <c r="H45" i="212" s="1"/>
  <c r="P26" i="212"/>
  <c r="P45" i="212" s="1"/>
  <c r="L45" i="211"/>
  <c r="T45" i="211"/>
  <c r="M45" i="209"/>
  <c r="I45" i="208"/>
  <c r="Q45" i="208"/>
  <c r="Y45" i="208"/>
  <c r="D26" i="206"/>
  <c r="L26" i="206"/>
  <c r="Z25" i="203"/>
  <c r="AA45" i="202"/>
  <c r="G26" i="201"/>
  <c r="O26" i="201"/>
  <c r="W26" i="201"/>
  <c r="E26" i="200"/>
  <c r="M26" i="200"/>
  <c r="U26" i="200"/>
  <c r="U45" i="200" s="1"/>
  <c r="I26" i="197"/>
  <c r="I45" i="197" s="1"/>
  <c r="Q26" i="197"/>
  <c r="Y26" i="197"/>
  <c r="I45" i="195"/>
  <c r="Q45" i="195"/>
  <c r="Y45" i="195"/>
  <c r="E26" i="194"/>
  <c r="M26" i="194"/>
  <c r="U26" i="194"/>
  <c r="U45" i="194" s="1"/>
  <c r="F26" i="193"/>
  <c r="N26" i="193"/>
  <c r="Q45" i="192"/>
  <c r="Y45" i="192"/>
  <c r="E45" i="190"/>
  <c r="U45" i="190"/>
  <c r="F45" i="178"/>
  <c r="N45" i="178"/>
  <c r="V45" i="178"/>
  <c r="E44" i="178"/>
  <c r="M44" i="178"/>
  <c r="U44" i="178"/>
  <c r="Z50" i="173"/>
  <c r="Z25" i="172"/>
  <c r="AA44" i="166"/>
  <c r="J45" i="140"/>
  <c r="R45" i="140"/>
  <c r="D26" i="120"/>
  <c r="Z50" i="119"/>
  <c r="X26" i="118"/>
  <c r="Z13" i="118"/>
  <c r="F26" i="206"/>
  <c r="F45" i="206" s="1"/>
  <c r="N26" i="206"/>
  <c r="N45" i="206" s="1"/>
  <c r="V26" i="206"/>
  <c r="V45" i="206" s="1"/>
  <c r="J45" i="205"/>
  <c r="R45" i="205"/>
  <c r="AA45" i="205"/>
  <c r="F45" i="204"/>
  <c r="N45" i="204"/>
  <c r="V45" i="204"/>
  <c r="J45" i="203"/>
  <c r="R45" i="203"/>
  <c r="AA45" i="203"/>
  <c r="Z44" i="203"/>
  <c r="Z43" i="203"/>
  <c r="E26" i="202"/>
  <c r="M26" i="202"/>
  <c r="U26" i="202"/>
  <c r="O26" i="200"/>
  <c r="W26" i="200"/>
  <c r="W45" i="200" s="1"/>
  <c r="N26" i="200"/>
  <c r="N45" i="200" s="1"/>
  <c r="H45" i="198"/>
  <c r="Z25" i="198"/>
  <c r="C26" i="197"/>
  <c r="K26" i="197"/>
  <c r="S26" i="197"/>
  <c r="AA45" i="197"/>
  <c r="F45" i="196"/>
  <c r="N26" i="196"/>
  <c r="N45" i="196" s="1"/>
  <c r="G26" i="194"/>
  <c r="O26" i="194"/>
  <c r="H26" i="193"/>
  <c r="H45" i="193" s="1"/>
  <c r="P26" i="193"/>
  <c r="P45" i="193" s="1"/>
  <c r="X26" i="193"/>
  <c r="C45" i="192"/>
  <c r="O45" i="185"/>
  <c r="F45" i="181"/>
  <c r="N45" i="181"/>
  <c r="V45" i="181"/>
  <c r="D45" i="166"/>
  <c r="K45" i="165"/>
  <c r="Z50" i="155"/>
  <c r="Z13" i="153"/>
  <c r="J45" i="147"/>
  <c r="R45" i="147"/>
  <c r="AA26" i="147"/>
  <c r="N45" i="143"/>
  <c r="S45" i="135"/>
  <c r="I45" i="134"/>
  <c r="Q45" i="134"/>
  <c r="Y45" i="134"/>
  <c r="F45" i="132"/>
  <c r="V45" i="132"/>
  <c r="Q26" i="123"/>
  <c r="Q45" i="123" s="1"/>
  <c r="X44" i="91"/>
  <c r="Z44" i="91" s="1"/>
  <c r="Z37" i="91"/>
  <c r="H26" i="194"/>
  <c r="H45" i="194" s="1"/>
  <c r="X26" i="194"/>
  <c r="I26" i="193"/>
  <c r="L45" i="192"/>
  <c r="I45" i="191"/>
  <c r="R45" i="169"/>
  <c r="O45" i="167"/>
  <c r="G45" i="132"/>
  <c r="W45" i="132"/>
  <c r="J26" i="117"/>
  <c r="R26" i="117"/>
  <c r="R45" i="117" s="1"/>
  <c r="P26" i="213"/>
  <c r="P45" i="213" s="1"/>
  <c r="G45" i="208"/>
  <c r="O45" i="208"/>
  <c r="J26" i="206"/>
  <c r="J45" i="206" s="1"/>
  <c r="R26" i="206"/>
  <c r="R45" i="206" s="1"/>
  <c r="J45" i="204"/>
  <c r="R45" i="204"/>
  <c r="AA45" i="204"/>
  <c r="E26" i="201"/>
  <c r="M26" i="201"/>
  <c r="M45" i="201" s="1"/>
  <c r="U26" i="201"/>
  <c r="C26" i="200"/>
  <c r="K26" i="200"/>
  <c r="S26" i="200"/>
  <c r="H45" i="199"/>
  <c r="O26" i="197"/>
  <c r="O45" i="197" s="1"/>
  <c r="G45" i="195"/>
  <c r="O45" i="195"/>
  <c r="C26" i="194"/>
  <c r="C45" i="194" s="1"/>
  <c r="K26" i="194"/>
  <c r="K45" i="194" s="1"/>
  <c r="S26" i="194"/>
  <c r="S45" i="194" s="1"/>
  <c r="G45" i="192"/>
  <c r="C45" i="190"/>
  <c r="K45" i="190"/>
  <c r="S45" i="190"/>
  <c r="T45" i="190"/>
  <c r="G45" i="185"/>
  <c r="Z25" i="180"/>
  <c r="X44" i="180"/>
  <c r="Z37" i="180"/>
  <c r="G45" i="179"/>
  <c r="O45" i="179"/>
  <c r="F44" i="179"/>
  <c r="N44" i="179"/>
  <c r="V44" i="179"/>
  <c r="T45" i="171"/>
  <c r="G45" i="165"/>
  <c r="W45" i="165"/>
  <c r="X26" i="149"/>
  <c r="Z13" i="149"/>
  <c r="Z13" i="72"/>
  <c r="X26" i="72"/>
  <c r="F45" i="232"/>
  <c r="N45" i="232"/>
  <c r="Z50" i="230"/>
  <c r="Z25" i="229"/>
  <c r="F45" i="228"/>
  <c r="E45" i="224"/>
  <c r="M45" i="224"/>
  <c r="U45" i="224"/>
  <c r="I45" i="222"/>
  <c r="Q45" i="222"/>
  <c r="Y45" i="222"/>
  <c r="W45" i="217"/>
  <c r="W45" i="212"/>
  <c r="P45" i="210"/>
  <c r="W26" i="210"/>
  <c r="H26" i="208"/>
  <c r="H45" i="208" s="1"/>
  <c r="P26" i="208"/>
  <c r="P45" i="208" s="1"/>
  <c r="F45" i="207"/>
  <c r="N45" i="207"/>
  <c r="V45" i="207"/>
  <c r="O45" i="203"/>
  <c r="W45" i="203"/>
  <c r="J45" i="202"/>
  <c r="R45" i="202"/>
  <c r="F45" i="201"/>
  <c r="N45" i="201"/>
  <c r="D45" i="194"/>
  <c r="Z25" i="139"/>
  <c r="Z50" i="129"/>
  <c r="F45" i="127"/>
  <c r="V45" i="127"/>
  <c r="Q45" i="126"/>
  <c r="Z13" i="126"/>
  <c r="Z25" i="126"/>
  <c r="K45" i="191"/>
  <c r="H45" i="190"/>
  <c r="C45" i="189"/>
  <c r="K45" i="189"/>
  <c r="S45" i="189"/>
  <c r="O45" i="188"/>
  <c r="H45" i="185"/>
  <c r="K45" i="181"/>
  <c r="L45" i="177"/>
  <c r="J44" i="177"/>
  <c r="R44" i="177"/>
  <c r="W45" i="176"/>
  <c r="L45" i="171"/>
  <c r="H44" i="171"/>
  <c r="P44" i="171"/>
  <c r="X44" i="171"/>
  <c r="X45" i="171" s="1"/>
  <c r="Z45" i="171" s="1"/>
  <c r="Z13" i="168"/>
  <c r="T45" i="143"/>
  <c r="C26" i="142"/>
  <c r="K26" i="142"/>
  <c r="AA45" i="124"/>
  <c r="AA45" i="119"/>
  <c r="Z43" i="119"/>
  <c r="F26" i="118"/>
  <c r="F45" i="118" s="1"/>
  <c r="Z50" i="117"/>
  <c r="Z25" i="116"/>
  <c r="O45" i="107"/>
  <c r="H45" i="93"/>
  <c r="M45" i="191"/>
  <c r="I45" i="190"/>
  <c r="T45" i="189"/>
  <c r="H45" i="188"/>
  <c r="P45" i="188"/>
  <c r="Z26" i="188"/>
  <c r="Z25" i="188"/>
  <c r="L45" i="187"/>
  <c r="G45" i="186"/>
  <c r="O45" i="186"/>
  <c r="W45" i="186"/>
  <c r="C45" i="185"/>
  <c r="K45" i="185"/>
  <c r="H45" i="182"/>
  <c r="Z25" i="182"/>
  <c r="E44" i="179"/>
  <c r="M44" i="179"/>
  <c r="U44" i="179"/>
  <c r="Z50" i="177"/>
  <c r="Z25" i="176"/>
  <c r="L45" i="175"/>
  <c r="F45" i="174"/>
  <c r="N45" i="174"/>
  <c r="V45" i="174"/>
  <c r="G44" i="173"/>
  <c r="G45" i="173" s="1"/>
  <c r="O44" i="173"/>
  <c r="F45" i="170"/>
  <c r="N45" i="170"/>
  <c r="V45" i="170"/>
  <c r="F45" i="169"/>
  <c r="N45" i="169"/>
  <c r="V45" i="169"/>
  <c r="L45" i="169"/>
  <c r="AA26" i="168"/>
  <c r="Q45" i="159"/>
  <c r="Y45" i="159"/>
  <c r="Z44" i="159"/>
  <c r="J26" i="149"/>
  <c r="R26" i="149"/>
  <c r="I26" i="149"/>
  <c r="I45" i="149" s="1"/>
  <c r="Q26" i="149"/>
  <c r="Q45" i="149" s="1"/>
  <c r="Y26" i="149"/>
  <c r="Y45" i="149" s="1"/>
  <c r="H45" i="144"/>
  <c r="F26" i="143"/>
  <c r="F45" i="143" s="1"/>
  <c r="I45" i="140"/>
  <c r="Y45" i="140"/>
  <c r="Z43" i="140"/>
  <c r="W45" i="139"/>
  <c r="Z25" i="137"/>
  <c r="J45" i="135"/>
  <c r="AA45" i="135"/>
  <c r="K45" i="133"/>
  <c r="S45" i="133"/>
  <c r="E44" i="125"/>
  <c r="M44" i="125"/>
  <c r="U44" i="125"/>
  <c r="C45" i="124"/>
  <c r="K45" i="124"/>
  <c r="S45" i="124"/>
  <c r="H26" i="123"/>
  <c r="P26" i="123"/>
  <c r="X26" i="123"/>
  <c r="L45" i="122"/>
  <c r="AA26" i="121"/>
  <c r="AA45" i="121" s="1"/>
  <c r="J26" i="121"/>
  <c r="J45" i="121" s="1"/>
  <c r="R26" i="121"/>
  <c r="R45" i="121" s="1"/>
  <c r="G26" i="118"/>
  <c r="O26" i="118"/>
  <c r="O45" i="118" s="1"/>
  <c r="W26" i="118"/>
  <c r="D45" i="117"/>
  <c r="L45" i="117"/>
  <c r="K26" i="108"/>
  <c r="K45" i="108" s="1"/>
  <c r="S26" i="108"/>
  <c r="S45" i="108" s="1"/>
  <c r="Z44" i="85"/>
  <c r="Z13" i="64"/>
  <c r="O45" i="63"/>
  <c r="H45" i="191"/>
  <c r="P45" i="191"/>
  <c r="G45" i="189"/>
  <c r="W45" i="189"/>
  <c r="C45" i="188"/>
  <c r="K45" i="188"/>
  <c r="S45" i="188"/>
  <c r="G45" i="187"/>
  <c r="O45" i="187"/>
  <c r="W45" i="187"/>
  <c r="AA45" i="186"/>
  <c r="C45" i="183"/>
  <c r="K45" i="183"/>
  <c r="Z37" i="176"/>
  <c r="O45" i="175"/>
  <c r="I45" i="174"/>
  <c r="G44" i="174"/>
  <c r="Z50" i="171"/>
  <c r="T45" i="166"/>
  <c r="J26" i="162"/>
  <c r="J45" i="162" s="1"/>
  <c r="R26" i="162"/>
  <c r="R45" i="162" s="1"/>
  <c r="I26" i="162"/>
  <c r="Q26" i="162"/>
  <c r="Q45" i="162" s="1"/>
  <c r="Y26" i="162"/>
  <c r="F44" i="161"/>
  <c r="J45" i="158"/>
  <c r="R45" i="158"/>
  <c r="Z50" i="144"/>
  <c r="F26" i="141"/>
  <c r="V26" i="141"/>
  <c r="H45" i="130"/>
  <c r="N45" i="128"/>
  <c r="S45" i="127"/>
  <c r="AA45" i="126"/>
  <c r="AA45" i="125"/>
  <c r="N45" i="124"/>
  <c r="C26" i="123"/>
  <c r="C45" i="123" s="1"/>
  <c r="K26" i="123"/>
  <c r="K45" i="123" s="1"/>
  <c r="S26" i="123"/>
  <c r="S45" i="123" s="1"/>
  <c r="AA45" i="123"/>
  <c r="AA44" i="123"/>
  <c r="AA26" i="120"/>
  <c r="J26" i="120"/>
  <c r="Q26" i="118"/>
  <c r="Q45" i="118" s="1"/>
  <c r="Z25" i="118"/>
  <c r="G45" i="106"/>
  <c r="L45" i="188"/>
  <c r="AA44" i="188"/>
  <c r="AA45" i="188" s="1"/>
  <c r="P45" i="187"/>
  <c r="Z26" i="187"/>
  <c r="Z25" i="187"/>
  <c r="C45" i="186"/>
  <c r="K45" i="186"/>
  <c r="S45" i="186"/>
  <c r="I45" i="184"/>
  <c r="F44" i="180"/>
  <c r="N44" i="180"/>
  <c r="V44" i="180"/>
  <c r="I44" i="179"/>
  <c r="Q44" i="179"/>
  <c r="D44" i="178"/>
  <c r="L44" i="178"/>
  <c r="T44" i="178"/>
  <c r="T45" i="178" s="1"/>
  <c r="I45" i="177"/>
  <c r="Q45" i="177"/>
  <c r="Y45" i="177"/>
  <c r="L45" i="176"/>
  <c r="Z25" i="175"/>
  <c r="F44" i="175"/>
  <c r="F45" i="175" s="1"/>
  <c r="N44" i="175"/>
  <c r="N45" i="175" s="1"/>
  <c r="V44" i="175"/>
  <c r="V45" i="175" s="1"/>
  <c r="O45" i="172"/>
  <c r="J45" i="169"/>
  <c r="F45" i="168"/>
  <c r="E45" i="166"/>
  <c r="U45" i="166"/>
  <c r="J45" i="165"/>
  <c r="R45" i="165"/>
  <c r="H45" i="164"/>
  <c r="P45" i="164"/>
  <c r="C26" i="162"/>
  <c r="K26" i="162"/>
  <c r="S26" i="162"/>
  <c r="AA26" i="162"/>
  <c r="P45" i="161"/>
  <c r="Z13" i="161"/>
  <c r="Z13" i="156"/>
  <c r="Z50" i="156"/>
  <c r="Z44" i="155"/>
  <c r="E26" i="152"/>
  <c r="M26" i="152"/>
  <c r="U26" i="152"/>
  <c r="J45" i="151"/>
  <c r="R45" i="151"/>
  <c r="Z13" i="150"/>
  <c r="F26" i="149"/>
  <c r="N26" i="149"/>
  <c r="V26" i="149"/>
  <c r="Z37" i="142"/>
  <c r="G45" i="141"/>
  <c r="O45" i="141"/>
  <c r="W45" i="141"/>
  <c r="M45" i="140"/>
  <c r="U45" i="140"/>
  <c r="K45" i="139"/>
  <c r="W45" i="138"/>
  <c r="L45" i="137"/>
  <c r="Z50" i="137"/>
  <c r="Z25" i="136"/>
  <c r="F45" i="135"/>
  <c r="V45" i="135"/>
  <c r="U45" i="135"/>
  <c r="Q44" i="129"/>
  <c r="Y44" i="129"/>
  <c r="D26" i="127"/>
  <c r="C26" i="127"/>
  <c r="C45" i="127" s="1"/>
  <c r="C45" i="125"/>
  <c r="K45" i="125"/>
  <c r="S45" i="125"/>
  <c r="D26" i="123"/>
  <c r="D45" i="123" s="1"/>
  <c r="L26" i="123"/>
  <c r="T26" i="123"/>
  <c r="T45" i="123" s="1"/>
  <c r="C26" i="118"/>
  <c r="C45" i="118" s="1"/>
  <c r="K26" i="118"/>
  <c r="K45" i="118" s="1"/>
  <c r="S26" i="118"/>
  <c r="S45" i="118" s="1"/>
  <c r="AA44" i="118"/>
  <c r="AA45" i="118" s="1"/>
  <c r="Z50" i="118"/>
  <c r="H45" i="117"/>
  <c r="U45" i="116"/>
  <c r="J44" i="96"/>
  <c r="J45" i="96" s="1"/>
  <c r="R44" i="96"/>
  <c r="R45" i="96" s="1"/>
  <c r="S45" i="91"/>
  <c r="X26" i="69"/>
  <c r="Z13" i="69"/>
  <c r="C45" i="115"/>
  <c r="K45" i="115"/>
  <c r="S45" i="115"/>
  <c r="D45" i="108"/>
  <c r="T45" i="108"/>
  <c r="R45" i="107"/>
  <c r="Z13" i="104"/>
  <c r="X44" i="97"/>
  <c r="Z44" i="97" s="1"/>
  <c r="Q45" i="93"/>
  <c r="H44" i="92"/>
  <c r="Q45" i="91"/>
  <c r="K45" i="79"/>
  <c r="H44" i="76"/>
  <c r="H45" i="76" s="1"/>
  <c r="P44" i="76"/>
  <c r="C44" i="23"/>
  <c r="S44" i="23"/>
  <c r="E45" i="6"/>
  <c r="M45" i="6"/>
  <c r="U45" i="6"/>
  <c r="Z13" i="116"/>
  <c r="AA44" i="115"/>
  <c r="AA45" i="115" s="1"/>
  <c r="H26" i="114"/>
  <c r="P26" i="114"/>
  <c r="X26" i="114"/>
  <c r="Z26" i="114" s="1"/>
  <c r="C45" i="113"/>
  <c r="K45" i="113"/>
  <c r="S45" i="113"/>
  <c r="H44" i="112"/>
  <c r="P44" i="112"/>
  <c r="X44" i="112"/>
  <c r="J45" i="110"/>
  <c r="R45" i="110"/>
  <c r="O44" i="109"/>
  <c r="O45" i="109" s="1"/>
  <c r="N45" i="108"/>
  <c r="F26" i="106"/>
  <c r="N26" i="106"/>
  <c r="N45" i="106" s="1"/>
  <c r="V26" i="106"/>
  <c r="V45" i="106" s="1"/>
  <c r="H44" i="100"/>
  <c r="H45" i="100" s="1"/>
  <c r="P44" i="100"/>
  <c r="P45" i="100" s="1"/>
  <c r="X44" i="100"/>
  <c r="Z44" i="100" s="1"/>
  <c r="X44" i="94"/>
  <c r="AA45" i="87"/>
  <c r="K45" i="84"/>
  <c r="J45" i="81"/>
  <c r="R45" i="81"/>
  <c r="Z43" i="72"/>
  <c r="L45" i="70"/>
  <c r="T45" i="70"/>
  <c r="F45" i="11"/>
  <c r="AA44" i="10"/>
  <c r="AA26" i="4"/>
  <c r="E44" i="105"/>
  <c r="E45" i="105" s="1"/>
  <c r="M44" i="105"/>
  <c r="M45" i="105" s="1"/>
  <c r="U44" i="105"/>
  <c r="I45" i="98"/>
  <c r="Q45" i="98"/>
  <c r="F45" i="97"/>
  <c r="N45" i="97"/>
  <c r="V45" i="97"/>
  <c r="P45" i="94"/>
  <c r="J44" i="92"/>
  <c r="J45" i="92" s="1"/>
  <c r="W44" i="90"/>
  <c r="W45" i="90" s="1"/>
  <c r="Z13" i="71"/>
  <c r="F45" i="55"/>
  <c r="Z13" i="114"/>
  <c r="I44" i="112"/>
  <c r="Z43" i="100"/>
  <c r="I45" i="83"/>
  <c r="Q45" i="83"/>
  <c r="Y45" i="83"/>
  <c r="C44" i="76"/>
  <c r="C26" i="69"/>
  <c r="C45" i="69" s="1"/>
  <c r="K26" i="69"/>
  <c r="K45" i="69" s="1"/>
  <c r="S26" i="69"/>
  <c r="S45" i="69" s="1"/>
  <c r="H26" i="68"/>
  <c r="G45" i="23"/>
  <c r="J45" i="3"/>
  <c r="K45" i="116"/>
  <c r="S45" i="116"/>
  <c r="C45" i="114"/>
  <c r="K45" i="114"/>
  <c r="S45" i="114"/>
  <c r="X44" i="107"/>
  <c r="H26" i="106"/>
  <c r="P26" i="106"/>
  <c r="F45" i="106"/>
  <c r="G44" i="105"/>
  <c r="O44" i="105"/>
  <c r="W44" i="105"/>
  <c r="W45" i="105" s="1"/>
  <c r="AA44" i="98"/>
  <c r="I44" i="94"/>
  <c r="J45" i="86"/>
  <c r="R45" i="83"/>
  <c r="D44" i="79"/>
  <c r="L44" i="79"/>
  <c r="T44" i="79"/>
  <c r="D45" i="75"/>
  <c r="T45" i="75"/>
  <c r="C26" i="75"/>
  <c r="C45" i="75" s="1"/>
  <c r="K26" i="75"/>
  <c r="K45" i="75" s="1"/>
  <c r="S26" i="75"/>
  <c r="S45" i="75" s="1"/>
  <c r="W45" i="74"/>
  <c r="F45" i="72"/>
  <c r="N45" i="72"/>
  <c r="V45" i="72"/>
  <c r="X26" i="66"/>
  <c r="Z13" i="66"/>
  <c r="X26" i="65"/>
  <c r="X26" i="62"/>
  <c r="W44" i="55"/>
  <c r="T45" i="116"/>
  <c r="D26" i="116"/>
  <c r="D45" i="116" s="1"/>
  <c r="AA44" i="116"/>
  <c r="Z50" i="116"/>
  <c r="D26" i="114"/>
  <c r="L26" i="114"/>
  <c r="T26" i="114"/>
  <c r="T45" i="114" s="1"/>
  <c r="O45" i="113"/>
  <c r="D44" i="112"/>
  <c r="D45" i="112" s="1"/>
  <c r="L44" i="112"/>
  <c r="E45" i="110"/>
  <c r="J45" i="108"/>
  <c r="R45" i="108"/>
  <c r="AA45" i="108"/>
  <c r="R26" i="106"/>
  <c r="O44" i="106"/>
  <c r="O45" i="106" s="1"/>
  <c r="P44" i="105"/>
  <c r="F45" i="104"/>
  <c r="R45" i="102"/>
  <c r="AA44" i="102"/>
  <c r="Q45" i="101"/>
  <c r="M45" i="100"/>
  <c r="Q45" i="99"/>
  <c r="K44" i="94"/>
  <c r="AA44" i="94"/>
  <c r="AA45" i="94" s="1"/>
  <c r="AA44" i="93"/>
  <c r="J44" i="93"/>
  <c r="R44" i="93"/>
  <c r="X44" i="92"/>
  <c r="Z44" i="92" s="1"/>
  <c r="F44" i="91"/>
  <c r="N44" i="91"/>
  <c r="V44" i="91"/>
  <c r="C45" i="88"/>
  <c r="K45" i="88"/>
  <c r="S45" i="88"/>
  <c r="E45" i="86"/>
  <c r="M45" i="86"/>
  <c r="U45" i="86"/>
  <c r="O45" i="76"/>
  <c r="W45" i="76"/>
  <c r="E26" i="75"/>
  <c r="E45" i="75" s="1"/>
  <c r="M26" i="75"/>
  <c r="M45" i="75" s="1"/>
  <c r="U26" i="75"/>
  <c r="U45" i="75" s="1"/>
  <c r="L26" i="75"/>
  <c r="L45" i="75" s="1"/>
  <c r="G44" i="74"/>
  <c r="G45" i="74" s="1"/>
  <c r="O44" i="74"/>
  <c r="O45" i="74" s="1"/>
  <c r="W44" i="74"/>
  <c r="I44" i="73"/>
  <c r="Q44" i="73"/>
  <c r="U26" i="71"/>
  <c r="F26" i="69"/>
  <c r="N26" i="69"/>
  <c r="V26" i="69"/>
  <c r="S45" i="44"/>
  <c r="Z50" i="6"/>
  <c r="Z25" i="5"/>
  <c r="F45" i="4"/>
  <c r="Z37" i="68"/>
  <c r="T45" i="65"/>
  <c r="Z37" i="64"/>
  <c r="T45" i="63"/>
  <c r="H44" i="63"/>
  <c r="P44" i="63"/>
  <c r="X44" i="63"/>
  <c r="G45" i="50"/>
  <c r="O45" i="50"/>
  <c r="W45" i="50"/>
  <c r="H45" i="45"/>
  <c r="P45" i="45"/>
  <c r="F45" i="43"/>
  <c r="T45" i="43"/>
  <c r="O45" i="38"/>
  <c r="Z44" i="32"/>
  <c r="V45" i="31"/>
  <c r="M45" i="14"/>
  <c r="U45" i="14"/>
  <c r="AA26" i="5"/>
  <c r="T26" i="68"/>
  <c r="F26" i="67"/>
  <c r="N26" i="67"/>
  <c r="V26" i="67"/>
  <c r="J26" i="66"/>
  <c r="R26" i="66"/>
  <c r="Z50" i="63"/>
  <c r="P26" i="62"/>
  <c r="D44" i="62"/>
  <c r="L44" i="62"/>
  <c r="T44" i="62"/>
  <c r="J45" i="61"/>
  <c r="J45" i="57"/>
  <c r="G45" i="54"/>
  <c r="W45" i="54"/>
  <c r="Z44" i="53"/>
  <c r="Z43" i="53"/>
  <c r="E45" i="52"/>
  <c r="M45" i="52"/>
  <c r="U45" i="52"/>
  <c r="Z50" i="51"/>
  <c r="E45" i="49"/>
  <c r="U45" i="49"/>
  <c r="Z25" i="37"/>
  <c r="Y45" i="34"/>
  <c r="R45" i="32"/>
  <c r="Z25" i="29"/>
  <c r="D45" i="27"/>
  <c r="L45" i="27"/>
  <c r="T45" i="27"/>
  <c r="G44" i="24"/>
  <c r="W44" i="24"/>
  <c r="F45" i="23"/>
  <c r="C44" i="22"/>
  <c r="K44" i="22"/>
  <c r="S44" i="22"/>
  <c r="G45" i="21"/>
  <c r="W45" i="21"/>
  <c r="I45" i="19"/>
  <c r="Q45" i="19"/>
  <c r="Y45" i="19"/>
  <c r="Z25" i="15"/>
  <c r="I45" i="7"/>
  <c r="Q45" i="7"/>
  <c r="F45" i="5"/>
  <c r="J45" i="2"/>
  <c r="R45" i="2"/>
  <c r="D45" i="68"/>
  <c r="T45" i="68"/>
  <c r="F45" i="60"/>
  <c r="J45" i="50"/>
  <c r="O45" i="40"/>
  <c r="J45" i="38"/>
  <c r="AA45" i="38"/>
  <c r="Z50" i="37"/>
  <c r="G44" i="23"/>
  <c r="W44" i="23"/>
  <c r="W45" i="23" s="1"/>
  <c r="F45" i="20"/>
  <c r="F45" i="17"/>
  <c r="C45" i="13"/>
  <c r="K45" i="13"/>
  <c r="P45" i="13"/>
  <c r="G45" i="11"/>
  <c r="O45" i="11"/>
  <c r="W45" i="11"/>
  <c r="W45" i="4"/>
  <c r="R45" i="3"/>
  <c r="AA26" i="3"/>
  <c r="AA45" i="3" s="1"/>
  <c r="Z43" i="67"/>
  <c r="AA45" i="65"/>
  <c r="H45" i="63"/>
  <c r="Z25" i="63"/>
  <c r="E44" i="63"/>
  <c r="M44" i="63"/>
  <c r="U44" i="63"/>
  <c r="D44" i="63"/>
  <c r="D45" i="63" s="1"/>
  <c r="T44" i="63"/>
  <c r="G45" i="51"/>
  <c r="O45" i="51"/>
  <c r="W45" i="51"/>
  <c r="K45" i="48"/>
  <c r="Y45" i="39"/>
  <c r="I45" i="33"/>
  <c r="Q45" i="33"/>
  <c r="Y45" i="33"/>
  <c r="G45" i="22"/>
  <c r="O45" i="22"/>
  <c r="W45" i="17"/>
  <c r="M45" i="16"/>
  <c r="U45" i="16"/>
  <c r="D45" i="13"/>
  <c r="L45" i="13"/>
  <c r="Z50" i="5"/>
  <c r="P26" i="68"/>
  <c r="P45" i="68" s="1"/>
  <c r="J26" i="67"/>
  <c r="R26" i="67"/>
  <c r="Z13" i="67"/>
  <c r="F26" i="66"/>
  <c r="N26" i="66"/>
  <c r="V26" i="66"/>
  <c r="I45" i="63"/>
  <c r="D26" i="62"/>
  <c r="L26" i="62"/>
  <c r="L45" i="62" s="1"/>
  <c r="T26" i="62"/>
  <c r="S26" i="62"/>
  <c r="S45" i="62" s="1"/>
  <c r="F45" i="61"/>
  <c r="V45" i="61"/>
  <c r="Z44" i="60"/>
  <c r="Z43" i="60"/>
  <c r="F45" i="57"/>
  <c r="N45" i="57"/>
  <c r="V45" i="57"/>
  <c r="C45" i="56"/>
  <c r="K45" i="56"/>
  <c r="AA26" i="39"/>
  <c r="K45" i="36"/>
  <c r="S45" i="36"/>
  <c r="Z44" i="33"/>
  <c r="F45" i="32"/>
  <c r="Z25" i="30"/>
  <c r="J45" i="29"/>
  <c r="R45" i="29"/>
  <c r="Z25" i="27"/>
  <c r="Z50" i="23"/>
  <c r="Z25" i="22"/>
  <c r="O44" i="22"/>
  <c r="E45" i="19"/>
  <c r="M45" i="19"/>
  <c r="U45" i="19"/>
  <c r="AA26" i="16"/>
  <c r="D45" i="15"/>
  <c r="L45" i="15"/>
  <c r="T45" i="15"/>
  <c r="AA44" i="13"/>
  <c r="J45" i="9"/>
  <c r="Z25" i="8"/>
  <c r="W45" i="5"/>
  <c r="I45" i="4"/>
  <c r="W45" i="255"/>
  <c r="W45" i="253"/>
  <c r="W45" i="251"/>
  <c r="W45" i="249"/>
  <c r="G45" i="1"/>
  <c r="C26" i="257"/>
  <c r="C45" i="257" s="1"/>
  <c r="K26" i="257"/>
  <c r="K45" i="257" s="1"/>
  <c r="S26" i="257"/>
  <c r="S45" i="257" s="1"/>
  <c r="F26" i="256"/>
  <c r="F45" i="256" s="1"/>
  <c r="N26" i="256"/>
  <c r="N45" i="256" s="1"/>
  <c r="V26" i="256"/>
  <c r="V45" i="256" s="1"/>
  <c r="Z43" i="254"/>
  <c r="Z44" i="252"/>
  <c r="J26" i="242"/>
  <c r="R26" i="242"/>
  <c r="AA44" i="231"/>
  <c r="AA45" i="231" s="1"/>
  <c r="R45" i="230"/>
  <c r="R45" i="227"/>
  <c r="F45" i="220"/>
  <c r="H45" i="216"/>
  <c r="P45" i="216"/>
  <c r="P45" i="214"/>
  <c r="K45" i="213"/>
  <c r="D45" i="124"/>
  <c r="Y26" i="258"/>
  <c r="AA44" i="256"/>
  <c r="D45" i="1"/>
  <c r="L45" i="1"/>
  <c r="Z25" i="258"/>
  <c r="D26" i="257"/>
  <c r="L26" i="257"/>
  <c r="L45" i="257" s="1"/>
  <c r="T26" i="257"/>
  <c r="T45" i="257" s="1"/>
  <c r="G45" i="257"/>
  <c r="E44" i="255"/>
  <c r="E45" i="255" s="1"/>
  <c r="M44" i="255"/>
  <c r="M45" i="255" s="1"/>
  <c r="U44" i="255"/>
  <c r="E44" i="253"/>
  <c r="M44" i="253"/>
  <c r="M45" i="253" s="1"/>
  <c r="U44" i="253"/>
  <c r="U45" i="253" s="1"/>
  <c r="W45" i="244"/>
  <c r="J45" i="224"/>
  <c r="R45" i="221"/>
  <c r="G26" i="220"/>
  <c r="G45" i="220" s="1"/>
  <c r="O26" i="220"/>
  <c r="W26" i="220"/>
  <c r="W45" i="220" s="1"/>
  <c r="L45" i="209"/>
  <c r="F45" i="205"/>
  <c r="N45" i="205"/>
  <c r="V45" i="205"/>
  <c r="AA26" i="179"/>
  <c r="F44" i="255"/>
  <c r="AA44" i="245"/>
  <c r="X45" i="241"/>
  <c r="Z26" i="241"/>
  <c r="V44" i="161"/>
  <c r="F45" i="257"/>
  <c r="N45" i="257"/>
  <c r="V45" i="257"/>
  <c r="I45" i="256"/>
  <c r="Q45" i="256"/>
  <c r="Y45" i="256"/>
  <c r="D45" i="255"/>
  <c r="L45" i="255"/>
  <c r="T45" i="255"/>
  <c r="H26" i="254"/>
  <c r="P26" i="254"/>
  <c r="D45" i="253"/>
  <c r="L45" i="253"/>
  <c r="T45" i="253"/>
  <c r="H26" i="252"/>
  <c r="P26" i="252"/>
  <c r="D45" i="251"/>
  <c r="L45" i="251"/>
  <c r="T45" i="251"/>
  <c r="D45" i="249"/>
  <c r="L45" i="249"/>
  <c r="T45" i="249"/>
  <c r="X44" i="234"/>
  <c r="Z44" i="234" s="1"/>
  <c r="Z37" i="234"/>
  <c r="E45" i="230"/>
  <c r="M45" i="230"/>
  <c r="P45" i="217"/>
  <c r="E44" i="215"/>
  <c r="M44" i="215"/>
  <c r="O45" i="1"/>
  <c r="P26" i="241"/>
  <c r="P45" i="241" s="1"/>
  <c r="F26" i="231"/>
  <c r="F45" i="231" s="1"/>
  <c r="Y44" i="181"/>
  <c r="Y45" i="181" s="1"/>
  <c r="C45" i="258"/>
  <c r="K45" i="258"/>
  <c r="S45" i="258"/>
  <c r="Z13" i="256"/>
  <c r="U45" i="255"/>
  <c r="I45" i="254"/>
  <c r="Q45" i="254"/>
  <c r="Y45" i="254"/>
  <c r="E45" i="253"/>
  <c r="Z43" i="253"/>
  <c r="I45" i="252"/>
  <c r="Q45" i="252"/>
  <c r="Y45" i="252"/>
  <c r="E45" i="251"/>
  <c r="M45" i="251"/>
  <c r="U45" i="251"/>
  <c r="Z44" i="251"/>
  <c r="I45" i="250"/>
  <c r="Q45" i="250"/>
  <c r="Y45" i="250"/>
  <c r="E45" i="249"/>
  <c r="M45" i="249"/>
  <c r="U45" i="249"/>
  <c r="Z44" i="249"/>
  <c r="I26" i="248"/>
  <c r="O26" i="243"/>
  <c r="R45" i="241"/>
  <c r="N45" i="238"/>
  <c r="O44" i="219"/>
  <c r="Z37" i="216"/>
  <c r="T45" i="210"/>
  <c r="J44" i="170"/>
  <c r="R44" i="170"/>
  <c r="N44" i="228"/>
  <c r="N45" i="228" s="1"/>
  <c r="N44" i="220"/>
  <c r="AA26" i="102"/>
  <c r="E26" i="100"/>
  <c r="E45" i="100" s="1"/>
  <c r="D45" i="258"/>
  <c r="L45" i="258"/>
  <c r="T45" i="258"/>
  <c r="E44" i="254"/>
  <c r="E45" i="254" s="1"/>
  <c r="M44" i="254"/>
  <c r="M45" i="254" s="1"/>
  <c r="U44" i="254"/>
  <c r="U45" i="254" s="1"/>
  <c r="E44" i="252"/>
  <c r="E45" i="252" s="1"/>
  <c r="M44" i="252"/>
  <c r="M45" i="252" s="1"/>
  <c r="U44" i="252"/>
  <c r="U45" i="252" s="1"/>
  <c r="J45" i="239"/>
  <c r="R45" i="236"/>
  <c r="Z13" i="213"/>
  <c r="Z26" i="182"/>
  <c r="X45" i="182"/>
  <c r="V44" i="255"/>
  <c r="G26" i="239"/>
  <c r="G45" i="239" s="1"/>
  <c r="D45" i="256"/>
  <c r="L45" i="256"/>
  <c r="T45" i="256"/>
  <c r="C26" i="248"/>
  <c r="G45" i="247"/>
  <c r="V45" i="232"/>
  <c r="J45" i="231"/>
  <c r="J45" i="222"/>
  <c r="E26" i="187"/>
  <c r="E45" i="187" s="1"/>
  <c r="M26" i="187"/>
  <c r="M45" i="187" s="1"/>
  <c r="U26" i="187"/>
  <c r="U45" i="187" s="1"/>
  <c r="G45" i="174"/>
  <c r="O45" i="174"/>
  <c r="W45" i="174"/>
  <c r="Z43" i="171"/>
  <c r="C26" i="251"/>
  <c r="W26" i="239"/>
  <c r="W45" i="239" s="1"/>
  <c r="S44" i="235"/>
  <c r="N44" i="161"/>
  <c r="U26" i="100"/>
  <c r="U45" i="100" s="1"/>
  <c r="Z13" i="257"/>
  <c r="E26" i="256"/>
  <c r="E45" i="256" s="1"/>
  <c r="M26" i="256"/>
  <c r="M45" i="256" s="1"/>
  <c r="U26" i="256"/>
  <c r="U45" i="256" s="1"/>
  <c r="H26" i="255"/>
  <c r="H45" i="255" s="1"/>
  <c r="P26" i="255"/>
  <c r="P45" i="255" s="1"/>
  <c r="Z25" i="255"/>
  <c r="D45" i="254"/>
  <c r="L45" i="254"/>
  <c r="T45" i="254"/>
  <c r="H26" i="253"/>
  <c r="H45" i="253" s="1"/>
  <c r="P26" i="253"/>
  <c r="P45" i="253" s="1"/>
  <c r="Z25" i="253"/>
  <c r="D45" i="252"/>
  <c r="L45" i="252"/>
  <c r="T45" i="252"/>
  <c r="Z25" i="251"/>
  <c r="D45" i="250"/>
  <c r="L45" i="250"/>
  <c r="T45" i="250"/>
  <c r="Z25" i="249"/>
  <c r="D45" i="248"/>
  <c r="T45" i="248"/>
  <c r="G45" i="248"/>
  <c r="R45" i="233"/>
  <c r="I45" i="224"/>
  <c r="D45" i="217"/>
  <c r="L45" i="217"/>
  <c r="T45" i="217"/>
  <c r="W45" i="177"/>
  <c r="K26" i="248"/>
  <c r="S26" i="248"/>
  <c r="V45" i="243"/>
  <c r="M44" i="242"/>
  <c r="U44" i="242"/>
  <c r="U45" i="242" s="1"/>
  <c r="Z25" i="239"/>
  <c r="G45" i="237"/>
  <c r="O45" i="237"/>
  <c r="W45" i="237"/>
  <c r="O45" i="231"/>
  <c r="G45" i="229"/>
  <c r="O45" i="229"/>
  <c r="W45" i="229"/>
  <c r="I45" i="227"/>
  <c r="Q45" i="227"/>
  <c r="Y45" i="227"/>
  <c r="N45" i="220"/>
  <c r="O44" i="220"/>
  <c r="N26" i="218"/>
  <c r="E26" i="217"/>
  <c r="M26" i="217"/>
  <c r="M45" i="217" s="1"/>
  <c r="U26" i="217"/>
  <c r="U45" i="217" s="1"/>
  <c r="I44" i="216"/>
  <c r="Q44" i="216"/>
  <c r="Y44" i="216"/>
  <c r="I45" i="215"/>
  <c r="Q45" i="215"/>
  <c r="Y45" i="215"/>
  <c r="F26" i="214"/>
  <c r="F45" i="214" s="1"/>
  <c r="N26" i="214"/>
  <c r="N45" i="214" s="1"/>
  <c r="V26" i="214"/>
  <c r="V45" i="214" s="1"/>
  <c r="J26" i="213"/>
  <c r="J45" i="213" s="1"/>
  <c r="R26" i="213"/>
  <c r="R45" i="213" s="1"/>
  <c r="E26" i="212"/>
  <c r="M26" i="212"/>
  <c r="M45" i="212" s="1"/>
  <c r="U26" i="212"/>
  <c r="U45" i="212" s="1"/>
  <c r="C26" i="210"/>
  <c r="C45" i="210" s="1"/>
  <c r="K26" i="210"/>
  <c r="S26" i="210"/>
  <c r="S45" i="210" s="1"/>
  <c r="M44" i="210"/>
  <c r="U45" i="209"/>
  <c r="AA45" i="209"/>
  <c r="K45" i="206"/>
  <c r="H26" i="204"/>
  <c r="H45" i="204" s="1"/>
  <c r="P26" i="204"/>
  <c r="P45" i="204" s="1"/>
  <c r="T45" i="191"/>
  <c r="J44" i="188"/>
  <c r="R44" i="188"/>
  <c r="R45" i="188" s="1"/>
  <c r="I45" i="183"/>
  <c r="Q45" i="183"/>
  <c r="Y45" i="183"/>
  <c r="Z43" i="183"/>
  <c r="I45" i="181"/>
  <c r="Q45" i="181"/>
  <c r="D45" i="178"/>
  <c r="L45" i="178"/>
  <c r="AA26" i="173"/>
  <c r="C26" i="169"/>
  <c r="C45" i="169" s="1"/>
  <c r="D44" i="168"/>
  <c r="L44" i="168"/>
  <c r="L45" i="168" s="1"/>
  <c r="T44" i="168"/>
  <c r="H45" i="247"/>
  <c r="P45" i="247"/>
  <c r="D45" i="246"/>
  <c r="L45" i="246"/>
  <c r="T45" i="246"/>
  <c r="H45" i="245"/>
  <c r="P45" i="245"/>
  <c r="D45" i="244"/>
  <c r="L45" i="244"/>
  <c r="T45" i="244"/>
  <c r="G44" i="243"/>
  <c r="O44" i="243"/>
  <c r="W44" i="243"/>
  <c r="M45" i="242"/>
  <c r="S45" i="241"/>
  <c r="Q45" i="241"/>
  <c r="Z44" i="241"/>
  <c r="G45" i="240"/>
  <c r="O45" i="240"/>
  <c r="Q45" i="237"/>
  <c r="F45" i="236"/>
  <c r="N45" i="236"/>
  <c r="V45" i="236"/>
  <c r="C45" i="235"/>
  <c r="K45" i="235"/>
  <c r="F45" i="235"/>
  <c r="N45" i="235"/>
  <c r="F45" i="234"/>
  <c r="N45" i="234"/>
  <c r="Q45" i="232"/>
  <c r="Z26" i="231"/>
  <c r="C44" i="231"/>
  <c r="C45" i="231" s="1"/>
  <c r="K44" i="231"/>
  <c r="S44" i="231"/>
  <c r="F26" i="230"/>
  <c r="F45" i="230" s="1"/>
  <c r="N26" i="230"/>
  <c r="N45" i="230" s="1"/>
  <c r="V26" i="230"/>
  <c r="V45" i="230" s="1"/>
  <c r="I45" i="229"/>
  <c r="Y45" i="229"/>
  <c r="D45" i="228"/>
  <c r="L45" i="228"/>
  <c r="T45" i="228"/>
  <c r="F45" i="226"/>
  <c r="C45" i="225"/>
  <c r="K45" i="225"/>
  <c r="S45" i="225"/>
  <c r="O45" i="224"/>
  <c r="C45" i="223"/>
  <c r="K45" i="223"/>
  <c r="S45" i="223"/>
  <c r="H45" i="220"/>
  <c r="K26" i="219"/>
  <c r="K45" i="219" s="1"/>
  <c r="P44" i="219"/>
  <c r="G26" i="218"/>
  <c r="G45" i="218" s="1"/>
  <c r="C45" i="215"/>
  <c r="K45" i="215"/>
  <c r="D45" i="213"/>
  <c r="L45" i="213"/>
  <c r="L45" i="203"/>
  <c r="T45" i="203"/>
  <c r="C45" i="201"/>
  <c r="K45" i="201"/>
  <c r="S45" i="201"/>
  <c r="AA45" i="201"/>
  <c r="M45" i="200"/>
  <c r="O45" i="198"/>
  <c r="G45" i="194"/>
  <c r="O45" i="194"/>
  <c r="I45" i="192"/>
  <c r="Q45" i="190"/>
  <c r="Y45" i="190"/>
  <c r="T45" i="183"/>
  <c r="C45" i="181"/>
  <c r="T45" i="181"/>
  <c r="E26" i="176"/>
  <c r="E45" i="176" s="1"/>
  <c r="M26" i="176"/>
  <c r="M45" i="176" s="1"/>
  <c r="U26" i="176"/>
  <c r="U45" i="176" s="1"/>
  <c r="L45" i="173"/>
  <c r="F45" i="172"/>
  <c r="N45" i="172"/>
  <c r="V45" i="172"/>
  <c r="G45" i="171"/>
  <c r="O45" i="171"/>
  <c r="P44" i="244"/>
  <c r="Z43" i="244"/>
  <c r="Q45" i="243"/>
  <c r="H44" i="243"/>
  <c r="Z43" i="243"/>
  <c r="N45" i="242"/>
  <c r="O44" i="242"/>
  <c r="O45" i="242" s="1"/>
  <c r="F45" i="239"/>
  <c r="N45" i="239"/>
  <c r="Z44" i="238"/>
  <c r="Z43" i="238"/>
  <c r="O45" i="236"/>
  <c r="O45" i="234"/>
  <c r="G45" i="232"/>
  <c r="W45" i="232"/>
  <c r="G45" i="230"/>
  <c r="O45" i="230"/>
  <c r="AA45" i="229"/>
  <c r="M44" i="229"/>
  <c r="U44" i="229"/>
  <c r="U45" i="229" s="1"/>
  <c r="Z44" i="228"/>
  <c r="H26" i="218"/>
  <c r="H45" i="218" s="1"/>
  <c r="N44" i="218"/>
  <c r="X44" i="218"/>
  <c r="X45" i="218" s="1"/>
  <c r="Z45" i="218" s="1"/>
  <c r="J45" i="216"/>
  <c r="R45" i="216"/>
  <c r="D45" i="215"/>
  <c r="L45" i="215"/>
  <c r="T45" i="215"/>
  <c r="H26" i="214"/>
  <c r="H45" i="214" s="1"/>
  <c r="E45" i="213"/>
  <c r="M26" i="213"/>
  <c r="M45" i="213" s="1"/>
  <c r="U26" i="213"/>
  <c r="U45" i="213" s="1"/>
  <c r="AA45" i="212"/>
  <c r="J45" i="211"/>
  <c r="R45" i="211"/>
  <c r="F45" i="210"/>
  <c r="N45" i="210"/>
  <c r="V45" i="210"/>
  <c r="H26" i="209"/>
  <c r="H45" i="209" s="1"/>
  <c r="P26" i="209"/>
  <c r="P45" i="209" s="1"/>
  <c r="D45" i="208"/>
  <c r="T45" i="208"/>
  <c r="AA45" i="208"/>
  <c r="M44" i="206"/>
  <c r="F26" i="200"/>
  <c r="F45" i="200" s="1"/>
  <c r="V26" i="200"/>
  <c r="C45" i="197"/>
  <c r="K45" i="197"/>
  <c r="S45" i="197"/>
  <c r="U45" i="196"/>
  <c r="L45" i="183"/>
  <c r="AA45" i="182"/>
  <c r="D45" i="181"/>
  <c r="L45" i="181"/>
  <c r="D45" i="179"/>
  <c r="L45" i="179"/>
  <c r="T45" i="179"/>
  <c r="C26" i="177"/>
  <c r="C45" i="177" s="1"/>
  <c r="K26" i="177"/>
  <c r="K45" i="177" s="1"/>
  <c r="S26" i="177"/>
  <c r="S45" i="177" s="1"/>
  <c r="D45" i="177"/>
  <c r="G45" i="172"/>
  <c r="W45" i="172"/>
  <c r="G45" i="242"/>
  <c r="C44" i="241"/>
  <c r="C45" i="241" s="1"/>
  <c r="K44" i="241"/>
  <c r="K45" i="241" s="1"/>
  <c r="S44" i="241"/>
  <c r="D45" i="239"/>
  <c r="L45" i="239"/>
  <c r="T45" i="239"/>
  <c r="F45" i="238"/>
  <c r="V45" i="238"/>
  <c r="C45" i="237"/>
  <c r="K45" i="237"/>
  <c r="S45" i="237"/>
  <c r="H45" i="232"/>
  <c r="P45" i="232"/>
  <c r="X45" i="232"/>
  <c r="Z45" i="232" s="1"/>
  <c r="AA44" i="230"/>
  <c r="N45" i="229"/>
  <c r="V45" i="229"/>
  <c r="V45" i="228"/>
  <c r="AA45" i="227"/>
  <c r="H45" i="226"/>
  <c r="P45" i="226"/>
  <c r="Q45" i="224"/>
  <c r="G45" i="221"/>
  <c r="O45" i="221"/>
  <c r="W45" i="221"/>
  <c r="Z13" i="218"/>
  <c r="Z44" i="215"/>
  <c r="J26" i="214"/>
  <c r="J45" i="214" s="1"/>
  <c r="R26" i="214"/>
  <c r="R45" i="214" s="1"/>
  <c r="M44" i="214"/>
  <c r="F26" i="213"/>
  <c r="N26" i="213"/>
  <c r="N45" i="213" s="1"/>
  <c r="V26" i="213"/>
  <c r="Z44" i="213"/>
  <c r="I26" i="212"/>
  <c r="Q26" i="212"/>
  <c r="Y26" i="212"/>
  <c r="Y45" i="212" s="1"/>
  <c r="C26" i="211"/>
  <c r="C45" i="211" s="1"/>
  <c r="K26" i="211"/>
  <c r="K45" i="211" s="1"/>
  <c r="S26" i="211"/>
  <c r="S45" i="211" s="1"/>
  <c r="AA45" i="211"/>
  <c r="M44" i="211"/>
  <c r="U44" i="211"/>
  <c r="I45" i="209"/>
  <c r="Q45" i="209"/>
  <c r="G26" i="206"/>
  <c r="G45" i="206" s="1"/>
  <c r="O26" i="206"/>
  <c r="O45" i="206" s="1"/>
  <c r="W26" i="206"/>
  <c r="D45" i="204"/>
  <c r="L45" i="204"/>
  <c r="T45" i="204"/>
  <c r="E45" i="201"/>
  <c r="U45" i="201"/>
  <c r="I45" i="194"/>
  <c r="Q45" i="194"/>
  <c r="Y45" i="194"/>
  <c r="E45" i="189"/>
  <c r="U45" i="189"/>
  <c r="E26" i="186"/>
  <c r="M26" i="186"/>
  <c r="U26" i="186"/>
  <c r="J44" i="182"/>
  <c r="J45" i="182" s="1"/>
  <c r="R44" i="182"/>
  <c r="R45" i="182" s="1"/>
  <c r="G45" i="176"/>
  <c r="AA26" i="175"/>
  <c r="I45" i="171"/>
  <c r="Q45" i="171"/>
  <c r="Y45" i="171"/>
  <c r="M45" i="167"/>
  <c r="C26" i="243"/>
  <c r="K26" i="243"/>
  <c r="Z37" i="242"/>
  <c r="F26" i="241"/>
  <c r="F45" i="241" s="1"/>
  <c r="N26" i="241"/>
  <c r="N45" i="241" s="1"/>
  <c r="V26" i="241"/>
  <c r="V45" i="241" s="1"/>
  <c r="O45" i="238"/>
  <c r="V26" i="233"/>
  <c r="V45" i="233" s="1"/>
  <c r="C44" i="230"/>
  <c r="C45" i="230" s="1"/>
  <c r="K44" i="230"/>
  <c r="K45" i="230" s="1"/>
  <c r="S44" i="230"/>
  <c r="S45" i="230" s="1"/>
  <c r="O45" i="228"/>
  <c r="I45" i="223"/>
  <c r="Q45" i="223"/>
  <c r="Y45" i="223"/>
  <c r="F45" i="222"/>
  <c r="N45" i="222"/>
  <c r="K45" i="221"/>
  <c r="D44" i="220"/>
  <c r="D45" i="220" s="1"/>
  <c r="L44" i="220"/>
  <c r="T44" i="220"/>
  <c r="T45" i="220" s="1"/>
  <c r="P44" i="218"/>
  <c r="P45" i="218" s="1"/>
  <c r="T45" i="216"/>
  <c r="AA45" i="214"/>
  <c r="D45" i="211"/>
  <c r="T45" i="209"/>
  <c r="AA45" i="198"/>
  <c r="C45" i="193"/>
  <c r="S45" i="193"/>
  <c r="C45" i="187"/>
  <c r="K45" i="187"/>
  <c r="S45" i="187"/>
  <c r="D45" i="182"/>
  <c r="I44" i="175"/>
  <c r="Y44" i="175"/>
  <c r="Y45" i="175" s="1"/>
  <c r="O45" i="173"/>
  <c r="J45" i="171"/>
  <c r="R45" i="171"/>
  <c r="J45" i="170"/>
  <c r="R45" i="170"/>
  <c r="AA26" i="170"/>
  <c r="AA45" i="170" s="1"/>
  <c r="C45" i="168"/>
  <c r="S45" i="168"/>
  <c r="Q26" i="248"/>
  <c r="Y26" i="248"/>
  <c r="Y45" i="248" s="1"/>
  <c r="Z25" i="248"/>
  <c r="D45" i="247"/>
  <c r="L45" i="247"/>
  <c r="T45" i="247"/>
  <c r="Z25" i="246"/>
  <c r="D45" i="245"/>
  <c r="L45" i="245"/>
  <c r="T45" i="245"/>
  <c r="P45" i="244"/>
  <c r="Z25" i="244"/>
  <c r="D45" i="243"/>
  <c r="L45" i="243"/>
  <c r="T45" i="243"/>
  <c r="C44" i="243"/>
  <c r="K44" i="243"/>
  <c r="C44" i="242"/>
  <c r="K44" i="242"/>
  <c r="K45" i="242" s="1"/>
  <c r="S44" i="242"/>
  <c r="S45" i="242" s="1"/>
  <c r="J44" i="242"/>
  <c r="G45" i="241"/>
  <c r="O45" i="241"/>
  <c r="W45" i="241"/>
  <c r="Z25" i="238"/>
  <c r="Z44" i="237"/>
  <c r="G45" i="235"/>
  <c r="W45" i="235"/>
  <c r="E44" i="234"/>
  <c r="E45" i="234" s="1"/>
  <c r="M44" i="234"/>
  <c r="M45" i="234" s="1"/>
  <c r="U44" i="234"/>
  <c r="U45" i="234" s="1"/>
  <c r="G45" i="233"/>
  <c r="O45" i="233"/>
  <c r="Z50" i="229"/>
  <c r="Z25" i="228"/>
  <c r="G45" i="225"/>
  <c r="O45" i="225"/>
  <c r="W45" i="225"/>
  <c r="G45" i="223"/>
  <c r="W45" i="223"/>
  <c r="T45" i="221"/>
  <c r="L45" i="220"/>
  <c r="U45" i="220"/>
  <c r="G26" i="219"/>
  <c r="O26" i="219"/>
  <c r="O45" i="219" s="1"/>
  <c r="L44" i="219"/>
  <c r="K26" i="218"/>
  <c r="K45" i="218" s="1"/>
  <c r="J44" i="218"/>
  <c r="R44" i="218"/>
  <c r="R45" i="218" s="1"/>
  <c r="Q44" i="218"/>
  <c r="C26" i="217"/>
  <c r="C45" i="217" s="1"/>
  <c r="K26" i="217"/>
  <c r="K45" i="217" s="1"/>
  <c r="S26" i="217"/>
  <c r="S45" i="217" s="1"/>
  <c r="E26" i="216"/>
  <c r="M26" i="216"/>
  <c r="U26" i="216"/>
  <c r="G44" i="216"/>
  <c r="G45" i="216" s="1"/>
  <c r="O44" i="216"/>
  <c r="W44" i="216"/>
  <c r="D26" i="214"/>
  <c r="D45" i="214" s="1"/>
  <c r="L26" i="214"/>
  <c r="L45" i="214" s="1"/>
  <c r="T26" i="214"/>
  <c r="T45" i="214" s="1"/>
  <c r="C26" i="212"/>
  <c r="C45" i="212" s="1"/>
  <c r="K26" i="212"/>
  <c r="K45" i="212" s="1"/>
  <c r="S26" i="212"/>
  <c r="S45" i="212" s="1"/>
  <c r="E44" i="212"/>
  <c r="E26" i="211"/>
  <c r="M26" i="211"/>
  <c r="U26" i="211"/>
  <c r="C45" i="209"/>
  <c r="K45" i="209"/>
  <c r="S45" i="209"/>
  <c r="Z44" i="209"/>
  <c r="S45" i="198"/>
  <c r="AA45" i="194"/>
  <c r="R45" i="191"/>
  <c r="J45" i="188"/>
  <c r="L45" i="184"/>
  <c r="D45" i="180"/>
  <c r="L45" i="180"/>
  <c r="T45" i="180"/>
  <c r="AA26" i="178"/>
  <c r="I44" i="178"/>
  <c r="Q44" i="178"/>
  <c r="Q45" i="178" s="1"/>
  <c r="H44" i="172"/>
  <c r="H45" i="172" s="1"/>
  <c r="P44" i="172"/>
  <c r="P45" i="172" s="1"/>
  <c r="X44" i="172"/>
  <c r="Z44" i="172" s="1"/>
  <c r="Z43" i="172"/>
  <c r="C26" i="171"/>
  <c r="C45" i="171" s="1"/>
  <c r="K26" i="171"/>
  <c r="K45" i="171" s="1"/>
  <c r="S26" i="171"/>
  <c r="S45" i="171" s="1"/>
  <c r="AA45" i="168"/>
  <c r="F44" i="155"/>
  <c r="F45" i="155" s="1"/>
  <c r="N44" i="155"/>
  <c r="V44" i="155"/>
  <c r="V45" i="155" s="1"/>
  <c r="D45" i="207"/>
  <c r="L45" i="207"/>
  <c r="T45" i="207"/>
  <c r="Z44" i="207"/>
  <c r="Z43" i="207"/>
  <c r="H26" i="206"/>
  <c r="H45" i="206" s="1"/>
  <c r="E26" i="205"/>
  <c r="E45" i="205" s="1"/>
  <c r="M26" i="205"/>
  <c r="M45" i="205" s="1"/>
  <c r="U26" i="205"/>
  <c r="U45" i="205" s="1"/>
  <c r="E44" i="205"/>
  <c r="I45" i="204"/>
  <c r="Q45" i="204"/>
  <c r="E26" i="203"/>
  <c r="E45" i="203" s="1"/>
  <c r="M26" i="203"/>
  <c r="U26" i="203"/>
  <c r="C26" i="202"/>
  <c r="C45" i="202" s="1"/>
  <c r="K26" i="202"/>
  <c r="K45" i="202" s="1"/>
  <c r="S26" i="202"/>
  <c r="S45" i="202" s="1"/>
  <c r="D26" i="201"/>
  <c r="D45" i="201" s="1"/>
  <c r="L26" i="201"/>
  <c r="L45" i="201" s="1"/>
  <c r="T26" i="201"/>
  <c r="T45" i="201" s="1"/>
  <c r="J26" i="198"/>
  <c r="R26" i="198"/>
  <c r="Z13" i="198"/>
  <c r="D26" i="197"/>
  <c r="D45" i="197" s="1"/>
  <c r="L26" i="197"/>
  <c r="L45" i="197" s="1"/>
  <c r="T26" i="197"/>
  <c r="T45" i="197" s="1"/>
  <c r="J26" i="194"/>
  <c r="R26" i="194"/>
  <c r="D26" i="193"/>
  <c r="D45" i="193" s="1"/>
  <c r="L26" i="193"/>
  <c r="T26" i="193"/>
  <c r="T45" i="193" s="1"/>
  <c r="R45" i="192"/>
  <c r="S45" i="191"/>
  <c r="Z44" i="190"/>
  <c r="O45" i="189"/>
  <c r="E26" i="185"/>
  <c r="E45" i="185" s="1"/>
  <c r="M26" i="185"/>
  <c r="M45" i="185" s="1"/>
  <c r="U26" i="185"/>
  <c r="U45" i="185" s="1"/>
  <c r="AA44" i="183"/>
  <c r="AA45" i="183" s="1"/>
  <c r="J44" i="183"/>
  <c r="J45" i="183" s="1"/>
  <c r="R44" i="183"/>
  <c r="AA44" i="181"/>
  <c r="J44" i="181"/>
  <c r="R44" i="181"/>
  <c r="I45" i="180"/>
  <c r="Q45" i="180"/>
  <c r="C44" i="180"/>
  <c r="C45" i="180" s="1"/>
  <c r="K44" i="180"/>
  <c r="K45" i="180" s="1"/>
  <c r="S44" i="180"/>
  <c r="AA44" i="180"/>
  <c r="AA45" i="180" s="1"/>
  <c r="J44" i="180"/>
  <c r="R44" i="180"/>
  <c r="R45" i="180" s="1"/>
  <c r="I45" i="179"/>
  <c r="Q45" i="179"/>
  <c r="Y45" i="179"/>
  <c r="C44" i="179"/>
  <c r="K44" i="179"/>
  <c r="S44" i="179"/>
  <c r="AA44" i="179"/>
  <c r="J44" i="179"/>
  <c r="J45" i="179" s="1"/>
  <c r="R44" i="179"/>
  <c r="R45" i="179" s="1"/>
  <c r="I45" i="178"/>
  <c r="Y45" i="178"/>
  <c r="C44" i="178"/>
  <c r="K44" i="178"/>
  <c r="S44" i="178"/>
  <c r="AA44" i="178"/>
  <c r="J44" i="178"/>
  <c r="R44" i="178"/>
  <c r="Z43" i="178"/>
  <c r="AA26" i="177"/>
  <c r="AA45" i="177" s="1"/>
  <c r="C26" i="175"/>
  <c r="K26" i="175"/>
  <c r="S26" i="175"/>
  <c r="C44" i="175"/>
  <c r="K44" i="175"/>
  <c r="S44" i="175"/>
  <c r="AA44" i="175"/>
  <c r="J44" i="175"/>
  <c r="J45" i="175" s="1"/>
  <c r="R44" i="175"/>
  <c r="R45" i="175" s="1"/>
  <c r="C26" i="173"/>
  <c r="K26" i="173"/>
  <c r="S26" i="173"/>
  <c r="C44" i="173"/>
  <c r="K44" i="173"/>
  <c r="S44" i="173"/>
  <c r="AA44" i="173"/>
  <c r="AA45" i="173" s="1"/>
  <c r="J44" i="173"/>
  <c r="J45" i="173" s="1"/>
  <c r="R44" i="173"/>
  <c r="AA26" i="171"/>
  <c r="AA45" i="171" s="1"/>
  <c r="W45" i="171"/>
  <c r="C26" i="170"/>
  <c r="C45" i="170" s="1"/>
  <c r="K26" i="170"/>
  <c r="K45" i="170" s="1"/>
  <c r="S26" i="170"/>
  <c r="S45" i="170" s="1"/>
  <c r="J26" i="168"/>
  <c r="J45" i="168" s="1"/>
  <c r="R26" i="168"/>
  <c r="R45" i="168" s="1"/>
  <c r="I26" i="168"/>
  <c r="I45" i="168" s="1"/>
  <c r="Q26" i="168"/>
  <c r="Q45" i="168" s="1"/>
  <c r="Y26" i="168"/>
  <c r="Y45" i="168" s="1"/>
  <c r="N45" i="166"/>
  <c r="AA45" i="165"/>
  <c r="E45" i="163"/>
  <c r="V45" i="156"/>
  <c r="C45" i="153"/>
  <c r="K45" i="153"/>
  <c r="S45" i="153"/>
  <c r="F44" i="148"/>
  <c r="F45" i="148" s="1"/>
  <c r="N44" i="148"/>
  <c r="V44" i="148"/>
  <c r="V45" i="148" s="1"/>
  <c r="D44" i="147"/>
  <c r="D45" i="147" s="1"/>
  <c r="L44" i="147"/>
  <c r="L45" i="147" s="1"/>
  <c r="T44" i="147"/>
  <c r="T45" i="147" s="1"/>
  <c r="V45" i="143"/>
  <c r="W45" i="128"/>
  <c r="G44" i="126"/>
  <c r="G45" i="126" s="1"/>
  <c r="O44" i="126"/>
  <c r="O45" i="126" s="1"/>
  <c r="W44" i="126"/>
  <c r="W45" i="126" s="1"/>
  <c r="C45" i="206"/>
  <c r="S45" i="206"/>
  <c r="M45" i="202"/>
  <c r="Z13" i="199"/>
  <c r="L45" i="198"/>
  <c r="T45" i="198"/>
  <c r="Z13" i="195"/>
  <c r="L45" i="194"/>
  <c r="T45" i="194"/>
  <c r="L44" i="193"/>
  <c r="R45" i="190"/>
  <c r="J44" i="190"/>
  <c r="J45" i="190" s="1"/>
  <c r="I45" i="189"/>
  <c r="H45" i="189"/>
  <c r="Z44" i="189"/>
  <c r="E26" i="188"/>
  <c r="E45" i="188" s="1"/>
  <c r="M26" i="188"/>
  <c r="M45" i="188" s="1"/>
  <c r="U26" i="188"/>
  <c r="U45" i="188" s="1"/>
  <c r="X45" i="187"/>
  <c r="J44" i="186"/>
  <c r="J45" i="186" s="1"/>
  <c r="R44" i="186"/>
  <c r="AA45" i="181"/>
  <c r="S45" i="180"/>
  <c r="C26" i="179"/>
  <c r="K26" i="179"/>
  <c r="K45" i="179" s="1"/>
  <c r="S26" i="179"/>
  <c r="S45" i="179" s="1"/>
  <c r="C26" i="178"/>
  <c r="K26" i="178"/>
  <c r="K45" i="178" s="1"/>
  <c r="S26" i="178"/>
  <c r="S45" i="178" s="1"/>
  <c r="H45" i="176"/>
  <c r="P45" i="176"/>
  <c r="H44" i="176"/>
  <c r="P44" i="176"/>
  <c r="X44" i="176"/>
  <c r="E26" i="175"/>
  <c r="E45" i="175" s="1"/>
  <c r="M26" i="175"/>
  <c r="M45" i="175" s="1"/>
  <c r="U26" i="175"/>
  <c r="U45" i="175" s="1"/>
  <c r="Q45" i="174"/>
  <c r="Y45" i="174"/>
  <c r="H44" i="174"/>
  <c r="H45" i="174" s="1"/>
  <c r="P44" i="174"/>
  <c r="P45" i="174" s="1"/>
  <c r="X44" i="174"/>
  <c r="Z44" i="174" s="1"/>
  <c r="E26" i="173"/>
  <c r="E45" i="173" s="1"/>
  <c r="M26" i="173"/>
  <c r="M45" i="173" s="1"/>
  <c r="U26" i="173"/>
  <c r="U45" i="173" s="1"/>
  <c r="I45" i="172"/>
  <c r="Q45" i="172"/>
  <c r="Z37" i="172"/>
  <c r="E26" i="170"/>
  <c r="E45" i="170" s="1"/>
  <c r="M26" i="170"/>
  <c r="M45" i="170" s="1"/>
  <c r="U26" i="170"/>
  <c r="U45" i="170" s="1"/>
  <c r="D44" i="169"/>
  <c r="T44" i="169"/>
  <c r="C45" i="165"/>
  <c r="S45" i="165"/>
  <c r="X26" i="160"/>
  <c r="Z13" i="160"/>
  <c r="D44" i="136"/>
  <c r="L44" i="136"/>
  <c r="T44" i="136"/>
  <c r="C45" i="133"/>
  <c r="X26" i="107"/>
  <c r="Z25" i="107"/>
  <c r="D45" i="206"/>
  <c r="L45" i="206"/>
  <c r="T26" i="206"/>
  <c r="T45" i="206" s="1"/>
  <c r="C45" i="199"/>
  <c r="K45" i="199"/>
  <c r="S45" i="199"/>
  <c r="AA45" i="199"/>
  <c r="M45" i="198"/>
  <c r="U45" i="198"/>
  <c r="C45" i="195"/>
  <c r="K45" i="195"/>
  <c r="S45" i="195"/>
  <c r="AA45" i="195"/>
  <c r="M45" i="194"/>
  <c r="E26" i="192"/>
  <c r="E45" i="192" s="1"/>
  <c r="M26" i="192"/>
  <c r="M45" i="192" s="1"/>
  <c r="U26" i="192"/>
  <c r="U45" i="192" s="1"/>
  <c r="I45" i="186"/>
  <c r="Q45" i="186"/>
  <c r="Y45" i="186"/>
  <c r="AA45" i="185"/>
  <c r="J44" i="185"/>
  <c r="R44" i="185"/>
  <c r="E26" i="184"/>
  <c r="E45" i="184" s="1"/>
  <c r="M26" i="184"/>
  <c r="M45" i="184" s="1"/>
  <c r="U26" i="184"/>
  <c r="U45" i="184" s="1"/>
  <c r="S45" i="183"/>
  <c r="S45" i="181"/>
  <c r="E26" i="177"/>
  <c r="E45" i="177" s="1"/>
  <c r="M26" i="177"/>
  <c r="M45" i="177" s="1"/>
  <c r="U26" i="177"/>
  <c r="U45" i="177" s="1"/>
  <c r="I45" i="176"/>
  <c r="Q45" i="176"/>
  <c r="AA26" i="174"/>
  <c r="AA26" i="172"/>
  <c r="AA45" i="172" s="1"/>
  <c r="J44" i="172"/>
  <c r="J45" i="172" s="1"/>
  <c r="R44" i="172"/>
  <c r="R45" i="172" s="1"/>
  <c r="E26" i="171"/>
  <c r="M26" i="171"/>
  <c r="U26" i="171"/>
  <c r="G45" i="169"/>
  <c r="O45" i="169"/>
  <c r="G26" i="167"/>
  <c r="G45" i="167" s="1"/>
  <c r="W26" i="167"/>
  <c r="W45" i="167" s="1"/>
  <c r="D44" i="162"/>
  <c r="L44" i="162"/>
  <c r="T44" i="162"/>
  <c r="V45" i="153"/>
  <c r="D44" i="149"/>
  <c r="D45" i="149" s="1"/>
  <c r="L44" i="149"/>
  <c r="L45" i="149" s="1"/>
  <c r="T44" i="149"/>
  <c r="T45" i="149" s="1"/>
  <c r="F45" i="131"/>
  <c r="W45" i="127"/>
  <c r="Z25" i="208"/>
  <c r="E44" i="208"/>
  <c r="M44" i="208"/>
  <c r="U44" i="208"/>
  <c r="H26" i="207"/>
  <c r="H45" i="207" s="1"/>
  <c r="P26" i="205"/>
  <c r="P45" i="205" s="1"/>
  <c r="E45" i="204"/>
  <c r="U45" i="204"/>
  <c r="L45" i="199"/>
  <c r="T45" i="199"/>
  <c r="Z13" i="196"/>
  <c r="L45" i="195"/>
  <c r="T45" i="195"/>
  <c r="J44" i="189"/>
  <c r="R44" i="189"/>
  <c r="R45" i="186"/>
  <c r="Y45" i="185"/>
  <c r="E26" i="182"/>
  <c r="M26" i="182"/>
  <c r="U26" i="182"/>
  <c r="E26" i="180"/>
  <c r="M26" i="180"/>
  <c r="U26" i="180"/>
  <c r="E26" i="179"/>
  <c r="E45" i="179" s="1"/>
  <c r="M26" i="179"/>
  <c r="U26" i="179"/>
  <c r="E26" i="178"/>
  <c r="E45" i="178" s="1"/>
  <c r="M26" i="178"/>
  <c r="M45" i="178" s="1"/>
  <c r="U26" i="178"/>
  <c r="U45" i="178" s="1"/>
  <c r="AA26" i="176"/>
  <c r="AA45" i="176" s="1"/>
  <c r="J44" i="176"/>
  <c r="R44" i="176"/>
  <c r="R45" i="176" s="1"/>
  <c r="Z43" i="176"/>
  <c r="C26" i="174"/>
  <c r="C45" i="174" s="1"/>
  <c r="K26" i="174"/>
  <c r="K45" i="174" s="1"/>
  <c r="S26" i="174"/>
  <c r="S45" i="174" s="1"/>
  <c r="AA45" i="174"/>
  <c r="J44" i="174"/>
  <c r="J45" i="174" s="1"/>
  <c r="R44" i="174"/>
  <c r="C26" i="172"/>
  <c r="C45" i="172" s="1"/>
  <c r="K26" i="172"/>
  <c r="K45" i="172" s="1"/>
  <c r="S26" i="172"/>
  <c r="S45" i="172" s="1"/>
  <c r="N45" i="171"/>
  <c r="F44" i="171"/>
  <c r="F45" i="171" s="1"/>
  <c r="N44" i="171"/>
  <c r="V44" i="171"/>
  <c r="V45" i="171" s="1"/>
  <c r="H26" i="169"/>
  <c r="H45" i="169" s="1"/>
  <c r="P26" i="169"/>
  <c r="P45" i="169" s="1"/>
  <c r="H26" i="167"/>
  <c r="H45" i="167" s="1"/>
  <c r="P26" i="167"/>
  <c r="P45" i="167" s="1"/>
  <c r="X26" i="167"/>
  <c r="AA45" i="166"/>
  <c r="Z13" i="159"/>
  <c r="D44" i="152"/>
  <c r="L44" i="152"/>
  <c r="L45" i="152" s="1"/>
  <c r="T44" i="152"/>
  <c r="H45" i="150"/>
  <c r="I26" i="147"/>
  <c r="Q26" i="147"/>
  <c r="Q45" i="147" s="1"/>
  <c r="Y26" i="147"/>
  <c r="F45" i="138"/>
  <c r="V45" i="138"/>
  <c r="K45" i="137"/>
  <c r="F45" i="137"/>
  <c r="M45" i="135"/>
  <c r="I45" i="207"/>
  <c r="Q45" i="207"/>
  <c r="Y45" i="207"/>
  <c r="E44" i="207"/>
  <c r="M44" i="207"/>
  <c r="Z44" i="204"/>
  <c r="Z13" i="203"/>
  <c r="C45" i="200"/>
  <c r="K45" i="200"/>
  <c r="S45" i="200"/>
  <c r="AA45" i="200"/>
  <c r="M45" i="199"/>
  <c r="U45" i="199"/>
  <c r="Q45" i="197"/>
  <c r="Y45" i="197"/>
  <c r="Z25" i="197"/>
  <c r="C45" i="196"/>
  <c r="K45" i="196"/>
  <c r="S45" i="196"/>
  <c r="AA45" i="196"/>
  <c r="M45" i="195"/>
  <c r="U45" i="195"/>
  <c r="I45" i="193"/>
  <c r="Q26" i="193"/>
  <c r="Q45" i="193" s="1"/>
  <c r="Y26" i="193"/>
  <c r="Y45" i="193" s="1"/>
  <c r="Z25" i="193"/>
  <c r="O45" i="192"/>
  <c r="W45" i="192"/>
  <c r="K45" i="192"/>
  <c r="S45" i="192"/>
  <c r="M26" i="190"/>
  <c r="M45" i="190" s="1"/>
  <c r="Q45" i="187"/>
  <c r="E26" i="183"/>
  <c r="E45" i="183" s="1"/>
  <c r="M26" i="183"/>
  <c r="U26" i="183"/>
  <c r="E26" i="181"/>
  <c r="E45" i="181" s="1"/>
  <c r="M26" i="181"/>
  <c r="M45" i="181" s="1"/>
  <c r="U26" i="181"/>
  <c r="U45" i="181" s="1"/>
  <c r="Z44" i="180"/>
  <c r="C26" i="176"/>
  <c r="C45" i="176" s="1"/>
  <c r="K26" i="176"/>
  <c r="K45" i="176" s="1"/>
  <c r="S26" i="176"/>
  <c r="S45" i="176" s="1"/>
  <c r="Y44" i="172"/>
  <c r="Y45" i="172" s="1"/>
  <c r="H44" i="170"/>
  <c r="H45" i="170" s="1"/>
  <c r="P44" i="170"/>
  <c r="P45" i="170" s="1"/>
  <c r="X44" i="170"/>
  <c r="Z44" i="170" s="1"/>
  <c r="I45" i="169"/>
  <c r="Q45" i="169"/>
  <c r="Y45" i="169"/>
  <c r="D44" i="167"/>
  <c r="D45" i="167" s="1"/>
  <c r="L44" i="167"/>
  <c r="L45" i="167" s="1"/>
  <c r="T44" i="167"/>
  <c r="T45" i="167" s="1"/>
  <c r="L45" i="148"/>
  <c r="C45" i="132"/>
  <c r="K45" i="132"/>
  <c r="S45" i="132"/>
  <c r="V45" i="131"/>
  <c r="W45" i="130"/>
  <c r="D45" i="129"/>
  <c r="O45" i="129"/>
  <c r="C26" i="205"/>
  <c r="C45" i="205" s="1"/>
  <c r="K26" i="205"/>
  <c r="K45" i="205" s="1"/>
  <c r="S26" i="205"/>
  <c r="S45" i="205" s="1"/>
  <c r="C26" i="203"/>
  <c r="C45" i="203" s="1"/>
  <c r="K26" i="203"/>
  <c r="K45" i="203" s="1"/>
  <c r="S26" i="203"/>
  <c r="S45" i="203" s="1"/>
  <c r="J26" i="201"/>
  <c r="J45" i="201" s="1"/>
  <c r="R26" i="201"/>
  <c r="R45" i="201" s="1"/>
  <c r="D26" i="200"/>
  <c r="D45" i="200" s="1"/>
  <c r="L26" i="200"/>
  <c r="L45" i="200" s="1"/>
  <c r="T26" i="200"/>
  <c r="T45" i="200" s="1"/>
  <c r="J26" i="197"/>
  <c r="R26" i="197"/>
  <c r="D26" i="196"/>
  <c r="D45" i="196" s="1"/>
  <c r="L26" i="196"/>
  <c r="L45" i="196" s="1"/>
  <c r="T26" i="196"/>
  <c r="T45" i="196" s="1"/>
  <c r="J26" i="193"/>
  <c r="R26" i="193"/>
  <c r="Z26" i="192"/>
  <c r="Z25" i="192"/>
  <c r="X45" i="192"/>
  <c r="Y45" i="191"/>
  <c r="M26" i="189"/>
  <c r="M45" i="189" s="1"/>
  <c r="Q45" i="188"/>
  <c r="AA44" i="187"/>
  <c r="AA45" i="187" s="1"/>
  <c r="J44" i="187"/>
  <c r="J45" i="187" s="1"/>
  <c r="R44" i="187"/>
  <c r="R45" i="187" s="1"/>
  <c r="AA44" i="184"/>
  <c r="AA45" i="184" s="1"/>
  <c r="J44" i="184"/>
  <c r="R44" i="184"/>
  <c r="R45" i="184" s="1"/>
  <c r="H44" i="179"/>
  <c r="H45" i="179" s="1"/>
  <c r="P44" i="179"/>
  <c r="P45" i="179" s="1"/>
  <c r="X44" i="179"/>
  <c r="Z44" i="179" s="1"/>
  <c r="H45" i="177"/>
  <c r="Z25" i="177"/>
  <c r="Y44" i="176"/>
  <c r="Y45" i="176" s="1"/>
  <c r="I45" i="175"/>
  <c r="Q45" i="175"/>
  <c r="H44" i="175"/>
  <c r="H45" i="175" s="1"/>
  <c r="P44" i="175"/>
  <c r="P45" i="175" s="1"/>
  <c r="X44" i="175"/>
  <c r="Z44" i="175" s="1"/>
  <c r="E26" i="174"/>
  <c r="M26" i="174"/>
  <c r="M45" i="174" s="1"/>
  <c r="U26" i="174"/>
  <c r="U45" i="174" s="1"/>
  <c r="E44" i="174"/>
  <c r="M44" i="174"/>
  <c r="U44" i="174"/>
  <c r="I45" i="173"/>
  <c r="Q45" i="173"/>
  <c r="Y45" i="173"/>
  <c r="H44" i="173"/>
  <c r="H45" i="173" s="1"/>
  <c r="P44" i="173"/>
  <c r="P45" i="173" s="1"/>
  <c r="X44" i="173"/>
  <c r="Z44" i="173" s="1"/>
  <c r="E26" i="172"/>
  <c r="E45" i="172" s="1"/>
  <c r="M26" i="172"/>
  <c r="M45" i="172" s="1"/>
  <c r="U26" i="172"/>
  <c r="U45" i="172" s="1"/>
  <c r="H45" i="171"/>
  <c r="P45" i="171"/>
  <c r="Z25" i="171"/>
  <c r="I45" i="170"/>
  <c r="Q45" i="170"/>
  <c r="Y45" i="170"/>
  <c r="Z37" i="170"/>
  <c r="H26" i="168"/>
  <c r="H45" i="168" s="1"/>
  <c r="X26" i="168"/>
  <c r="G26" i="168"/>
  <c r="G45" i="168" s="1"/>
  <c r="W26" i="168"/>
  <c r="W45" i="168" s="1"/>
  <c r="N45" i="164"/>
  <c r="F45" i="161"/>
  <c r="N45" i="161"/>
  <c r="D44" i="137"/>
  <c r="D45" i="137" s="1"/>
  <c r="T44" i="137"/>
  <c r="T45" i="137" s="1"/>
  <c r="L45" i="129"/>
  <c r="T45" i="129"/>
  <c r="D44" i="165"/>
  <c r="D45" i="165" s="1"/>
  <c r="T44" i="165"/>
  <c r="T45" i="165" s="1"/>
  <c r="K45" i="164"/>
  <c r="S45" i="164"/>
  <c r="C45" i="163"/>
  <c r="S45" i="163"/>
  <c r="G26" i="162"/>
  <c r="O26" i="162"/>
  <c r="W26" i="162"/>
  <c r="W45" i="162" s="1"/>
  <c r="C45" i="161"/>
  <c r="K45" i="161"/>
  <c r="AA45" i="161"/>
  <c r="D44" i="161"/>
  <c r="L44" i="161"/>
  <c r="T44" i="161"/>
  <c r="Z13" i="158"/>
  <c r="D45" i="157"/>
  <c r="Z13" i="155"/>
  <c r="I26" i="155"/>
  <c r="I45" i="155" s="1"/>
  <c r="Q26" i="155"/>
  <c r="Q45" i="155" s="1"/>
  <c r="Y26" i="155"/>
  <c r="Y45" i="155" s="1"/>
  <c r="I26" i="153"/>
  <c r="Q26" i="153"/>
  <c r="F44" i="153"/>
  <c r="F45" i="153" s="1"/>
  <c r="N44" i="153"/>
  <c r="N45" i="153" s="1"/>
  <c r="V44" i="153"/>
  <c r="O26" i="152"/>
  <c r="W26" i="152"/>
  <c r="K45" i="151"/>
  <c r="F44" i="151"/>
  <c r="N44" i="151"/>
  <c r="V44" i="151"/>
  <c r="V45" i="151" s="1"/>
  <c r="F44" i="150"/>
  <c r="F45" i="150" s="1"/>
  <c r="N44" i="150"/>
  <c r="N45" i="150" s="1"/>
  <c r="V44" i="150"/>
  <c r="G26" i="149"/>
  <c r="O26" i="149"/>
  <c r="W26" i="149"/>
  <c r="Z13" i="148"/>
  <c r="I26" i="148"/>
  <c r="I45" i="148" s="1"/>
  <c r="Q26" i="148"/>
  <c r="Q45" i="148" s="1"/>
  <c r="D44" i="148"/>
  <c r="D45" i="148" s="1"/>
  <c r="L44" i="148"/>
  <c r="T44" i="148"/>
  <c r="T45" i="148" s="1"/>
  <c r="G26" i="147"/>
  <c r="G45" i="147" s="1"/>
  <c r="O26" i="147"/>
  <c r="O45" i="147" s="1"/>
  <c r="W26" i="147"/>
  <c r="W45" i="147" s="1"/>
  <c r="AA45" i="146"/>
  <c r="Z50" i="146"/>
  <c r="D45" i="143"/>
  <c r="L45" i="143"/>
  <c r="C44" i="143"/>
  <c r="C45" i="143" s="1"/>
  <c r="Z13" i="142"/>
  <c r="I26" i="142"/>
  <c r="C44" i="142"/>
  <c r="K44" i="142"/>
  <c r="K45" i="142" s="1"/>
  <c r="S44" i="142"/>
  <c r="L45" i="138"/>
  <c r="T45" i="138"/>
  <c r="R45" i="137"/>
  <c r="AA45" i="137"/>
  <c r="C45" i="135"/>
  <c r="C45" i="134"/>
  <c r="K45" i="134"/>
  <c r="S45" i="134"/>
  <c r="Z50" i="134"/>
  <c r="C45" i="131"/>
  <c r="K45" i="131"/>
  <c r="S45" i="131"/>
  <c r="AA26" i="129"/>
  <c r="H45" i="129"/>
  <c r="P45" i="129"/>
  <c r="G44" i="129"/>
  <c r="W44" i="129"/>
  <c r="E44" i="126"/>
  <c r="E45" i="126" s="1"/>
  <c r="M44" i="126"/>
  <c r="M45" i="126" s="1"/>
  <c r="U44" i="126"/>
  <c r="U45" i="126" s="1"/>
  <c r="AA45" i="114"/>
  <c r="X26" i="106"/>
  <c r="Z25" i="106"/>
  <c r="C45" i="166"/>
  <c r="K45" i="166"/>
  <c r="S45" i="166"/>
  <c r="L44" i="166"/>
  <c r="L45" i="166" s="1"/>
  <c r="E45" i="165"/>
  <c r="U45" i="165"/>
  <c r="D26" i="163"/>
  <c r="L26" i="163"/>
  <c r="T26" i="163"/>
  <c r="Z43" i="163"/>
  <c r="Z50" i="163"/>
  <c r="D26" i="161"/>
  <c r="L26" i="161"/>
  <c r="T26" i="161"/>
  <c r="G26" i="159"/>
  <c r="O26" i="159"/>
  <c r="W26" i="159"/>
  <c r="C26" i="158"/>
  <c r="K26" i="158"/>
  <c r="K45" i="158" s="1"/>
  <c r="S26" i="158"/>
  <c r="E26" i="157"/>
  <c r="E45" i="157" s="1"/>
  <c r="M26" i="157"/>
  <c r="U26" i="157"/>
  <c r="H26" i="156"/>
  <c r="H45" i="156" s="1"/>
  <c r="P26" i="156"/>
  <c r="P45" i="156" s="1"/>
  <c r="G26" i="156"/>
  <c r="O26" i="156"/>
  <c r="W26" i="156"/>
  <c r="X26" i="156"/>
  <c r="X45" i="156" s="1"/>
  <c r="C26" i="155"/>
  <c r="C45" i="155" s="1"/>
  <c r="K26" i="155"/>
  <c r="S26" i="155"/>
  <c r="S45" i="155" s="1"/>
  <c r="AA26" i="155"/>
  <c r="AA45" i="155" s="1"/>
  <c r="AA45" i="153"/>
  <c r="D26" i="151"/>
  <c r="L26" i="151"/>
  <c r="T26" i="151"/>
  <c r="Z50" i="150"/>
  <c r="C26" i="148"/>
  <c r="K26" i="148"/>
  <c r="S26" i="148"/>
  <c r="S45" i="148" s="1"/>
  <c r="AA45" i="148"/>
  <c r="C45" i="146"/>
  <c r="K45" i="146"/>
  <c r="S45" i="146"/>
  <c r="J26" i="145"/>
  <c r="J45" i="145" s="1"/>
  <c r="R26" i="145"/>
  <c r="R45" i="145" s="1"/>
  <c r="Z13" i="145"/>
  <c r="I26" i="145"/>
  <c r="I45" i="145" s="1"/>
  <c r="Q26" i="145"/>
  <c r="Q45" i="145" s="1"/>
  <c r="D44" i="145"/>
  <c r="L44" i="145"/>
  <c r="T44" i="145"/>
  <c r="T45" i="145" s="1"/>
  <c r="E26" i="144"/>
  <c r="E45" i="144" s="1"/>
  <c r="M26" i="144"/>
  <c r="M45" i="144" s="1"/>
  <c r="U26" i="144"/>
  <c r="Z44" i="144"/>
  <c r="E44" i="143"/>
  <c r="E45" i="143" s="1"/>
  <c r="M44" i="143"/>
  <c r="M45" i="143" s="1"/>
  <c r="U44" i="143"/>
  <c r="U45" i="143" s="1"/>
  <c r="S26" i="142"/>
  <c r="S45" i="142" s="1"/>
  <c r="E44" i="142"/>
  <c r="E45" i="142" s="1"/>
  <c r="X44" i="141"/>
  <c r="Z44" i="141" s="1"/>
  <c r="Z43" i="139"/>
  <c r="C45" i="137"/>
  <c r="S45" i="137"/>
  <c r="D44" i="135"/>
  <c r="T44" i="135"/>
  <c r="J45" i="133"/>
  <c r="R45" i="133"/>
  <c r="AA45" i="133"/>
  <c r="J45" i="132"/>
  <c r="R45" i="132"/>
  <c r="AA45" i="132"/>
  <c r="D45" i="131"/>
  <c r="L45" i="131"/>
  <c r="T45" i="131"/>
  <c r="I44" i="129"/>
  <c r="G44" i="128"/>
  <c r="G45" i="128" s="1"/>
  <c r="O44" i="128"/>
  <c r="K26" i="127"/>
  <c r="K45" i="127" s="1"/>
  <c r="AA44" i="127"/>
  <c r="AA45" i="127" s="1"/>
  <c r="L45" i="126"/>
  <c r="H26" i="125"/>
  <c r="H45" i="125" s="1"/>
  <c r="P26" i="125"/>
  <c r="P45" i="125" s="1"/>
  <c r="X26" i="125"/>
  <c r="X45" i="125" s="1"/>
  <c r="E45" i="116"/>
  <c r="M45" i="116"/>
  <c r="X26" i="115"/>
  <c r="Z13" i="115"/>
  <c r="D45" i="114"/>
  <c r="L45" i="114"/>
  <c r="W45" i="107"/>
  <c r="R45" i="106"/>
  <c r="L45" i="165"/>
  <c r="C45" i="162"/>
  <c r="K45" i="162"/>
  <c r="Z50" i="161"/>
  <c r="D44" i="160"/>
  <c r="D45" i="160" s="1"/>
  <c r="L44" i="160"/>
  <c r="L45" i="160" s="1"/>
  <c r="T44" i="160"/>
  <c r="T45" i="160" s="1"/>
  <c r="J26" i="159"/>
  <c r="J45" i="159" s="1"/>
  <c r="R26" i="159"/>
  <c r="R45" i="159" s="1"/>
  <c r="I26" i="159"/>
  <c r="I45" i="159" s="1"/>
  <c r="Z25" i="159"/>
  <c r="E45" i="158"/>
  <c r="M45" i="158"/>
  <c r="Z44" i="157"/>
  <c r="Z43" i="157"/>
  <c r="I26" i="154"/>
  <c r="Q26" i="154"/>
  <c r="Y26" i="154"/>
  <c r="AA45" i="152"/>
  <c r="Z43" i="151"/>
  <c r="G26" i="150"/>
  <c r="O26" i="150"/>
  <c r="W26" i="150"/>
  <c r="C26" i="149"/>
  <c r="C45" i="149" s="1"/>
  <c r="K26" i="149"/>
  <c r="S26" i="149"/>
  <c r="AA26" i="149"/>
  <c r="AA45" i="147"/>
  <c r="D45" i="145"/>
  <c r="L45" i="145"/>
  <c r="F44" i="145"/>
  <c r="F45" i="145" s="1"/>
  <c r="N44" i="145"/>
  <c r="V44" i="145"/>
  <c r="V45" i="145" s="1"/>
  <c r="P45" i="143"/>
  <c r="W26" i="143"/>
  <c r="M45" i="142"/>
  <c r="Z50" i="140"/>
  <c r="I45" i="139"/>
  <c r="Q45" i="139"/>
  <c r="Y45" i="139"/>
  <c r="O26" i="138"/>
  <c r="O45" i="138" s="1"/>
  <c r="E45" i="136"/>
  <c r="M45" i="136"/>
  <c r="D44" i="133"/>
  <c r="D45" i="132"/>
  <c r="T45" i="132"/>
  <c r="C44" i="129"/>
  <c r="C45" i="129" s="1"/>
  <c r="K44" i="129"/>
  <c r="K45" i="129" s="1"/>
  <c r="S44" i="129"/>
  <c r="S45" i="129" s="1"/>
  <c r="AA44" i="129"/>
  <c r="H26" i="128"/>
  <c r="H45" i="128" s="1"/>
  <c r="P26" i="128"/>
  <c r="P45" i="128" s="1"/>
  <c r="X26" i="128"/>
  <c r="X45" i="128" s="1"/>
  <c r="L26" i="127"/>
  <c r="L45" i="127" s="1"/>
  <c r="T26" i="127"/>
  <c r="T45" i="127" s="1"/>
  <c r="H26" i="126"/>
  <c r="H45" i="126" s="1"/>
  <c r="P26" i="126"/>
  <c r="P45" i="126" s="1"/>
  <c r="X26" i="126"/>
  <c r="Z37" i="126"/>
  <c r="J26" i="125"/>
  <c r="R26" i="125"/>
  <c r="M45" i="124"/>
  <c r="I26" i="123"/>
  <c r="I45" i="123" s="1"/>
  <c r="Y26" i="123"/>
  <c r="Z26" i="123" s="1"/>
  <c r="Z25" i="123"/>
  <c r="G44" i="123"/>
  <c r="G45" i="123" s="1"/>
  <c r="O44" i="123"/>
  <c r="O45" i="123" s="1"/>
  <c r="W44" i="123"/>
  <c r="P45" i="121"/>
  <c r="P45" i="117"/>
  <c r="O45" i="112"/>
  <c r="H26" i="110"/>
  <c r="P26" i="110"/>
  <c r="P45" i="110" s="1"/>
  <c r="L45" i="108"/>
  <c r="U45" i="105"/>
  <c r="O45" i="104"/>
  <c r="G26" i="164"/>
  <c r="G45" i="164" s="1"/>
  <c r="O26" i="164"/>
  <c r="O45" i="164" s="1"/>
  <c r="W26" i="164"/>
  <c r="W45" i="164" s="1"/>
  <c r="D45" i="162"/>
  <c r="L45" i="162"/>
  <c r="T45" i="162"/>
  <c r="F44" i="162"/>
  <c r="F45" i="162" s="1"/>
  <c r="N44" i="162"/>
  <c r="N45" i="162" s="1"/>
  <c r="V44" i="162"/>
  <c r="V45" i="162" s="1"/>
  <c r="I26" i="160"/>
  <c r="I45" i="160" s="1"/>
  <c r="Q26" i="160"/>
  <c r="Q45" i="160" s="1"/>
  <c r="C45" i="159"/>
  <c r="AA45" i="159"/>
  <c r="D44" i="159"/>
  <c r="L44" i="159"/>
  <c r="L45" i="159" s="1"/>
  <c r="T44" i="159"/>
  <c r="T45" i="159" s="1"/>
  <c r="G26" i="157"/>
  <c r="G45" i="157" s="1"/>
  <c r="O26" i="157"/>
  <c r="O45" i="157" s="1"/>
  <c r="W26" i="157"/>
  <c r="C45" i="156"/>
  <c r="AA45" i="154"/>
  <c r="D45" i="152"/>
  <c r="T45" i="152"/>
  <c r="F44" i="152"/>
  <c r="F45" i="152" s="1"/>
  <c r="N44" i="152"/>
  <c r="N45" i="152" s="1"/>
  <c r="V44" i="152"/>
  <c r="Z50" i="151"/>
  <c r="X26" i="150"/>
  <c r="F44" i="149"/>
  <c r="F45" i="149" s="1"/>
  <c r="N44" i="149"/>
  <c r="N45" i="149" s="1"/>
  <c r="V44" i="149"/>
  <c r="V45" i="149" s="1"/>
  <c r="C45" i="147"/>
  <c r="S45" i="147"/>
  <c r="F44" i="147"/>
  <c r="F45" i="147" s="1"/>
  <c r="N44" i="147"/>
  <c r="V44" i="147"/>
  <c r="G26" i="144"/>
  <c r="G45" i="144" s="1"/>
  <c r="O26" i="144"/>
  <c r="O45" i="144" s="1"/>
  <c r="W26" i="144"/>
  <c r="W45" i="144" s="1"/>
  <c r="W44" i="143"/>
  <c r="AA45" i="140"/>
  <c r="AA45" i="139"/>
  <c r="G26" i="135"/>
  <c r="G45" i="135" s="1"/>
  <c r="O26" i="135"/>
  <c r="O45" i="135" s="1"/>
  <c r="W26" i="135"/>
  <c r="W45" i="135" s="1"/>
  <c r="D44" i="134"/>
  <c r="L44" i="134"/>
  <c r="T44" i="134"/>
  <c r="U45" i="133"/>
  <c r="N45" i="127"/>
  <c r="E44" i="127"/>
  <c r="M44" i="127"/>
  <c r="U44" i="127"/>
  <c r="G45" i="127"/>
  <c r="I45" i="126"/>
  <c r="H45" i="123"/>
  <c r="P45" i="123"/>
  <c r="G26" i="166"/>
  <c r="G45" i="166" s="1"/>
  <c r="O26" i="166"/>
  <c r="O45" i="166" s="1"/>
  <c r="W26" i="166"/>
  <c r="W45" i="166" s="1"/>
  <c r="G26" i="163"/>
  <c r="O26" i="163"/>
  <c r="W26" i="163"/>
  <c r="D44" i="163"/>
  <c r="L44" i="163"/>
  <c r="T44" i="163"/>
  <c r="T45" i="163" s="1"/>
  <c r="U45" i="162"/>
  <c r="G26" i="161"/>
  <c r="O26" i="161"/>
  <c r="W26" i="161"/>
  <c r="K45" i="160"/>
  <c r="F44" i="160"/>
  <c r="N44" i="160"/>
  <c r="V44" i="160"/>
  <c r="V45" i="160" s="1"/>
  <c r="D45" i="159"/>
  <c r="X26" i="157"/>
  <c r="F44" i="156"/>
  <c r="F45" i="156" s="1"/>
  <c r="N44" i="156"/>
  <c r="N45" i="156" s="1"/>
  <c r="V44" i="156"/>
  <c r="C45" i="154"/>
  <c r="S45" i="154"/>
  <c r="F44" i="154"/>
  <c r="F45" i="154" s="1"/>
  <c r="N44" i="154"/>
  <c r="V44" i="154"/>
  <c r="H45" i="151"/>
  <c r="G26" i="151"/>
  <c r="G45" i="151" s="1"/>
  <c r="O26" i="151"/>
  <c r="O45" i="151" s="1"/>
  <c r="W26" i="151"/>
  <c r="W45" i="151" s="1"/>
  <c r="I26" i="150"/>
  <c r="I45" i="150" s="1"/>
  <c r="Q26" i="150"/>
  <c r="Q45" i="150" s="1"/>
  <c r="G26" i="146"/>
  <c r="G45" i="146" s="1"/>
  <c r="O26" i="146"/>
  <c r="O45" i="146" s="1"/>
  <c r="W26" i="146"/>
  <c r="W45" i="146" s="1"/>
  <c r="D44" i="146"/>
  <c r="D45" i="146" s="1"/>
  <c r="L44" i="146"/>
  <c r="L45" i="146" s="1"/>
  <c r="T44" i="146"/>
  <c r="D44" i="144"/>
  <c r="D45" i="144" s="1"/>
  <c r="L44" i="144"/>
  <c r="L45" i="144" s="1"/>
  <c r="T44" i="144"/>
  <c r="T45" i="144" s="1"/>
  <c r="Z13" i="143"/>
  <c r="F26" i="142"/>
  <c r="N26" i="142"/>
  <c r="N45" i="142" s="1"/>
  <c r="X44" i="142"/>
  <c r="Z13" i="141"/>
  <c r="I26" i="141"/>
  <c r="I45" i="141" s="1"/>
  <c r="Q26" i="141"/>
  <c r="Q45" i="141" s="1"/>
  <c r="Y26" i="141"/>
  <c r="Y45" i="141" s="1"/>
  <c r="C45" i="140"/>
  <c r="K45" i="140"/>
  <c r="S45" i="140"/>
  <c r="C45" i="139"/>
  <c r="S45" i="139"/>
  <c r="D44" i="139"/>
  <c r="R45" i="138"/>
  <c r="O26" i="137"/>
  <c r="O45" i="137" s="1"/>
  <c r="J45" i="136"/>
  <c r="R45" i="136"/>
  <c r="E45" i="134"/>
  <c r="M45" i="134"/>
  <c r="O44" i="130"/>
  <c r="O45" i="130" s="1"/>
  <c r="AA45" i="128"/>
  <c r="J26" i="128"/>
  <c r="R26" i="128"/>
  <c r="K45" i="128"/>
  <c r="J26" i="126"/>
  <c r="R26" i="126"/>
  <c r="D45" i="119"/>
  <c r="L45" i="119"/>
  <c r="T45" i="119"/>
  <c r="I45" i="119"/>
  <c r="I45" i="112"/>
  <c r="E44" i="108"/>
  <c r="E45" i="108" s="1"/>
  <c r="M44" i="108"/>
  <c r="U44" i="108"/>
  <c r="Z13" i="166"/>
  <c r="O26" i="165"/>
  <c r="O45" i="165" s="1"/>
  <c r="Z50" i="165"/>
  <c r="Z50" i="164"/>
  <c r="U45" i="163"/>
  <c r="X26" i="161"/>
  <c r="G26" i="158"/>
  <c r="G45" i="158" s="1"/>
  <c r="O26" i="158"/>
  <c r="O45" i="158" s="1"/>
  <c r="W26" i="158"/>
  <c r="W45" i="158" s="1"/>
  <c r="E26" i="156"/>
  <c r="M26" i="156"/>
  <c r="U26" i="156"/>
  <c r="D45" i="153"/>
  <c r="L45" i="153"/>
  <c r="D44" i="151"/>
  <c r="L44" i="151"/>
  <c r="T44" i="151"/>
  <c r="C45" i="150"/>
  <c r="K45" i="150"/>
  <c r="AA45" i="150"/>
  <c r="D44" i="150"/>
  <c r="D45" i="150" s="1"/>
  <c r="L44" i="150"/>
  <c r="L45" i="150" s="1"/>
  <c r="T44" i="150"/>
  <c r="T45" i="150" s="1"/>
  <c r="G26" i="148"/>
  <c r="G45" i="148" s="1"/>
  <c r="O26" i="148"/>
  <c r="O45" i="148" s="1"/>
  <c r="W26" i="148"/>
  <c r="W45" i="148" s="1"/>
  <c r="Z13" i="146"/>
  <c r="Z13" i="144"/>
  <c r="I26" i="144"/>
  <c r="I45" i="144" s="1"/>
  <c r="Q26" i="144"/>
  <c r="Q45" i="144" s="1"/>
  <c r="K45" i="143"/>
  <c r="S45" i="143"/>
  <c r="J44" i="143"/>
  <c r="J45" i="143" s="1"/>
  <c r="R44" i="143"/>
  <c r="Z37" i="143"/>
  <c r="P45" i="142"/>
  <c r="R44" i="142"/>
  <c r="R45" i="142" s="1"/>
  <c r="K45" i="141"/>
  <c r="S45" i="141"/>
  <c r="AA45" i="141"/>
  <c r="C44" i="141"/>
  <c r="C45" i="141" s="1"/>
  <c r="T45" i="140"/>
  <c r="D44" i="140"/>
  <c r="T45" i="139"/>
  <c r="AA45" i="138"/>
  <c r="C45" i="136"/>
  <c r="K45" i="136"/>
  <c r="S45" i="136"/>
  <c r="Z43" i="136"/>
  <c r="Z50" i="136"/>
  <c r="G26" i="133"/>
  <c r="G45" i="133" s="1"/>
  <c r="O26" i="133"/>
  <c r="O45" i="133" s="1"/>
  <c r="W26" i="133"/>
  <c r="W45" i="133" s="1"/>
  <c r="D45" i="130"/>
  <c r="L45" i="130"/>
  <c r="T45" i="130"/>
  <c r="P44" i="130"/>
  <c r="P45" i="130" s="1"/>
  <c r="Z25" i="129"/>
  <c r="F44" i="129"/>
  <c r="F45" i="129" s="1"/>
  <c r="N44" i="129"/>
  <c r="N45" i="129" s="1"/>
  <c r="V44" i="129"/>
  <c r="V45" i="129" s="1"/>
  <c r="X44" i="126"/>
  <c r="E45" i="125"/>
  <c r="M45" i="125"/>
  <c r="U45" i="125"/>
  <c r="P45" i="124"/>
  <c r="I26" i="118"/>
  <c r="Y26" i="118"/>
  <c r="G44" i="118"/>
  <c r="O44" i="118"/>
  <c r="W44" i="118"/>
  <c r="W45" i="118" s="1"/>
  <c r="D45" i="113"/>
  <c r="Y44" i="112"/>
  <c r="Z50" i="167"/>
  <c r="H26" i="165"/>
  <c r="H45" i="165" s="1"/>
  <c r="AA45" i="164"/>
  <c r="D44" i="164"/>
  <c r="D45" i="164" s="1"/>
  <c r="L44" i="164"/>
  <c r="L45" i="164" s="1"/>
  <c r="T44" i="164"/>
  <c r="T45" i="164" s="1"/>
  <c r="Z13" i="163"/>
  <c r="I26" i="163"/>
  <c r="I45" i="163" s="1"/>
  <c r="Q26" i="163"/>
  <c r="Q45" i="163" s="1"/>
  <c r="N44" i="163"/>
  <c r="V44" i="163"/>
  <c r="I26" i="161"/>
  <c r="I45" i="161" s="1"/>
  <c r="Q26" i="161"/>
  <c r="Q45" i="161" s="1"/>
  <c r="E45" i="160"/>
  <c r="M45" i="160"/>
  <c r="Z50" i="159"/>
  <c r="D44" i="158"/>
  <c r="D45" i="158" s="1"/>
  <c r="L44" i="158"/>
  <c r="L45" i="158" s="1"/>
  <c r="T44" i="158"/>
  <c r="T45" i="158" s="1"/>
  <c r="C45" i="157"/>
  <c r="K45" i="157"/>
  <c r="AA45" i="157"/>
  <c r="D44" i="157"/>
  <c r="L44" i="157"/>
  <c r="L45" i="157" s="1"/>
  <c r="T44" i="157"/>
  <c r="T45" i="157" s="1"/>
  <c r="Z44" i="156"/>
  <c r="H45" i="153"/>
  <c r="P45" i="153"/>
  <c r="Z13" i="151"/>
  <c r="I26" i="151"/>
  <c r="I45" i="151" s="1"/>
  <c r="Q26" i="151"/>
  <c r="Q45" i="151" s="1"/>
  <c r="Z50" i="147"/>
  <c r="I26" i="146"/>
  <c r="Q26" i="146"/>
  <c r="F44" i="146"/>
  <c r="F45" i="146" s="1"/>
  <c r="N44" i="146"/>
  <c r="N45" i="146" s="1"/>
  <c r="V44" i="146"/>
  <c r="V45" i="146" s="1"/>
  <c r="G26" i="145"/>
  <c r="O26" i="145"/>
  <c r="W26" i="145"/>
  <c r="K45" i="144"/>
  <c r="F44" i="144"/>
  <c r="N44" i="144"/>
  <c r="N45" i="144" s="1"/>
  <c r="V44" i="144"/>
  <c r="V45" i="144" s="1"/>
  <c r="AA44" i="143"/>
  <c r="AA45" i="143" s="1"/>
  <c r="AA44" i="142"/>
  <c r="AA45" i="142" s="1"/>
  <c r="D45" i="141"/>
  <c r="D44" i="141"/>
  <c r="L44" i="141"/>
  <c r="L45" i="141" s="1"/>
  <c r="T44" i="141"/>
  <c r="T45" i="141" s="1"/>
  <c r="E45" i="140"/>
  <c r="C45" i="138"/>
  <c r="K45" i="138"/>
  <c r="D44" i="138"/>
  <c r="R45" i="135"/>
  <c r="J45" i="134"/>
  <c r="R45" i="134"/>
  <c r="AA45" i="134"/>
  <c r="J45" i="131"/>
  <c r="R45" i="131"/>
  <c r="AA45" i="131"/>
  <c r="Y45" i="129"/>
  <c r="D45" i="128"/>
  <c r="L45" i="128"/>
  <c r="E44" i="128"/>
  <c r="E45" i="128" s="1"/>
  <c r="M44" i="128"/>
  <c r="M45" i="128" s="1"/>
  <c r="U44" i="128"/>
  <c r="U45" i="128" s="1"/>
  <c r="I26" i="127"/>
  <c r="I45" i="127" s="1"/>
  <c r="Q26" i="127"/>
  <c r="Q45" i="127" s="1"/>
  <c r="Y26" i="127"/>
  <c r="Y45" i="127" s="1"/>
  <c r="P26" i="127"/>
  <c r="P45" i="127" s="1"/>
  <c r="O45" i="114"/>
  <c r="G45" i="122"/>
  <c r="O45" i="122"/>
  <c r="W45" i="122"/>
  <c r="R26" i="120"/>
  <c r="P45" i="120"/>
  <c r="J26" i="116"/>
  <c r="R26" i="116"/>
  <c r="H45" i="116"/>
  <c r="P45" i="116"/>
  <c r="F45" i="115"/>
  <c r="V45" i="115"/>
  <c r="H44" i="114"/>
  <c r="H26" i="113"/>
  <c r="X26" i="113"/>
  <c r="G44" i="113"/>
  <c r="G45" i="113" s="1"/>
  <c r="D45" i="111"/>
  <c r="T45" i="111"/>
  <c r="C26" i="111"/>
  <c r="C45" i="111" s="1"/>
  <c r="AA26" i="111"/>
  <c r="AA45" i="111" s="1"/>
  <c r="X26" i="111"/>
  <c r="E45" i="109"/>
  <c r="M45" i="109"/>
  <c r="U45" i="109"/>
  <c r="Y26" i="108"/>
  <c r="Y45" i="108" s="1"/>
  <c r="F45" i="107"/>
  <c r="J26" i="105"/>
  <c r="R26" i="105"/>
  <c r="R45" i="105" s="1"/>
  <c r="M45" i="104"/>
  <c r="G44" i="104"/>
  <c r="G45" i="104" s="1"/>
  <c r="W44" i="104"/>
  <c r="W45" i="104" s="1"/>
  <c r="J26" i="89"/>
  <c r="J45" i="89" s="1"/>
  <c r="G26" i="76"/>
  <c r="G45" i="76" s="1"/>
  <c r="E45" i="124"/>
  <c r="U45" i="124"/>
  <c r="Z50" i="123"/>
  <c r="Z13" i="121"/>
  <c r="G44" i="121"/>
  <c r="O44" i="121"/>
  <c r="W44" i="121"/>
  <c r="X26" i="120"/>
  <c r="F26" i="119"/>
  <c r="F45" i="119" s="1"/>
  <c r="N26" i="119"/>
  <c r="N45" i="119" s="1"/>
  <c r="V26" i="119"/>
  <c r="V45" i="119" s="1"/>
  <c r="Z13" i="117"/>
  <c r="G44" i="117"/>
  <c r="O44" i="117"/>
  <c r="W44" i="117"/>
  <c r="X26" i="116"/>
  <c r="Z26" i="116" s="1"/>
  <c r="G26" i="115"/>
  <c r="O26" i="115"/>
  <c r="W26" i="115"/>
  <c r="W45" i="115" s="1"/>
  <c r="I45" i="113"/>
  <c r="Q45" i="113"/>
  <c r="H44" i="113"/>
  <c r="Z43" i="113"/>
  <c r="Q44" i="112"/>
  <c r="Q45" i="112" s="1"/>
  <c r="E26" i="111"/>
  <c r="M26" i="111"/>
  <c r="M45" i="111" s="1"/>
  <c r="U26" i="111"/>
  <c r="U45" i="111" s="1"/>
  <c r="J44" i="111"/>
  <c r="J45" i="111" s="1"/>
  <c r="R44" i="111"/>
  <c r="Z37" i="111"/>
  <c r="H44" i="110"/>
  <c r="F26" i="109"/>
  <c r="F45" i="109" s="1"/>
  <c r="N26" i="109"/>
  <c r="N45" i="109" s="1"/>
  <c r="V26" i="109"/>
  <c r="V45" i="109" s="1"/>
  <c r="G44" i="109"/>
  <c r="G45" i="109" s="1"/>
  <c r="C26" i="108"/>
  <c r="C45" i="108" s="1"/>
  <c r="H44" i="106"/>
  <c r="P44" i="104"/>
  <c r="H45" i="95"/>
  <c r="D44" i="80"/>
  <c r="D45" i="80" s="1"/>
  <c r="L44" i="80"/>
  <c r="T44" i="80"/>
  <c r="T45" i="80" s="1"/>
  <c r="J26" i="123"/>
  <c r="R26" i="123"/>
  <c r="Z37" i="123"/>
  <c r="Z13" i="122"/>
  <c r="F45" i="120"/>
  <c r="N45" i="120"/>
  <c r="V45" i="120"/>
  <c r="J26" i="118"/>
  <c r="J45" i="118" s="1"/>
  <c r="R26" i="118"/>
  <c r="R45" i="118" s="1"/>
  <c r="H45" i="118"/>
  <c r="F45" i="116"/>
  <c r="V45" i="116"/>
  <c r="H26" i="112"/>
  <c r="H45" i="112" s="1"/>
  <c r="P26" i="112"/>
  <c r="Z37" i="110"/>
  <c r="M26" i="108"/>
  <c r="U26" i="108"/>
  <c r="V45" i="108"/>
  <c r="F44" i="107"/>
  <c r="V44" i="107"/>
  <c r="V45" i="107" s="1"/>
  <c r="U44" i="107"/>
  <c r="C44" i="106"/>
  <c r="C45" i="106" s="1"/>
  <c r="K44" i="106"/>
  <c r="S44" i="106"/>
  <c r="S45" i="106" s="1"/>
  <c r="H26" i="104"/>
  <c r="H45" i="104" s="1"/>
  <c r="P26" i="104"/>
  <c r="X26" i="104"/>
  <c r="F45" i="103"/>
  <c r="N45" i="103"/>
  <c r="V45" i="103"/>
  <c r="R45" i="101"/>
  <c r="J45" i="97"/>
  <c r="Q44" i="96"/>
  <c r="Q45" i="96" s="1"/>
  <c r="Y44" i="96"/>
  <c r="Y45" i="96" s="1"/>
  <c r="Q44" i="94"/>
  <c r="Q45" i="94" s="1"/>
  <c r="Y44" i="94"/>
  <c r="Z44" i="94" s="1"/>
  <c r="G44" i="125"/>
  <c r="G45" i="125" s="1"/>
  <c r="O44" i="125"/>
  <c r="O45" i="125" s="1"/>
  <c r="W44" i="125"/>
  <c r="W45" i="125" s="1"/>
  <c r="H26" i="124"/>
  <c r="H45" i="124" s="1"/>
  <c r="J26" i="122"/>
  <c r="J45" i="122" s="1"/>
  <c r="R26" i="122"/>
  <c r="G44" i="122"/>
  <c r="O44" i="122"/>
  <c r="W44" i="122"/>
  <c r="G44" i="115"/>
  <c r="O44" i="115"/>
  <c r="W44" i="115"/>
  <c r="L45" i="113"/>
  <c r="T45" i="113"/>
  <c r="AA26" i="110"/>
  <c r="AA45" i="110" s="1"/>
  <c r="H26" i="109"/>
  <c r="X26" i="109"/>
  <c r="G45" i="108"/>
  <c r="J26" i="107"/>
  <c r="J45" i="107" s="1"/>
  <c r="K45" i="106"/>
  <c r="J45" i="106"/>
  <c r="N45" i="105"/>
  <c r="H44" i="105"/>
  <c r="X44" i="105"/>
  <c r="G45" i="105"/>
  <c r="I45" i="104"/>
  <c r="Q45" i="104"/>
  <c r="Y45" i="101"/>
  <c r="E26" i="93"/>
  <c r="M26" i="93"/>
  <c r="W45" i="91"/>
  <c r="N45" i="89"/>
  <c r="AA44" i="89"/>
  <c r="AA45" i="89" s="1"/>
  <c r="I45" i="124"/>
  <c r="Q45" i="124"/>
  <c r="Z13" i="124"/>
  <c r="G44" i="124"/>
  <c r="G45" i="124" s="1"/>
  <c r="O44" i="124"/>
  <c r="O45" i="124" s="1"/>
  <c r="W44" i="124"/>
  <c r="W45" i="124" s="1"/>
  <c r="H45" i="122"/>
  <c r="P45" i="122"/>
  <c r="N45" i="121"/>
  <c r="V45" i="121"/>
  <c r="Z13" i="119"/>
  <c r="G44" i="119"/>
  <c r="O44" i="119"/>
  <c r="W44" i="119"/>
  <c r="M45" i="118"/>
  <c r="U45" i="118"/>
  <c r="N45" i="117"/>
  <c r="V45" i="117"/>
  <c r="J26" i="115"/>
  <c r="J45" i="115" s="1"/>
  <c r="R26" i="115"/>
  <c r="R45" i="115" s="1"/>
  <c r="H45" i="115"/>
  <c r="P45" i="115"/>
  <c r="F26" i="114"/>
  <c r="F45" i="114" s="1"/>
  <c r="N26" i="114"/>
  <c r="N45" i="114" s="1"/>
  <c r="V26" i="114"/>
  <c r="V45" i="114" s="1"/>
  <c r="E44" i="114"/>
  <c r="M44" i="114"/>
  <c r="U44" i="114"/>
  <c r="E44" i="111"/>
  <c r="K26" i="110"/>
  <c r="K45" i="110" s="1"/>
  <c r="Y26" i="109"/>
  <c r="AA26" i="107"/>
  <c r="D45" i="106"/>
  <c r="L45" i="106"/>
  <c r="T45" i="106"/>
  <c r="R26" i="104"/>
  <c r="R45" i="104" s="1"/>
  <c r="H26" i="103"/>
  <c r="H45" i="103" s="1"/>
  <c r="P26" i="103"/>
  <c r="X26" i="103"/>
  <c r="Z37" i="125"/>
  <c r="I44" i="125"/>
  <c r="I45" i="125" s="1"/>
  <c r="Q44" i="125"/>
  <c r="Q45" i="125" s="1"/>
  <c r="Y44" i="125"/>
  <c r="Z44" i="125" s="1"/>
  <c r="J26" i="124"/>
  <c r="R26" i="124"/>
  <c r="F45" i="123"/>
  <c r="N26" i="123"/>
  <c r="N45" i="123" s="1"/>
  <c r="V26" i="123"/>
  <c r="V45" i="123" s="1"/>
  <c r="J26" i="119"/>
  <c r="J45" i="119" s="1"/>
  <c r="R26" i="119"/>
  <c r="R45" i="119" s="1"/>
  <c r="H45" i="119"/>
  <c r="P45" i="119"/>
  <c r="N26" i="118"/>
  <c r="V26" i="118"/>
  <c r="V45" i="118" s="1"/>
  <c r="V45" i="113"/>
  <c r="E44" i="113"/>
  <c r="V45" i="112"/>
  <c r="E44" i="112"/>
  <c r="E45" i="112" s="1"/>
  <c r="U44" i="112"/>
  <c r="U45" i="112" s="1"/>
  <c r="R45" i="111"/>
  <c r="W45" i="111"/>
  <c r="V44" i="111"/>
  <c r="V45" i="111" s="1"/>
  <c r="Z25" i="109"/>
  <c r="U45" i="106"/>
  <c r="E44" i="106"/>
  <c r="E45" i="106" s="1"/>
  <c r="M44" i="106"/>
  <c r="M45" i="106" s="1"/>
  <c r="U44" i="106"/>
  <c r="H26" i="105"/>
  <c r="H45" i="105" s="1"/>
  <c r="P26" i="105"/>
  <c r="E44" i="104"/>
  <c r="E45" i="104" s="1"/>
  <c r="M44" i="104"/>
  <c r="U44" i="104"/>
  <c r="U45" i="104" s="1"/>
  <c r="Z13" i="103"/>
  <c r="Y26" i="103"/>
  <c r="Y45" i="103" s="1"/>
  <c r="M45" i="97"/>
  <c r="E26" i="97"/>
  <c r="E45" i="97" s="1"/>
  <c r="U26" i="97"/>
  <c r="U45" i="97" s="1"/>
  <c r="P45" i="96"/>
  <c r="E26" i="95"/>
  <c r="E45" i="95" s="1"/>
  <c r="M26" i="95"/>
  <c r="M45" i="95" s="1"/>
  <c r="U26" i="95"/>
  <c r="U45" i="95" s="1"/>
  <c r="Z44" i="95"/>
  <c r="W45" i="123"/>
  <c r="F45" i="122"/>
  <c r="N45" i="122"/>
  <c r="V45" i="122"/>
  <c r="G44" i="120"/>
  <c r="G45" i="120" s="1"/>
  <c r="O44" i="120"/>
  <c r="O45" i="120" s="1"/>
  <c r="W44" i="120"/>
  <c r="W45" i="120" s="1"/>
  <c r="G45" i="118"/>
  <c r="G44" i="116"/>
  <c r="G45" i="116" s="1"/>
  <c r="O44" i="116"/>
  <c r="W44" i="116"/>
  <c r="E45" i="115"/>
  <c r="M45" i="115"/>
  <c r="U45" i="115"/>
  <c r="G44" i="114"/>
  <c r="G45" i="114" s="1"/>
  <c r="L45" i="112"/>
  <c r="T45" i="112"/>
  <c r="G45" i="112"/>
  <c r="K45" i="111"/>
  <c r="S45" i="111"/>
  <c r="U45" i="110"/>
  <c r="M44" i="110"/>
  <c r="M45" i="110" s="1"/>
  <c r="U44" i="110"/>
  <c r="D45" i="109"/>
  <c r="T45" i="109"/>
  <c r="H26" i="108"/>
  <c r="H45" i="108" s="1"/>
  <c r="P26" i="108"/>
  <c r="P45" i="108" s="1"/>
  <c r="E45" i="107"/>
  <c r="M45" i="107"/>
  <c r="U45" i="107"/>
  <c r="Z13" i="105"/>
  <c r="R45" i="98"/>
  <c r="AA45" i="88"/>
  <c r="C26" i="100"/>
  <c r="K26" i="100"/>
  <c r="S26" i="100"/>
  <c r="AA26" i="99"/>
  <c r="Z37" i="99"/>
  <c r="Y44" i="99"/>
  <c r="Y45" i="99" s="1"/>
  <c r="AA26" i="98"/>
  <c r="R44" i="97"/>
  <c r="Z43" i="97"/>
  <c r="I45" i="96"/>
  <c r="Z37" i="95"/>
  <c r="I45" i="94"/>
  <c r="Y45" i="94"/>
  <c r="I45" i="92"/>
  <c r="Y45" i="92"/>
  <c r="E26" i="91"/>
  <c r="U26" i="91"/>
  <c r="O45" i="90"/>
  <c r="X44" i="89"/>
  <c r="Z44" i="89" s="1"/>
  <c r="I45" i="86"/>
  <c r="Q45" i="86"/>
  <c r="Y45" i="86"/>
  <c r="N45" i="83"/>
  <c r="R45" i="77"/>
  <c r="Z37" i="72"/>
  <c r="Y44" i="72"/>
  <c r="L45" i="64"/>
  <c r="E44" i="103"/>
  <c r="E45" i="103" s="1"/>
  <c r="M44" i="103"/>
  <c r="M45" i="103" s="1"/>
  <c r="U44" i="103"/>
  <c r="I45" i="102"/>
  <c r="Q45" i="102"/>
  <c r="G44" i="101"/>
  <c r="G45" i="101" s="1"/>
  <c r="O44" i="101"/>
  <c r="O45" i="101" s="1"/>
  <c r="W44" i="101"/>
  <c r="W45" i="101" s="1"/>
  <c r="F44" i="100"/>
  <c r="F45" i="100" s="1"/>
  <c r="N44" i="100"/>
  <c r="N45" i="100" s="1"/>
  <c r="V44" i="100"/>
  <c r="C26" i="99"/>
  <c r="C45" i="99" s="1"/>
  <c r="K26" i="99"/>
  <c r="K45" i="99" s="1"/>
  <c r="S26" i="99"/>
  <c r="S45" i="99" s="1"/>
  <c r="AA44" i="99"/>
  <c r="J44" i="99"/>
  <c r="J45" i="99" s="1"/>
  <c r="C26" i="98"/>
  <c r="K26" i="98"/>
  <c r="S26" i="98"/>
  <c r="D44" i="97"/>
  <c r="L44" i="97"/>
  <c r="T44" i="97"/>
  <c r="AA44" i="97"/>
  <c r="AA45" i="97" s="1"/>
  <c r="C44" i="95"/>
  <c r="C45" i="95" s="1"/>
  <c r="K44" i="95"/>
  <c r="S44" i="95"/>
  <c r="AA44" i="95"/>
  <c r="AA45" i="95" s="1"/>
  <c r="J44" i="95"/>
  <c r="J45" i="95" s="1"/>
  <c r="R44" i="95"/>
  <c r="R45" i="95" s="1"/>
  <c r="Z37" i="93"/>
  <c r="R45" i="92"/>
  <c r="E44" i="91"/>
  <c r="E45" i="91" s="1"/>
  <c r="M44" i="91"/>
  <c r="U44" i="91"/>
  <c r="Z25" i="90"/>
  <c r="G44" i="90"/>
  <c r="O44" i="90"/>
  <c r="X26" i="89"/>
  <c r="J45" i="87"/>
  <c r="I45" i="85"/>
  <c r="Q45" i="85"/>
  <c r="Y45" i="85"/>
  <c r="H44" i="75"/>
  <c r="H45" i="75" s="1"/>
  <c r="P44" i="75"/>
  <c r="X44" i="75"/>
  <c r="G44" i="103"/>
  <c r="G45" i="103" s="1"/>
  <c r="O44" i="103"/>
  <c r="O45" i="103" s="1"/>
  <c r="C26" i="102"/>
  <c r="K26" i="102"/>
  <c r="K45" i="102" s="1"/>
  <c r="S26" i="102"/>
  <c r="H44" i="102"/>
  <c r="P44" i="102"/>
  <c r="X44" i="102"/>
  <c r="Y44" i="102"/>
  <c r="Y45" i="102" s="1"/>
  <c r="H44" i="101"/>
  <c r="H45" i="101" s="1"/>
  <c r="P44" i="101"/>
  <c r="P45" i="101" s="1"/>
  <c r="X44" i="101"/>
  <c r="Z44" i="101" s="1"/>
  <c r="V45" i="100"/>
  <c r="M26" i="98"/>
  <c r="U26" i="98"/>
  <c r="H44" i="98"/>
  <c r="H45" i="98" s="1"/>
  <c r="P44" i="98"/>
  <c r="P45" i="98" s="1"/>
  <c r="X44" i="98"/>
  <c r="Z44" i="98" s="1"/>
  <c r="L45" i="97"/>
  <c r="J44" i="94"/>
  <c r="J45" i="94" s="1"/>
  <c r="H45" i="91"/>
  <c r="P45" i="91"/>
  <c r="N45" i="91"/>
  <c r="H44" i="90"/>
  <c r="H45" i="90" s="1"/>
  <c r="S45" i="89"/>
  <c r="K26" i="89"/>
  <c r="K45" i="89" s="1"/>
  <c r="C44" i="89"/>
  <c r="C45" i="89" s="1"/>
  <c r="K44" i="89"/>
  <c r="S44" i="89"/>
  <c r="G45" i="88"/>
  <c r="K45" i="85"/>
  <c r="S45" i="85"/>
  <c r="P45" i="75"/>
  <c r="R26" i="103"/>
  <c r="R45" i="103" s="1"/>
  <c r="G45" i="100"/>
  <c r="O45" i="100"/>
  <c r="W45" i="100"/>
  <c r="Z37" i="98"/>
  <c r="W45" i="97"/>
  <c r="G44" i="97"/>
  <c r="G45" i="97" s="1"/>
  <c r="O44" i="97"/>
  <c r="O45" i="97" s="1"/>
  <c r="W44" i="97"/>
  <c r="E26" i="96"/>
  <c r="E45" i="96" s="1"/>
  <c r="U26" i="96"/>
  <c r="D44" i="96"/>
  <c r="L44" i="96"/>
  <c r="T44" i="96"/>
  <c r="C44" i="96"/>
  <c r="C45" i="96" s="1"/>
  <c r="K44" i="96"/>
  <c r="K45" i="96" s="1"/>
  <c r="S44" i="96"/>
  <c r="AA44" i="96"/>
  <c r="G45" i="95"/>
  <c r="O45" i="95"/>
  <c r="F44" i="95"/>
  <c r="F45" i="95" s="1"/>
  <c r="N44" i="95"/>
  <c r="N45" i="95" s="1"/>
  <c r="V44" i="95"/>
  <c r="V45" i="95" s="1"/>
  <c r="E26" i="94"/>
  <c r="E45" i="94" s="1"/>
  <c r="U26" i="94"/>
  <c r="U45" i="94" s="1"/>
  <c r="D44" i="94"/>
  <c r="L44" i="94"/>
  <c r="T44" i="94"/>
  <c r="C44" i="94"/>
  <c r="E44" i="93"/>
  <c r="M44" i="93"/>
  <c r="U44" i="93"/>
  <c r="U45" i="93" s="1"/>
  <c r="E26" i="92"/>
  <c r="E45" i="92" s="1"/>
  <c r="M26" i="92"/>
  <c r="E44" i="92"/>
  <c r="M44" i="92"/>
  <c r="U44" i="92"/>
  <c r="U45" i="92" s="1"/>
  <c r="Y45" i="91"/>
  <c r="R45" i="86"/>
  <c r="C45" i="84"/>
  <c r="S45" i="79"/>
  <c r="F45" i="79"/>
  <c r="X44" i="79"/>
  <c r="Z44" i="79" s="1"/>
  <c r="Z37" i="79"/>
  <c r="AA26" i="73"/>
  <c r="AA45" i="73" s="1"/>
  <c r="L45" i="69"/>
  <c r="M26" i="102"/>
  <c r="M45" i="102" s="1"/>
  <c r="U26" i="102"/>
  <c r="U45" i="102" s="1"/>
  <c r="Z43" i="102"/>
  <c r="K44" i="101"/>
  <c r="S44" i="101"/>
  <c r="J44" i="101"/>
  <c r="G45" i="99"/>
  <c r="O45" i="99"/>
  <c r="W45" i="99"/>
  <c r="G45" i="98"/>
  <c r="O45" i="98"/>
  <c r="W45" i="98"/>
  <c r="J44" i="98"/>
  <c r="J45" i="98" s="1"/>
  <c r="H45" i="97"/>
  <c r="P45" i="97"/>
  <c r="Z25" i="97"/>
  <c r="U44" i="96"/>
  <c r="P45" i="95"/>
  <c r="Z25" i="95"/>
  <c r="W44" i="95"/>
  <c r="W45" i="95" s="1"/>
  <c r="Z50" i="94"/>
  <c r="Z25" i="93"/>
  <c r="F44" i="93"/>
  <c r="F45" i="93" s="1"/>
  <c r="N44" i="93"/>
  <c r="N45" i="93" s="1"/>
  <c r="V44" i="93"/>
  <c r="V45" i="93" s="1"/>
  <c r="Z44" i="93"/>
  <c r="J45" i="85"/>
  <c r="C45" i="83"/>
  <c r="S45" i="83"/>
  <c r="D44" i="81"/>
  <c r="D45" i="81" s="1"/>
  <c r="L44" i="81"/>
  <c r="T44" i="81"/>
  <c r="T45" i="81" s="1"/>
  <c r="J45" i="77"/>
  <c r="AA45" i="77"/>
  <c r="I45" i="74"/>
  <c r="Q45" i="74"/>
  <c r="Z25" i="74"/>
  <c r="X26" i="74"/>
  <c r="E26" i="101"/>
  <c r="U26" i="101"/>
  <c r="I45" i="100"/>
  <c r="Q45" i="100"/>
  <c r="Q45" i="97"/>
  <c r="Y45" i="97"/>
  <c r="T45" i="95"/>
  <c r="I45" i="93"/>
  <c r="E26" i="90"/>
  <c r="M26" i="90"/>
  <c r="U26" i="90"/>
  <c r="U45" i="90" s="1"/>
  <c r="F26" i="89"/>
  <c r="F45" i="89" s="1"/>
  <c r="O45" i="89"/>
  <c r="G26" i="87"/>
  <c r="G45" i="87" s="1"/>
  <c r="O26" i="87"/>
  <c r="O45" i="87" s="1"/>
  <c r="W26" i="87"/>
  <c r="W45" i="87" s="1"/>
  <c r="O26" i="86"/>
  <c r="O45" i="86" s="1"/>
  <c r="G26" i="81"/>
  <c r="G45" i="81" s="1"/>
  <c r="O26" i="81"/>
  <c r="O45" i="81" s="1"/>
  <c r="W26" i="81"/>
  <c r="W45" i="81" s="1"/>
  <c r="AA26" i="70"/>
  <c r="D45" i="65"/>
  <c r="G45" i="102"/>
  <c r="AA26" i="100"/>
  <c r="C44" i="100"/>
  <c r="AA44" i="100"/>
  <c r="I45" i="99"/>
  <c r="H44" i="99"/>
  <c r="H45" i="99" s="1"/>
  <c r="P44" i="99"/>
  <c r="P45" i="99" s="1"/>
  <c r="X44" i="99"/>
  <c r="J45" i="93"/>
  <c r="R45" i="93"/>
  <c r="H45" i="92"/>
  <c r="P45" i="92"/>
  <c r="Z25" i="92"/>
  <c r="K44" i="91"/>
  <c r="AA44" i="91"/>
  <c r="J44" i="91"/>
  <c r="J45" i="91" s="1"/>
  <c r="R44" i="91"/>
  <c r="R45" i="91" s="1"/>
  <c r="F45" i="90"/>
  <c r="N45" i="90"/>
  <c r="V45" i="90"/>
  <c r="E44" i="90"/>
  <c r="M44" i="90"/>
  <c r="U44" i="90"/>
  <c r="L44" i="90"/>
  <c r="G45" i="89"/>
  <c r="H45" i="87"/>
  <c r="P45" i="87"/>
  <c r="H45" i="86"/>
  <c r="P45" i="86"/>
  <c r="Z25" i="86"/>
  <c r="G26" i="85"/>
  <c r="G45" i="85" s="1"/>
  <c r="O26" i="85"/>
  <c r="O45" i="85" s="1"/>
  <c r="E45" i="83"/>
  <c r="M45" i="83"/>
  <c r="U45" i="83"/>
  <c r="Z25" i="81"/>
  <c r="AA26" i="74"/>
  <c r="AA45" i="74" s="1"/>
  <c r="AA45" i="80"/>
  <c r="Z50" i="78"/>
  <c r="F26" i="76"/>
  <c r="V26" i="76"/>
  <c r="K44" i="76"/>
  <c r="S44" i="76"/>
  <c r="F26" i="75"/>
  <c r="N26" i="75"/>
  <c r="V26" i="75"/>
  <c r="J26" i="74"/>
  <c r="R26" i="74"/>
  <c r="AA44" i="72"/>
  <c r="J26" i="70"/>
  <c r="J45" i="70" s="1"/>
  <c r="R26" i="70"/>
  <c r="C26" i="66"/>
  <c r="C45" i="66" s="1"/>
  <c r="K26" i="66"/>
  <c r="K45" i="66" s="1"/>
  <c r="S26" i="66"/>
  <c r="S45" i="66" s="1"/>
  <c r="V45" i="49"/>
  <c r="F26" i="88"/>
  <c r="F45" i="88" s="1"/>
  <c r="N26" i="88"/>
  <c r="N45" i="88" s="1"/>
  <c r="V26" i="88"/>
  <c r="V45" i="88" s="1"/>
  <c r="I45" i="87"/>
  <c r="Q45" i="87"/>
  <c r="Y45" i="87"/>
  <c r="D44" i="87"/>
  <c r="L44" i="87"/>
  <c r="T44" i="87"/>
  <c r="C45" i="86"/>
  <c r="K45" i="86"/>
  <c r="S45" i="86"/>
  <c r="D44" i="86"/>
  <c r="L44" i="86"/>
  <c r="AA45" i="85"/>
  <c r="D44" i="85"/>
  <c r="D45" i="85" s="1"/>
  <c r="G26" i="84"/>
  <c r="G45" i="84" s="1"/>
  <c r="O26" i="84"/>
  <c r="O45" i="84" s="1"/>
  <c r="W26" i="84"/>
  <c r="W45" i="84" s="1"/>
  <c r="G26" i="82"/>
  <c r="G45" i="82" s="1"/>
  <c r="O26" i="82"/>
  <c r="O45" i="82" s="1"/>
  <c r="W26" i="82"/>
  <c r="W45" i="82" s="1"/>
  <c r="J45" i="82"/>
  <c r="AA45" i="81"/>
  <c r="L45" i="80"/>
  <c r="G26" i="78"/>
  <c r="G45" i="78" s="1"/>
  <c r="O26" i="78"/>
  <c r="O45" i="78" s="1"/>
  <c r="W26" i="78"/>
  <c r="W45" i="78" s="1"/>
  <c r="J45" i="78"/>
  <c r="R45" i="78"/>
  <c r="C45" i="77"/>
  <c r="K45" i="77"/>
  <c r="S45" i="77"/>
  <c r="Z25" i="76"/>
  <c r="E44" i="76"/>
  <c r="E45" i="76" s="1"/>
  <c r="M44" i="76"/>
  <c r="M45" i="76" s="1"/>
  <c r="U44" i="76"/>
  <c r="L44" i="76"/>
  <c r="L45" i="76" s="1"/>
  <c r="Z37" i="75"/>
  <c r="Y44" i="75"/>
  <c r="D45" i="74"/>
  <c r="T45" i="74"/>
  <c r="J44" i="74"/>
  <c r="J45" i="74" s="1"/>
  <c r="R44" i="74"/>
  <c r="R45" i="74" s="1"/>
  <c r="L45" i="73"/>
  <c r="C26" i="70"/>
  <c r="K26" i="70"/>
  <c r="S26" i="70"/>
  <c r="S45" i="70" s="1"/>
  <c r="C26" i="67"/>
  <c r="K26" i="67"/>
  <c r="S26" i="67"/>
  <c r="S45" i="67" s="1"/>
  <c r="O45" i="88"/>
  <c r="D44" i="88"/>
  <c r="L44" i="88"/>
  <c r="C45" i="85"/>
  <c r="H45" i="84"/>
  <c r="P45" i="84"/>
  <c r="Z25" i="84"/>
  <c r="O26" i="83"/>
  <c r="O45" i="83" s="1"/>
  <c r="W26" i="83"/>
  <c r="W45" i="83" s="1"/>
  <c r="H45" i="82"/>
  <c r="P45" i="82"/>
  <c r="C45" i="81"/>
  <c r="S45" i="81"/>
  <c r="G26" i="79"/>
  <c r="G45" i="79" s="1"/>
  <c r="O26" i="79"/>
  <c r="O45" i="79" s="1"/>
  <c r="W26" i="79"/>
  <c r="W45" i="79" s="1"/>
  <c r="J44" i="79"/>
  <c r="J45" i="79" s="1"/>
  <c r="R44" i="79"/>
  <c r="R45" i="79" s="1"/>
  <c r="Z25" i="78"/>
  <c r="D45" i="77"/>
  <c r="D44" i="77"/>
  <c r="L44" i="77"/>
  <c r="L45" i="77" s="1"/>
  <c r="T44" i="77"/>
  <c r="T45" i="77" s="1"/>
  <c r="F44" i="76"/>
  <c r="N44" i="76"/>
  <c r="N45" i="76" s="1"/>
  <c r="V44" i="76"/>
  <c r="I26" i="75"/>
  <c r="Q26" i="75"/>
  <c r="Y26" i="75"/>
  <c r="Z25" i="75"/>
  <c r="X26" i="75"/>
  <c r="Z26" i="75" s="1"/>
  <c r="AA44" i="75"/>
  <c r="C44" i="74"/>
  <c r="K44" i="74"/>
  <c r="S44" i="74"/>
  <c r="AA44" i="74"/>
  <c r="H26" i="72"/>
  <c r="P26" i="72"/>
  <c r="J26" i="71"/>
  <c r="J45" i="71" s="1"/>
  <c r="R26" i="71"/>
  <c r="R45" i="71" s="1"/>
  <c r="J26" i="68"/>
  <c r="J45" i="68" s="1"/>
  <c r="R26" i="68"/>
  <c r="R45" i="68" s="1"/>
  <c r="D45" i="66"/>
  <c r="L45" i="66"/>
  <c r="T45" i="66"/>
  <c r="G45" i="63"/>
  <c r="W45" i="63"/>
  <c r="H45" i="88"/>
  <c r="P45" i="88"/>
  <c r="S45" i="87"/>
  <c r="I45" i="84"/>
  <c r="Q45" i="84"/>
  <c r="Y45" i="84"/>
  <c r="D44" i="84"/>
  <c r="T44" i="84"/>
  <c r="J45" i="83"/>
  <c r="I45" i="82"/>
  <c r="Q45" i="82"/>
  <c r="Y45" i="82"/>
  <c r="D44" i="82"/>
  <c r="L44" i="82"/>
  <c r="T44" i="82"/>
  <c r="L45" i="81"/>
  <c r="I45" i="78"/>
  <c r="Q45" i="78"/>
  <c r="Y45" i="78"/>
  <c r="D44" i="78"/>
  <c r="L44" i="78"/>
  <c r="T44" i="78"/>
  <c r="AA26" i="71"/>
  <c r="AA45" i="71" s="1"/>
  <c r="AA45" i="68"/>
  <c r="X26" i="63"/>
  <c r="Z13" i="63"/>
  <c r="I45" i="88"/>
  <c r="Q45" i="88"/>
  <c r="Y45" i="88"/>
  <c r="AA45" i="84"/>
  <c r="AA45" i="82"/>
  <c r="Z44" i="81"/>
  <c r="G26" i="80"/>
  <c r="G45" i="80" s="1"/>
  <c r="O26" i="80"/>
  <c r="O45" i="80" s="1"/>
  <c r="W26" i="80"/>
  <c r="W45" i="80" s="1"/>
  <c r="J45" i="80"/>
  <c r="AA45" i="78"/>
  <c r="C26" i="76"/>
  <c r="C45" i="76" s="1"/>
  <c r="S26" i="76"/>
  <c r="S45" i="76" s="1"/>
  <c r="AA26" i="75"/>
  <c r="J45" i="72"/>
  <c r="R45" i="72"/>
  <c r="AA44" i="71"/>
  <c r="J26" i="69"/>
  <c r="R26" i="69"/>
  <c r="AA44" i="68"/>
  <c r="T45" i="67"/>
  <c r="E45" i="64"/>
  <c r="M45" i="64"/>
  <c r="Y45" i="63"/>
  <c r="F44" i="63"/>
  <c r="N44" i="63"/>
  <c r="V44" i="63"/>
  <c r="X44" i="55"/>
  <c r="Z44" i="55" s="1"/>
  <c r="Z37" i="55"/>
  <c r="AA45" i="46"/>
  <c r="D44" i="45"/>
  <c r="L44" i="45"/>
  <c r="T44" i="45"/>
  <c r="AA45" i="83"/>
  <c r="D44" i="83"/>
  <c r="D45" i="83" s="1"/>
  <c r="L44" i="83"/>
  <c r="L45" i="83" s="1"/>
  <c r="T44" i="83"/>
  <c r="T45" i="83" s="1"/>
  <c r="C45" i="82"/>
  <c r="S45" i="82"/>
  <c r="Z25" i="80"/>
  <c r="AA45" i="79"/>
  <c r="E44" i="79"/>
  <c r="M44" i="79"/>
  <c r="M45" i="79" s="1"/>
  <c r="U44" i="79"/>
  <c r="C45" i="78"/>
  <c r="S45" i="78"/>
  <c r="G26" i="77"/>
  <c r="G45" i="77" s="1"/>
  <c r="O26" i="77"/>
  <c r="O45" i="77" s="1"/>
  <c r="W26" i="77"/>
  <c r="W45" i="77" s="1"/>
  <c r="D45" i="76"/>
  <c r="I44" i="76"/>
  <c r="Q44" i="76"/>
  <c r="Q45" i="76" s="1"/>
  <c r="Y44" i="76"/>
  <c r="Y45" i="76" s="1"/>
  <c r="H26" i="74"/>
  <c r="P26" i="74"/>
  <c r="J26" i="73"/>
  <c r="R26" i="73"/>
  <c r="AA26" i="69"/>
  <c r="L45" i="65"/>
  <c r="C45" i="46"/>
  <c r="K45" i="46"/>
  <c r="N45" i="40"/>
  <c r="C26" i="74"/>
  <c r="K26" i="74"/>
  <c r="S26" i="74"/>
  <c r="C26" i="73"/>
  <c r="C45" i="73" s="1"/>
  <c r="K26" i="73"/>
  <c r="K45" i="73" s="1"/>
  <c r="S26" i="73"/>
  <c r="S45" i="73" s="1"/>
  <c r="AA26" i="72"/>
  <c r="AA45" i="72" s="1"/>
  <c r="D45" i="72"/>
  <c r="C26" i="71"/>
  <c r="K26" i="71"/>
  <c r="S26" i="71"/>
  <c r="S45" i="71" s="1"/>
  <c r="E45" i="70"/>
  <c r="M45" i="70"/>
  <c r="U45" i="70"/>
  <c r="E26" i="69"/>
  <c r="M26" i="69"/>
  <c r="M45" i="69" s="1"/>
  <c r="U26" i="69"/>
  <c r="F44" i="69"/>
  <c r="N44" i="69"/>
  <c r="V44" i="69"/>
  <c r="E26" i="67"/>
  <c r="E45" i="67" s="1"/>
  <c r="M26" i="67"/>
  <c r="M45" i="67" s="1"/>
  <c r="U26" i="67"/>
  <c r="U45" i="67" s="1"/>
  <c r="E26" i="66"/>
  <c r="E45" i="66" s="1"/>
  <c r="M26" i="66"/>
  <c r="M45" i="66" s="1"/>
  <c r="U26" i="66"/>
  <c r="U45" i="66" s="1"/>
  <c r="F26" i="65"/>
  <c r="F45" i="65" s="1"/>
  <c r="N26" i="65"/>
  <c r="N45" i="65" s="1"/>
  <c r="V26" i="65"/>
  <c r="V45" i="65" s="1"/>
  <c r="G26" i="64"/>
  <c r="G45" i="64" s="1"/>
  <c r="O26" i="64"/>
  <c r="W26" i="64"/>
  <c r="J26" i="63"/>
  <c r="R26" i="63"/>
  <c r="G45" i="60"/>
  <c r="R45" i="58"/>
  <c r="O45" i="54"/>
  <c r="D44" i="43"/>
  <c r="D45" i="43" s="1"/>
  <c r="L44" i="43"/>
  <c r="M45" i="74"/>
  <c r="M45" i="73"/>
  <c r="U45" i="73"/>
  <c r="C26" i="72"/>
  <c r="K26" i="72"/>
  <c r="S26" i="72"/>
  <c r="S45" i="72" s="1"/>
  <c r="E45" i="68"/>
  <c r="Z44" i="63"/>
  <c r="J45" i="58"/>
  <c r="S45" i="56"/>
  <c r="F45" i="56"/>
  <c r="F45" i="53"/>
  <c r="G26" i="43"/>
  <c r="G45" i="43" s="1"/>
  <c r="O26" i="43"/>
  <c r="O45" i="43" s="1"/>
  <c r="W26" i="43"/>
  <c r="W45" i="43" s="1"/>
  <c r="F45" i="42"/>
  <c r="P44" i="70"/>
  <c r="P45" i="70" s="1"/>
  <c r="X44" i="70"/>
  <c r="F45" i="68"/>
  <c r="N45" i="68"/>
  <c r="V45" i="68"/>
  <c r="Z44" i="67"/>
  <c r="Z44" i="66"/>
  <c r="I26" i="64"/>
  <c r="I45" i="64" s="1"/>
  <c r="Q26" i="64"/>
  <c r="Q45" i="64" s="1"/>
  <c r="Y26" i="64"/>
  <c r="Z25" i="64"/>
  <c r="X26" i="64"/>
  <c r="AA44" i="64"/>
  <c r="AA45" i="64" s="1"/>
  <c r="J44" i="63"/>
  <c r="J45" i="63" s="1"/>
  <c r="R44" i="63"/>
  <c r="R45" i="63" s="1"/>
  <c r="Z50" i="58"/>
  <c r="G45" i="55"/>
  <c r="O45" i="55"/>
  <c r="W45" i="55"/>
  <c r="D45" i="53"/>
  <c r="L45" i="53"/>
  <c r="T45" i="53"/>
  <c r="R45" i="49"/>
  <c r="AA45" i="49"/>
  <c r="AA45" i="47"/>
  <c r="AA45" i="45"/>
  <c r="F45" i="41"/>
  <c r="N45" i="41"/>
  <c r="V45" i="41"/>
  <c r="F45" i="40"/>
  <c r="W45" i="38"/>
  <c r="D44" i="36"/>
  <c r="L44" i="36"/>
  <c r="T44" i="36"/>
  <c r="G26" i="32"/>
  <c r="G45" i="32" s="1"/>
  <c r="O26" i="32"/>
  <c r="O45" i="32" s="1"/>
  <c r="W26" i="32"/>
  <c r="W45" i="32" s="1"/>
  <c r="H44" i="71"/>
  <c r="P44" i="71"/>
  <c r="P45" i="71" s="1"/>
  <c r="X44" i="71"/>
  <c r="Z44" i="71" s="1"/>
  <c r="Y44" i="70"/>
  <c r="E45" i="63"/>
  <c r="M45" i="63"/>
  <c r="U45" i="63"/>
  <c r="Z43" i="63"/>
  <c r="J45" i="60"/>
  <c r="R45" i="60"/>
  <c r="O45" i="58"/>
  <c r="F45" i="49"/>
  <c r="O26" i="48"/>
  <c r="O45" i="48" s="1"/>
  <c r="G45" i="44"/>
  <c r="O45" i="44"/>
  <c r="W45" i="44"/>
  <c r="G45" i="40"/>
  <c r="D44" i="31"/>
  <c r="D45" i="31" s="1"/>
  <c r="L44" i="31"/>
  <c r="T44" i="31"/>
  <c r="AA26" i="21"/>
  <c r="AA45" i="21" s="1"/>
  <c r="J26" i="18"/>
  <c r="J45" i="18" s="1"/>
  <c r="H44" i="74"/>
  <c r="P44" i="74"/>
  <c r="X44" i="74"/>
  <c r="Z44" i="74" s="1"/>
  <c r="H44" i="73"/>
  <c r="H45" i="73" s="1"/>
  <c r="P44" i="73"/>
  <c r="P45" i="73" s="1"/>
  <c r="X44" i="73"/>
  <c r="Z44" i="73" s="1"/>
  <c r="G26" i="72"/>
  <c r="G45" i="72" s="1"/>
  <c r="O26" i="72"/>
  <c r="W26" i="72"/>
  <c r="H44" i="72"/>
  <c r="H45" i="72" s="1"/>
  <c r="P44" i="72"/>
  <c r="X44" i="72"/>
  <c r="X45" i="72" s="1"/>
  <c r="Z50" i="72"/>
  <c r="Y44" i="71"/>
  <c r="I26" i="70"/>
  <c r="I45" i="70" s="1"/>
  <c r="Q26" i="70"/>
  <c r="Q45" i="70" s="1"/>
  <c r="Y26" i="70"/>
  <c r="Z25" i="70"/>
  <c r="AA44" i="70"/>
  <c r="Z43" i="70"/>
  <c r="I26" i="69"/>
  <c r="I45" i="69" s="1"/>
  <c r="Q26" i="69"/>
  <c r="Q45" i="69" s="1"/>
  <c r="Y26" i="69"/>
  <c r="Y45" i="69" s="1"/>
  <c r="J44" i="69"/>
  <c r="R44" i="69"/>
  <c r="Z37" i="69"/>
  <c r="Y44" i="68"/>
  <c r="Z44" i="68" s="1"/>
  <c r="I26" i="67"/>
  <c r="I45" i="67" s="1"/>
  <c r="Q26" i="67"/>
  <c r="Q45" i="67" s="1"/>
  <c r="Y26" i="67"/>
  <c r="Y45" i="67" s="1"/>
  <c r="Z25" i="67"/>
  <c r="AA44" i="67"/>
  <c r="I26" i="66"/>
  <c r="I45" i="66" s="1"/>
  <c r="Q26" i="66"/>
  <c r="Q45" i="66" s="1"/>
  <c r="Y26" i="66"/>
  <c r="Y45" i="66" s="1"/>
  <c r="Z25" i="66"/>
  <c r="AA44" i="66"/>
  <c r="AA45" i="66" s="1"/>
  <c r="J26" i="65"/>
  <c r="J45" i="65" s="1"/>
  <c r="R26" i="65"/>
  <c r="R45" i="65" s="1"/>
  <c r="C26" i="64"/>
  <c r="K26" i="64"/>
  <c r="S26" i="64"/>
  <c r="Y44" i="64"/>
  <c r="Z44" i="64" s="1"/>
  <c r="F26" i="63"/>
  <c r="F45" i="63" s="1"/>
  <c r="N26" i="63"/>
  <c r="V26" i="63"/>
  <c r="L44" i="63"/>
  <c r="L45" i="63" s="1"/>
  <c r="C45" i="60"/>
  <c r="K45" i="60"/>
  <c r="S45" i="60"/>
  <c r="E45" i="59"/>
  <c r="M45" i="59"/>
  <c r="U45" i="59"/>
  <c r="N45" i="55"/>
  <c r="V45" i="53"/>
  <c r="J45" i="43"/>
  <c r="N45" i="42"/>
  <c r="V45" i="42"/>
  <c r="AA26" i="62"/>
  <c r="AA45" i="62" s="1"/>
  <c r="I44" i="62"/>
  <c r="Q44" i="62"/>
  <c r="Y44" i="62"/>
  <c r="G45" i="61"/>
  <c r="O45" i="61"/>
  <c r="W45" i="61"/>
  <c r="K45" i="59"/>
  <c r="V45" i="59"/>
  <c r="Z44" i="58"/>
  <c r="G45" i="57"/>
  <c r="O45" i="57"/>
  <c r="W45" i="57"/>
  <c r="AA45" i="56"/>
  <c r="AA45" i="53"/>
  <c r="R45" i="52"/>
  <c r="Z43" i="51"/>
  <c r="C45" i="49"/>
  <c r="K45" i="49"/>
  <c r="S45" i="49"/>
  <c r="Z50" i="47"/>
  <c r="D44" i="46"/>
  <c r="D45" i="46" s="1"/>
  <c r="L44" i="46"/>
  <c r="L45" i="46" s="1"/>
  <c r="K45" i="45"/>
  <c r="S45" i="45"/>
  <c r="E45" i="42"/>
  <c r="M45" i="42"/>
  <c r="U45" i="42"/>
  <c r="H45" i="40"/>
  <c r="P45" i="40"/>
  <c r="E45" i="39"/>
  <c r="M45" i="39"/>
  <c r="U45" i="39"/>
  <c r="H45" i="38"/>
  <c r="P45" i="38"/>
  <c r="V45" i="27"/>
  <c r="Z25" i="20"/>
  <c r="J26" i="16"/>
  <c r="J45" i="16" s="1"/>
  <c r="Y45" i="15"/>
  <c r="K45" i="50"/>
  <c r="S45" i="50"/>
  <c r="H45" i="48"/>
  <c r="P45" i="48"/>
  <c r="C45" i="47"/>
  <c r="K45" i="47"/>
  <c r="S45" i="47"/>
  <c r="S45" i="46"/>
  <c r="N45" i="45"/>
  <c r="J45" i="41"/>
  <c r="V45" i="40"/>
  <c r="G45" i="39"/>
  <c r="V45" i="38"/>
  <c r="G26" i="33"/>
  <c r="G45" i="33" s="1"/>
  <c r="O26" i="33"/>
  <c r="O45" i="33" s="1"/>
  <c r="W26" i="33"/>
  <c r="W45" i="33" s="1"/>
  <c r="F45" i="30"/>
  <c r="G26" i="29"/>
  <c r="G45" i="29" s="1"/>
  <c r="O26" i="29"/>
  <c r="O45" i="29" s="1"/>
  <c r="W26" i="29"/>
  <c r="W45" i="29" s="1"/>
  <c r="J26" i="17"/>
  <c r="J45" i="17" s="1"/>
  <c r="H44" i="7"/>
  <c r="P44" i="7"/>
  <c r="Z25" i="54"/>
  <c r="Z25" i="51"/>
  <c r="D45" i="50"/>
  <c r="L45" i="50"/>
  <c r="T45" i="50"/>
  <c r="D44" i="48"/>
  <c r="L44" i="48"/>
  <c r="T44" i="48"/>
  <c r="T45" i="48" s="1"/>
  <c r="P45" i="42"/>
  <c r="X26" i="42"/>
  <c r="Z26" i="42" s="1"/>
  <c r="G45" i="41"/>
  <c r="O45" i="41"/>
  <c r="W45" i="41"/>
  <c r="S45" i="40"/>
  <c r="C45" i="38"/>
  <c r="S45" i="38"/>
  <c r="L45" i="37"/>
  <c r="AA45" i="34"/>
  <c r="J45" i="32"/>
  <c r="V45" i="26"/>
  <c r="Z26" i="19"/>
  <c r="E45" i="16"/>
  <c r="E26" i="14"/>
  <c r="E45" i="14" s="1"/>
  <c r="I45" i="12"/>
  <c r="Q45" i="12"/>
  <c r="Y45" i="12"/>
  <c r="J45" i="7"/>
  <c r="AA26" i="7"/>
  <c r="AA45" i="7" s="1"/>
  <c r="C45" i="61"/>
  <c r="K45" i="61"/>
  <c r="S45" i="61"/>
  <c r="D45" i="60"/>
  <c r="L45" i="60"/>
  <c r="T45" i="60"/>
  <c r="W45" i="59"/>
  <c r="I45" i="58"/>
  <c r="Q45" i="58"/>
  <c r="Y45" i="58"/>
  <c r="C45" i="57"/>
  <c r="S45" i="57"/>
  <c r="I45" i="55"/>
  <c r="Q45" i="55"/>
  <c r="Y45" i="55"/>
  <c r="AA45" i="54"/>
  <c r="I45" i="52"/>
  <c r="Q45" i="52"/>
  <c r="Y45" i="52"/>
  <c r="R45" i="51"/>
  <c r="G45" i="49"/>
  <c r="O45" i="49"/>
  <c r="W45" i="49"/>
  <c r="J45" i="48"/>
  <c r="R45" i="48"/>
  <c r="AA45" i="48"/>
  <c r="E45" i="46"/>
  <c r="M45" i="46"/>
  <c r="U45" i="46"/>
  <c r="J45" i="44"/>
  <c r="D44" i="44"/>
  <c r="R45" i="43"/>
  <c r="Q26" i="42"/>
  <c r="Q45" i="42" s="1"/>
  <c r="D45" i="40"/>
  <c r="L45" i="40"/>
  <c r="T45" i="40"/>
  <c r="D45" i="38"/>
  <c r="L45" i="38"/>
  <c r="T45" i="38"/>
  <c r="V45" i="35"/>
  <c r="Z26" i="15"/>
  <c r="C44" i="10"/>
  <c r="K44" i="10"/>
  <c r="S44" i="10"/>
  <c r="S45" i="10" s="1"/>
  <c r="E44" i="62"/>
  <c r="E45" i="62" s="1"/>
  <c r="H45" i="59"/>
  <c r="P45" i="59"/>
  <c r="AA45" i="58"/>
  <c r="W45" i="56"/>
  <c r="R45" i="56"/>
  <c r="C45" i="54"/>
  <c r="K45" i="54"/>
  <c r="S45" i="54"/>
  <c r="G45" i="53"/>
  <c r="O45" i="53"/>
  <c r="W45" i="53"/>
  <c r="J45" i="53"/>
  <c r="C45" i="51"/>
  <c r="K45" i="51"/>
  <c r="S45" i="51"/>
  <c r="Z25" i="45"/>
  <c r="C45" i="44"/>
  <c r="K45" i="44"/>
  <c r="C45" i="43"/>
  <c r="K45" i="43"/>
  <c r="S45" i="43"/>
  <c r="AA26" i="42"/>
  <c r="AA45" i="42" s="1"/>
  <c r="AA45" i="39"/>
  <c r="G26" i="35"/>
  <c r="W26" i="35"/>
  <c r="D44" i="32"/>
  <c r="L44" i="32"/>
  <c r="L45" i="32" s="1"/>
  <c r="T44" i="32"/>
  <c r="V45" i="30"/>
  <c r="N45" i="27"/>
  <c r="J26" i="19"/>
  <c r="J45" i="19" s="1"/>
  <c r="R26" i="19"/>
  <c r="R45" i="19" s="1"/>
  <c r="Z26" i="18"/>
  <c r="G44" i="15"/>
  <c r="W44" i="15"/>
  <c r="G45" i="14"/>
  <c r="O45" i="14"/>
  <c r="W45" i="14"/>
  <c r="O44" i="62"/>
  <c r="O45" i="62" s="1"/>
  <c r="W44" i="62"/>
  <c r="K45" i="58"/>
  <c r="Z25" i="56"/>
  <c r="C45" i="55"/>
  <c r="E44" i="55"/>
  <c r="E45" i="55" s="1"/>
  <c r="M44" i="55"/>
  <c r="M45" i="55" s="1"/>
  <c r="U44" i="55"/>
  <c r="U45" i="55" s="1"/>
  <c r="Z50" i="54"/>
  <c r="H45" i="53"/>
  <c r="P45" i="53"/>
  <c r="Z25" i="53"/>
  <c r="C45" i="52"/>
  <c r="K45" i="52"/>
  <c r="S45" i="52"/>
  <c r="Z44" i="52"/>
  <c r="G26" i="47"/>
  <c r="G45" i="47" s="1"/>
  <c r="O26" i="47"/>
  <c r="O45" i="47" s="1"/>
  <c r="W26" i="47"/>
  <c r="W45" i="47" s="1"/>
  <c r="D44" i="47"/>
  <c r="L44" i="47"/>
  <c r="T44" i="47"/>
  <c r="G26" i="46"/>
  <c r="G45" i="46" s="1"/>
  <c r="D45" i="44"/>
  <c r="T45" i="44"/>
  <c r="C45" i="42"/>
  <c r="AA26" i="41"/>
  <c r="C45" i="39"/>
  <c r="K45" i="39"/>
  <c r="S45" i="39"/>
  <c r="L45" i="36"/>
  <c r="P45" i="35"/>
  <c r="N45" i="35"/>
  <c r="N45" i="11"/>
  <c r="V45" i="11"/>
  <c r="Y45" i="11"/>
  <c r="J44" i="11"/>
  <c r="J45" i="11" s="1"/>
  <c r="R44" i="11"/>
  <c r="G26" i="37"/>
  <c r="G45" i="37" s="1"/>
  <c r="O26" i="37"/>
  <c r="W26" i="37"/>
  <c r="W45" i="37" s="1"/>
  <c r="U45" i="36"/>
  <c r="F26" i="35"/>
  <c r="F45" i="35" s="1"/>
  <c r="G44" i="35"/>
  <c r="W44" i="35"/>
  <c r="T26" i="34"/>
  <c r="Z25" i="32"/>
  <c r="AA45" i="31"/>
  <c r="Z50" i="29"/>
  <c r="D44" i="28"/>
  <c r="L44" i="28"/>
  <c r="T44" i="28"/>
  <c r="C26" i="27"/>
  <c r="C45" i="27" s="1"/>
  <c r="Z25" i="26"/>
  <c r="R45" i="24"/>
  <c r="I44" i="24"/>
  <c r="I45" i="24" s="1"/>
  <c r="Q44" i="24"/>
  <c r="Q45" i="24" s="1"/>
  <c r="Y44" i="24"/>
  <c r="H44" i="24"/>
  <c r="P44" i="24"/>
  <c r="H45" i="23"/>
  <c r="J44" i="22"/>
  <c r="J45" i="22" s="1"/>
  <c r="R44" i="22"/>
  <c r="J26" i="20"/>
  <c r="J45" i="20" s="1"/>
  <c r="M45" i="17"/>
  <c r="U45" i="17"/>
  <c r="F45" i="15"/>
  <c r="V45" i="15"/>
  <c r="N45" i="14"/>
  <c r="V26" i="14"/>
  <c r="V45" i="14" s="1"/>
  <c r="AA26" i="13"/>
  <c r="E26" i="12"/>
  <c r="E45" i="12" s="1"/>
  <c r="M26" i="12"/>
  <c r="M45" i="12" s="1"/>
  <c r="U26" i="12"/>
  <c r="U45" i="12" s="1"/>
  <c r="C26" i="7"/>
  <c r="K26" i="7"/>
  <c r="K45" i="7" s="1"/>
  <c r="S26" i="7"/>
  <c r="S45" i="7" s="1"/>
  <c r="J45" i="5"/>
  <c r="D44" i="37"/>
  <c r="D45" i="37" s="1"/>
  <c r="L44" i="37"/>
  <c r="T44" i="37"/>
  <c r="T45" i="37" s="1"/>
  <c r="H45" i="35"/>
  <c r="H45" i="33"/>
  <c r="P45" i="33"/>
  <c r="Z25" i="33"/>
  <c r="AA45" i="32"/>
  <c r="L45" i="31"/>
  <c r="T45" i="31"/>
  <c r="H45" i="29"/>
  <c r="P45" i="29"/>
  <c r="C45" i="28"/>
  <c r="K45" i="28"/>
  <c r="S45" i="28"/>
  <c r="AA26" i="23"/>
  <c r="AA45" i="23" s="1"/>
  <c r="O44" i="23"/>
  <c r="O45" i="23" s="1"/>
  <c r="C26" i="21"/>
  <c r="C45" i="21" s="1"/>
  <c r="K26" i="21"/>
  <c r="K45" i="21" s="1"/>
  <c r="S26" i="21"/>
  <c r="S45" i="21" s="1"/>
  <c r="O44" i="20"/>
  <c r="O45" i="20" s="1"/>
  <c r="W44" i="20"/>
  <c r="W45" i="20" s="1"/>
  <c r="G44" i="19"/>
  <c r="O44" i="19"/>
  <c r="W44" i="19"/>
  <c r="Z50" i="16"/>
  <c r="R45" i="14"/>
  <c r="T45" i="13"/>
  <c r="R44" i="12"/>
  <c r="R45" i="12" s="1"/>
  <c r="R45" i="5"/>
  <c r="AA44" i="35"/>
  <c r="AA45" i="35" s="1"/>
  <c r="G45" i="34"/>
  <c r="W45" i="34"/>
  <c r="F26" i="34"/>
  <c r="F45" i="34" s="1"/>
  <c r="D44" i="34"/>
  <c r="L44" i="34"/>
  <c r="T44" i="34"/>
  <c r="D44" i="33"/>
  <c r="L44" i="33"/>
  <c r="T44" i="33"/>
  <c r="G26" i="30"/>
  <c r="G45" i="30" s="1"/>
  <c r="O26" i="30"/>
  <c r="O45" i="30" s="1"/>
  <c r="W26" i="30"/>
  <c r="W45" i="30" s="1"/>
  <c r="J45" i="30"/>
  <c r="D44" i="29"/>
  <c r="D45" i="29" s="1"/>
  <c r="L44" i="29"/>
  <c r="L45" i="29" s="1"/>
  <c r="T44" i="29"/>
  <c r="C45" i="26"/>
  <c r="K45" i="26"/>
  <c r="S45" i="26"/>
  <c r="F45" i="26"/>
  <c r="AA26" i="25"/>
  <c r="AA45" i="25" s="1"/>
  <c r="W45" i="24"/>
  <c r="H44" i="20"/>
  <c r="H45" i="20" s="1"/>
  <c r="P44" i="20"/>
  <c r="D45" i="18"/>
  <c r="L45" i="18"/>
  <c r="T45" i="18"/>
  <c r="I45" i="15"/>
  <c r="Q45" i="14"/>
  <c r="AA44" i="14"/>
  <c r="E26" i="13"/>
  <c r="E45" i="13" s="1"/>
  <c r="M26" i="13"/>
  <c r="M45" i="13" s="1"/>
  <c r="U26" i="13"/>
  <c r="U45" i="13" s="1"/>
  <c r="R45" i="11"/>
  <c r="C26" i="6"/>
  <c r="K26" i="6"/>
  <c r="S26" i="6"/>
  <c r="H44" i="6"/>
  <c r="H45" i="6" s="1"/>
  <c r="P44" i="6"/>
  <c r="P45" i="6" s="1"/>
  <c r="F45" i="37"/>
  <c r="R45" i="35"/>
  <c r="J26" i="35"/>
  <c r="J45" i="35" s="1"/>
  <c r="C44" i="35"/>
  <c r="K44" i="35"/>
  <c r="S44" i="35"/>
  <c r="S45" i="35" s="1"/>
  <c r="AA45" i="33"/>
  <c r="D45" i="32"/>
  <c r="T45" i="32"/>
  <c r="H45" i="30"/>
  <c r="P45" i="30"/>
  <c r="AA45" i="29"/>
  <c r="E45" i="28"/>
  <c r="M45" i="28"/>
  <c r="U45" i="28"/>
  <c r="D45" i="26"/>
  <c r="L45" i="26"/>
  <c r="T45" i="26"/>
  <c r="C26" i="25"/>
  <c r="C45" i="25" s="1"/>
  <c r="K26" i="25"/>
  <c r="K45" i="25" s="1"/>
  <c r="S26" i="25"/>
  <c r="S45" i="25" s="1"/>
  <c r="F45" i="25"/>
  <c r="N45" i="25"/>
  <c r="H44" i="23"/>
  <c r="P44" i="23"/>
  <c r="P45" i="23" s="1"/>
  <c r="V45" i="20"/>
  <c r="J45" i="14"/>
  <c r="F45" i="13"/>
  <c r="N45" i="13"/>
  <c r="V45" i="13"/>
  <c r="F26" i="10"/>
  <c r="F45" i="10" s="1"/>
  <c r="V26" i="10"/>
  <c r="V45" i="10" s="1"/>
  <c r="I45" i="8"/>
  <c r="Q45" i="8"/>
  <c r="V45" i="8"/>
  <c r="C26" i="3"/>
  <c r="C45" i="3" s="1"/>
  <c r="K26" i="3"/>
  <c r="K45" i="3" s="1"/>
  <c r="S26" i="3"/>
  <c r="S45" i="3" s="1"/>
  <c r="H44" i="3"/>
  <c r="H45" i="3" s="1"/>
  <c r="P44" i="3"/>
  <c r="G26" i="36"/>
  <c r="G45" i="36" s="1"/>
  <c r="O26" i="36"/>
  <c r="W26" i="36"/>
  <c r="W45" i="36" s="1"/>
  <c r="AA44" i="36"/>
  <c r="AA45" i="36" s="1"/>
  <c r="C26" i="35"/>
  <c r="C45" i="35" s="1"/>
  <c r="K26" i="35"/>
  <c r="K45" i="35" s="1"/>
  <c r="G26" i="31"/>
  <c r="G45" i="31" s="1"/>
  <c r="O26" i="31"/>
  <c r="O45" i="31" s="1"/>
  <c r="W26" i="31"/>
  <c r="W45" i="31" s="1"/>
  <c r="J45" i="31"/>
  <c r="D44" i="30"/>
  <c r="D45" i="30" s="1"/>
  <c r="L44" i="30"/>
  <c r="L45" i="30" s="1"/>
  <c r="T44" i="30"/>
  <c r="T45" i="30" s="1"/>
  <c r="H45" i="27"/>
  <c r="P45" i="27"/>
  <c r="N45" i="26"/>
  <c r="Y45" i="24"/>
  <c r="AA26" i="22"/>
  <c r="AA45" i="22" s="1"/>
  <c r="N45" i="21"/>
  <c r="G45" i="20"/>
  <c r="F45" i="19"/>
  <c r="N45" i="19"/>
  <c r="V45" i="19"/>
  <c r="V45" i="17"/>
  <c r="V45" i="16"/>
  <c r="R45" i="9"/>
  <c r="H44" i="9"/>
  <c r="H45" i="9" s="1"/>
  <c r="P44" i="9"/>
  <c r="P45" i="9" s="1"/>
  <c r="AA26" i="8"/>
  <c r="AA45" i="8" s="1"/>
  <c r="J45" i="4"/>
  <c r="R45" i="4"/>
  <c r="Z25" i="36"/>
  <c r="E44" i="35"/>
  <c r="E45" i="35" s="1"/>
  <c r="J26" i="34"/>
  <c r="J45" i="34" s="1"/>
  <c r="R26" i="34"/>
  <c r="R45" i="34" s="1"/>
  <c r="Z13" i="34"/>
  <c r="D45" i="33"/>
  <c r="L45" i="33"/>
  <c r="T45" i="33"/>
  <c r="Z25" i="31"/>
  <c r="AA45" i="30"/>
  <c r="T45" i="29"/>
  <c r="G26" i="28"/>
  <c r="G45" i="28" s="1"/>
  <c r="O26" i="28"/>
  <c r="O45" i="28" s="1"/>
  <c r="W26" i="28"/>
  <c r="W45" i="28" s="1"/>
  <c r="J45" i="28"/>
  <c r="H44" i="25"/>
  <c r="P44" i="25"/>
  <c r="J45" i="24"/>
  <c r="AA26" i="24"/>
  <c r="AA45" i="24" s="1"/>
  <c r="O44" i="24"/>
  <c r="O45" i="24" s="1"/>
  <c r="K44" i="23"/>
  <c r="C26" i="22"/>
  <c r="C45" i="22" s="1"/>
  <c r="K26" i="22"/>
  <c r="K45" i="22" s="1"/>
  <c r="S26" i="22"/>
  <c r="O45" i="16"/>
  <c r="W45" i="16"/>
  <c r="F26" i="9"/>
  <c r="F45" i="9" s="1"/>
  <c r="C26" i="8"/>
  <c r="C45" i="8" s="1"/>
  <c r="K26" i="8"/>
  <c r="K45" i="8" s="1"/>
  <c r="S26" i="8"/>
  <c r="S45" i="8" s="1"/>
  <c r="C26" i="4"/>
  <c r="C45" i="4" s="1"/>
  <c r="K26" i="4"/>
  <c r="K45" i="4" s="1"/>
  <c r="S26" i="4"/>
  <c r="S45" i="4" s="1"/>
  <c r="AA45" i="4"/>
  <c r="N45" i="5"/>
  <c r="V45" i="5"/>
  <c r="H44" i="5"/>
  <c r="H45" i="5" s="1"/>
  <c r="P44" i="5"/>
  <c r="P45" i="5" s="1"/>
  <c r="H44" i="26"/>
  <c r="P44" i="26"/>
  <c r="C26" i="24"/>
  <c r="C45" i="24" s="1"/>
  <c r="K26" i="24"/>
  <c r="K45" i="24" s="1"/>
  <c r="S26" i="24"/>
  <c r="S45" i="24" s="1"/>
  <c r="F45" i="24"/>
  <c r="C26" i="23"/>
  <c r="C45" i="23" s="1"/>
  <c r="K26" i="23"/>
  <c r="S26" i="23"/>
  <c r="S45" i="23" s="1"/>
  <c r="V45" i="23"/>
  <c r="D45" i="22"/>
  <c r="K45" i="20"/>
  <c r="S45" i="20"/>
  <c r="E45" i="20"/>
  <c r="E45" i="18"/>
  <c r="U45" i="18"/>
  <c r="G44" i="18"/>
  <c r="O44" i="18"/>
  <c r="O45" i="18" s="1"/>
  <c r="W44" i="18"/>
  <c r="C45" i="17"/>
  <c r="K45" i="17"/>
  <c r="S45" i="17"/>
  <c r="H45" i="16"/>
  <c r="P45" i="16"/>
  <c r="C45" i="15"/>
  <c r="K45" i="15"/>
  <c r="H45" i="13"/>
  <c r="F45" i="12"/>
  <c r="N45" i="12"/>
  <c r="V45" i="12"/>
  <c r="J45" i="10"/>
  <c r="R45" i="10"/>
  <c r="AA45" i="10"/>
  <c r="AA45" i="9"/>
  <c r="O45" i="6"/>
  <c r="D45" i="4"/>
  <c r="L45" i="4"/>
  <c r="T45" i="4"/>
  <c r="W45" i="3"/>
  <c r="C26" i="2"/>
  <c r="C45" i="2" s="1"/>
  <c r="K26" i="2"/>
  <c r="K45" i="2" s="1"/>
  <c r="S26" i="2"/>
  <c r="S45" i="2" s="1"/>
  <c r="AA26" i="2"/>
  <c r="AA45" i="2" s="1"/>
  <c r="O45" i="26"/>
  <c r="W45" i="26"/>
  <c r="J44" i="26"/>
  <c r="J45" i="26" s="1"/>
  <c r="R44" i="26"/>
  <c r="R45" i="26" s="1"/>
  <c r="I45" i="25"/>
  <c r="Q45" i="25"/>
  <c r="E45" i="21"/>
  <c r="M45" i="21"/>
  <c r="U45" i="21"/>
  <c r="H44" i="21"/>
  <c r="D45" i="20"/>
  <c r="L45" i="20"/>
  <c r="T45" i="20"/>
  <c r="H45" i="19"/>
  <c r="P45" i="19"/>
  <c r="F45" i="18"/>
  <c r="N45" i="18"/>
  <c r="O44" i="17"/>
  <c r="O45" i="17" s="1"/>
  <c r="I45" i="14"/>
  <c r="Y45" i="14"/>
  <c r="R44" i="13"/>
  <c r="R45" i="13" s="1"/>
  <c r="H45" i="12"/>
  <c r="E26" i="11"/>
  <c r="E45" i="11" s="1"/>
  <c r="M26" i="11"/>
  <c r="M45" i="11" s="1"/>
  <c r="C45" i="10"/>
  <c r="K45" i="10"/>
  <c r="K45" i="9"/>
  <c r="H44" i="8"/>
  <c r="P44" i="8"/>
  <c r="F45" i="7"/>
  <c r="N45" i="7"/>
  <c r="V45" i="7"/>
  <c r="Z25" i="6"/>
  <c r="P45" i="3"/>
  <c r="D45" i="2"/>
  <c r="L45" i="2"/>
  <c r="T45" i="2"/>
  <c r="G45" i="7"/>
  <c r="W45" i="7"/>
  <c r="C26" i="5"/>
  <c r="C45" i="5" s="1"/>
  <c r="K26" i="5"/>
  <c r="K45" i="5" s="1"/>
  <c r="S26" i="5"/>
  <c r="S45" i="5" s="1"/>
  <c r="AA45" i="5"/>
  <c r="N45" i="4"/>
  <c r="V45" i="4"/>
  <c r="H44" i="4"/>
  <c r="H45" i="4" s="1"/>
  <c r="P44" i="4"/>
  <c r="P45" i="4" s="1"/>
  <c r="H45" i="7"/>
  <c r="P45" i="7"/>
  <c r="Z25" i="7"/>
  <c r="AA26" i="6"/>
  <c r="I45" i="5"/>
  <c r="F45" i="2"/>
  <c r="N45" i="2"/>
  <c r="V45" i="2"/>
  <c r="H44" i="2"/>
  <c r="H45" i="2" s="1"/>
  <c r="P44" i="2"/>
  <c r="P45" i="2" s="1"/>
  <c r="R45" i="258"/>
  <c r="Z26" i="251"/>
  <c r="X45" i="251"/>
  <c r="Z45" i="251" s="1"/>
  <c r="X45" i="249"/>
  <c r="Z45" i="249" s="1"/>
  <c r="Z26" i="249"/>
  <c r="W45" i="243"/>
  <c r="O45" i="243"/>
  <c r="J45" i="1"/>
  <c r="X45" i="258"/>
  <c r="Z26" i="258"/>
  <c r="R45" i="256"/>
  <c r="R45" i="254"/>
  <c r="R45" i="252"/>
  <c r="R45" i="250"/>
  <c r="F45" i="248"/>
  <c r="N45" i="248"/>
  <c r="V45" i="248"/>
  <c r="Z44" i="246"/>
  <c r="I45" i="243"/>
  <c r="Y45" i="243"/>
  <c r="Z44" i="243"/>
  <c r="F45" i="242"/>
  <c r="Z26" i="247"/>
  <c r="X45" i="247"/>
  <c r="Z45" i="247" s="1"/>
  <c r="X45" i="245"/>
  <c r="Z45" i="245" s="1"/>
  <c r="Z26" i="245"/>
  <c r="E45" i="1"/>
  <c r="M45" i="1"/>
  <c r="U45" i="1"/>
  <c r="Z44" i="1"/>
  <c r="I45" i="258"/>
  <c r="Q45" i="258"/>
  <c r="Y45" i="258"/>
  <c r="E45" i="257"/>
  <c r="M45" i="257"/>
  <c r="U45" i="257"/>
  <c r="H45" i="256"/>
  <c r="P45" i="256"/>
  <c r="X45" i="256"/>
  <c r="Z45" i="256" s="1"/>
  <c r="Z26" i="256"/>
  <c r="C45" i="255"/>
  <c r="K45" i="255"/>
  <c r="S45" i="255"/>
  <c r="C45" i="253"/>
  <c r="K45" i="253"/>
  <c r="S45" i="253"/>
  <c r="C45" i="251"/>
  <c r="K45" i="251"/>
  <c r="S45" i="251"/>
  <c r="C45" i="249"/>
  <c r="K45" i="249"/>
  <c r="S45" i="249"/>
  <c r="R45" i="248"/>
  <c r="AA45" i="247"/>
  <c r="F45" i="246"/>
  <c r="N45" i="246"/>
  <c r="V45" i="246"/>
  <c r="R45" i="246"/>
  <c r="AA45" i="245"/>
  <c r="F45" i="244"/>
  <c r="N45" i="244"/>
  <c r="V45" i="244"/>
  <c r="R45" i="244"/>
  <c r="J45" i="243"/>
  <c r="R45" i="243"/>
  <c r="AA45" i="243"/>
  <c r="N45" i="1"/>
  <c r="H45" i="254"/>
  <c r="P45" i="254"/>
  <c r="P45" i="252"/>
  <c r="P45" i="250"/>
  <c r="X45" i="248"/>
  <c r="Z26" i="248"/>
  <c r="K45" i="247"/>
  <c r="K45" i="245"/>
  <c r="I45" i="248"/>
  <c r="Q45" i="248"/>
  <c r="J45" i="247"/>
  <c r="X45" i="246"/>
  <c r="Z26" i="246"/>
  <c r="J45" i="245"/>
  <c r="Z26" i="244"/>
  <c r="F45" i="1"/>
  <c r="V45" i="1"/>
  <c r="AA45" i="258"/>
  <c r="H45" i="252"/>
  <c r="H45" i="250"/>
  <c r="X45" i="250"/>
  <c r="Z45" i="250" s="1"/>
  <c r="Z26" i="250"/>
  <c r="C45" i="247"/>
  <c r="S45" i="247"/>
  <c r="C45" i="245"/>
  <c r="S45" i="245"/>
  <c r="G45" i="243"/>
  <c r="H45" i="257"/>
  <c r="X45" i="257"/>
  <c r="Z45" i="257" s="1"/>
  <c r="Z26" i="257"/>
  <c r="K45" i="256"/>
  <c r="S45" i="256"/>
  <c r="AA45" i="256"/>
  <c r="F45" i="255"/>
  <c r="N45" i="255"/>
  <c r="V45" i="255"/>
  <c r="AA45" i="254"/>
  <c r="F45" i="253"/>
  <c r="N45" i="253"/>
  <c r="V45" i="253"/>
  <c r="AA45" i="252"/>
  <c r="F45" i="251"/>
  <c r="N45" i="251"/>
  <c r="V45" i="251"/>
  <c r="AA45" i="250"/>
  <c r="F45" i="249"/>
  <c r="N45" i="249"/>
  <c r="V45" i="249"/>
  <c r="E45" i="247"/>
  <c r="M45" i="247"/>
  <c r="U45" i="247"/>
  <c r="I45" i="246"/>
  <c r="Q45" i="246"/>
  <c r="Y45" i="246"/>
  <c r="E45" i="245"/>
  <c r="M45" i="245"/>
  <c r="U45" i="245"/>
  <c r="I45" i="244"/>
  <c r="Q45" i="244"/>
  <c r="Y45" i="244"/>
  <c r="R45" i="242"/>
  <c r="L45" i="218"/>
  <c r="H45" i="1"/>
  <c r="P45" i="1"/>
  <c r="X45" i="1"/>
  <c r="Z26" i="1"/>
  <c r="J45" i="258"/>
  <c r="P45" i="257"/>
  <c r="C45" i="256"/>
  <c r="I45" i="1"/>
  <c r="Q45" i="1"/>
  <c r="Y45" i="1"/>
  <c r="E45" i="258"/>
  <c r="M45" i="258"/>
  <c r="U45" i="258"/>
  <c r="Z44" i="258"/>
  <c r="I45" i="257"/>
  <c r="Q45" i="257"/>
  <c r="Y45" i="257"/>
  <c r="C45" i="254"/>
  <c r="K45" i="254"/>
  <c r="S45" i="254"/>
  <c r="C45" i="252"/>
  <c r="K45" i="252"/>
  <c r="S45" i="252"/>
  <c r="C45" i="250"/>
  <c r="K45" i="250"/>
  <c r="S45" i="250"/>
  <c r="C45" i="248"/>
  <c r="K45" i="248"/>
  <c r="S45" i="248"/>
  <c r="AA45" i="248"/>
  <c r="F45" i="247"/>
  <c r="N45" i="247"/>
  <c r="V45" i="247"/>
  <c r="R45" i="247"/>
  <c r="AA45" i="246"/>
  <c r="F45" i="245"/>
  <c r="N45" i="245"/>
  <c r="V45" i="245"/>
  <c r="R45" i="245"/>
  <c r="AA45" i="244"/>
  <c r="F45" i="243"/>
  <c r="N45" i="243"/>
  <c r="Z26" i="224"/>
  <c r="H26" i="243"/>
  <c r="P26" i="243"/>
  <c r="P45" i="243" s="1"/>
  <c r="X26" i="243"/>
  <c r="Y45" i="241"/>
  <c r="Z45" i="241" s="1"/>
  <c r="AA26" i="240"/>
  <c r="AA45" i="240" s="1"/>
  <c r="O45" i="239"/>
  <c r="U45" i="239"/>
  <c r="O45" i="235"/>
  <c r="U45" i="235"/>
  <c r="Y44" i="235"/>
  <c r="Y45" i="235" s="1"/>
  <c r="Z45" i="235" s="1"/>
  <c r="Z37" i="235"/>
  <c r="AA26" i="233"/>
  <c r="AA45" i="233" s="1"/>
  <c r="O45" i="232"/>
  <c r="U45" i="232"/>
  <c r="Y45" i="231"/>
  <c r="Z45" i="231" s="1"/>
  <c r="AA26" i="230"/>
  <c r="AA45" i="230" s="1"/>
  <c r="Z45" i="222"/>
  <c r="U45" i="222"/>
  <c r="Y44" i="219"/>
  <c r="Z44" i="219" s="1"/>
  <c r="D26" i="218"/>
  <c r="D45" i="218" s="1"/>
  <c r="T26" i="218"/>
  <c r="T45" i="218" s="1"/>
  <c r="C45" i="218"/>
  <c r="I44" i="218"/>
  <c r="Z25" i="204"/>
  <c r="X26" i="204"/>
  <c r="Z26" i="239"/>
  <c r="Z26" i="235"/>
  <c r="Z26" i="232"/>
  <c r="Z26" i="229"/>
  <c r="Z26" i="222"/>
  <c r="G45" i="219"/>
  <c r="E45" i="218"/>
  <c r="M45" i="218"/>
  <c r="U45" i="218"/>
  <c r="Y26" i="209"/>
  <c r="Y45" i="209" s="1"/>
  <c r="Z13" i="209"/>
  <c r="L45" i="208"/>
  <c r="Y26" i="204"/>
  <c r="Y45" i="204" s="1"/>
  <c r="Z13" i="204"/>
  <c r="K44" i="238"/>
  <c r="AA26" i="225"/>
  <c r="AA45" i="225" s="1"/>
  <c r="E45" i="241"/>
  <c r="Z13" i="1"/>
  <c r="Z13" i="258"/>
  <c r="Z13" i="255"/>
  <c r="X26" i="255"/>
  <c r="Z13" i="254"/>
  <c r="X26" i="254"/>
  <c r="Z13" i="253"/>
  <c r="X26" i="253"/>
  <c r="Z13" i="252"/>
  <c r="X26" i="252"/>
  <c r="Z13" i="251"/>
  <c r="Z13" i="250"/>
  <c r="Z13" i="249"/>
  <c r="Z13" i="247"/>
  <c r="Z13" i="246"/>
  <c r="Z13" i="245"/>
  <c r="Z13" i="244"/>
  <c r="Z13" i="243"/>
  <c r="Z37" i="243"/>
  <c r="D44" i="242"/>
  <c r="L44" i="242"/>
  <c r="L45" i="242" s="1"/>
  <c r="T44" i="242"/>
  <c r="T45" i="242" s="1"/>
  <c r="D45" i="240"/>
  <c r="L45" i="240"/>
  <c r="T45" i="240"/>
  <c r="G45" i="238"/>
  <c r="W45" i="238"/>
  <c r="M45" i="237"/>
  <c r="C45" i="236"/>
  <c r="K45" i="236"/>
  <c r="S45" i="236"/>
  <c r="G45" i="234"/>
  <c r="W45" i="234"/>
  <c r="D45" i="233"/>
  <c r="L45" i="233"/>
  <c r="T45" i="233"/>
  <c r="G45" i="231"/>
  <c r="W45" i="231"/>
  <c r="R45" i="231"/>
  <c r="D45" i="230"/>
  <c r="L45" i="230"/>
  <c r="T45" i="230"/>
  <c r="C44" i="229"/>
  <c r="K44" i="229"/>
  <c r="S44" i="229"/>
  <c r="S45" i="229" s="1"/>
  <c r="R45" i="228"/>
  <c r="D45" i="227"/>
  <c r="L45" i="227"/>
  <c r="T45" i="227"/>
  <c r="J45" i="227"/>
  <c r="AA45" i="226"/>
  <c r="H45" i="225"/>
  <c r="P45" i="225"/>
  <c r="X45" i="225"/>
  <c r="Z45" i="225" s="1"/>
  <c r="Z26" i="225"/>
  <c r="R45" i="224"/>
  <c r="D45" i="223"/>
  <c r="L45" i="223"/>
  <c r="T45" i="223"/>
  <c r="J45" i="223"/>
  <c r="AA26" i="222"/>
  <c r="AA45" i="222" s="1"/>
  <c r="Y44" i="221"/>
  <c r="Z44" i="221" s="1"/>
  <c r="Z37" i="221"/>
  <c r="P45" i="219"/>
  <c r="I45" i="218"/>
  <c r="P45" i="215"/>
  <c r="P45" i="207"/>
  <c r="K26" i="239"/>
  <c r="K45" i="239" s="1"/>
  <c r="K45" i="229"/>
  <c r="C45" i="242"/>
  <c r="E44" i="242"/>
  <c r="E45" i="242" s="1"/>
  <c r="J45" i="241"/>
  <c r="J45" i="240"/>
  <c r="AA45" i="239"/>
  <c r="H45" i="238"/>
  <c r="P45" i="238"/>
  <c r="X45" i="238"/>
  <c r="Z45" i="238" s="1"/>
  <c r="Z26" i="238"/>
  <c r="R45" i="237"/>
  <c r="D45" i="236"/>
  <c r="L45" i="236"/>
  <c r="T45" i="236"/>
  <c r="J45" i="236"/>
  <c r="AA45" i="235"/>
  <c r="H45" i="234"/>
  <c r="P45" i="234"/>
  <c r="X45" i="234"/>
  <c r="Z45" i="234" s="1"/>
  <c r="Z26" i="234"/>
  <c r="J45" i="233"/>
  <c r="AA45" i="232"/>
  <c r="J45" i="230"/>
  <c r="G45" i="228"/>
  <c r="W45" i="228"/>
  <c r="M45" i="227"/>
  <c r="C45" i="226"/>
  <c r="K45" i="226"/>
  <c r="S45" i="226"/>
  <c r="G45" i="224"/>
  <c r="W45" i="224"/>
  <c r="Y44" i="224"/>
  <c r="Z44" i="224" s="1"/>
  <c r="Z37" i="224"/>
  <c r="M45" i="223"/>
  <c r="H45" i="221"/>
  <c r="X45" i="221"/>
  <c r="Z26" i="221"/>
  <c r="I45" i="219"/>
  <c r="Z13" i="219"/>
  <c r="Y26" i="219"/>
  <c r="Z26" i="219" s="1"/>
  <c r="Z45" i="228"/>
  <c r="AA44" i="224"/>
  <c r="O45" i="220"/>
  <c r="Z37" i="1"/>
  <c r="Z37" i="258"/>
  <c r="Z37" i="257"/>
  <c r="Z37" i="256"/>
  <c r="Z37" i="255"/>
  <c r="Z37" i="254"/>
  <c r="Z37" i="253"/>
  <c r="Z37" i="252"/>
  <c r="Z37" i="251"/>
  <c r="Z37" i="250"/>
  <c r="Z37" i="249"/>
  <c r="Z37" i="248"/>
  <c r="Z37" i="247"/>
  <c r="Z37" i="246"/>
  <c r="Z37" i="245"/>
  <c r="Z37" i="244"/>
  <c r="X44" i="244"/>
  <c r="Z44" i="244" s="1"/>
  <c r="W45" i="240"/>
  <c r="Z45" i="237"/>
  <c r="Z26" i="237"/>
  <c r="AA45" i="234"/>
  <c r="W45" i="233"/>
  <c r="W45" i="230"/>
  <c r="J45" i="229"/>
  <c r="O45" i="227"/>
  <c r="U45" i="227"/>
  <c r="O45" i="223"/>
  <c r="U45" i="223"/>
  <c r="AA45" i="221"/>
  <c r="Z13" i="220"/>
  <c r="X26" i="220"/>
  <c r="S45" i="220"/>
  <c r="X44" i="220"/>
  <c r="Z44" i="220" s="1"/>
  <c r="Q45" i="218"/>
  <c r="S26" i="235"/>
  <c r="S45" i="235" s="1"/>
  <c r="Z26" i="228"/>
  <c r="H45" i="240"/>
  <c r="P45" i="240"/>
  <c r="X45" i="240"/>
  <c r="Z45" i="240" s="1"/>
  <c r="U45" i="240"/>
  <c r="M45" i="239"/>
  <c r="C45" i="238"/>
  <c r="K45" i="238"/>
  <c r="S45" i="238"/>
  <c r="G45" i="236"/>
  <c r="W45" i="236"/>
  <c r="U45" i="236"/>
  <c r="M45" i="235"/>
  <c r="C45" i="234"/>
  <c r="K45" i="234"/>
  <c r="S45" i="234"/>
  <c r="H45" i="233"/>
  <c r="P45" i="233"/>
  <c r="X45" i="233"/>
  <c r="Z45" i="233" s="1"/>
  <c r="U45" i="233"/>
  <c r="M45" i="232"/>
  <c r="K45" i="231"/>
  <c r="S45" i="231"/>
  <c r="H45" i="230"/>
  <c r="P45" i="230"/>
  <c r="X45" i="230"/>
  <c r="Z45" i="230" s="1"/>
  <c r="U45" i="230"/>
  <c r="M45" i="229"/>
  <c r="AA45" i="228"/>
  <c r="H45" i="227"/>
  <c r="P45" i="227"/>
  <c r="X45" i="227"/>
  <c r="Z45" i="227" s="1"/>
  <c r="Z26" i="227"/>
  <c r="R45" i="226"/>
  <c r="D45" i="225"/>
  <c r="L45" i="225"/>
  <c r="T45" i="225"/>
  <c r="J45" i="225"/>
  <c r="AA45" i="224"/>
  <c r="P45" i="223"/>
  <c r="X45" i="223"/>
  <c r="Z26" i="223"/>
  <c r="M45" i="222"/>
  <c r="C45" i="221"/>
  <c r="S45" i="221"/>
  <c r="I45" i="220"/>
  <c r="V45" i="220"/>
  <c r="L45" i="219"/>
  <c r="J45" i="218"/>
  <c r="V45" i="218"/>
  <c r="X26" i="209"/>
  <c r="D45" i="242"/>
  <c r="C45" i="229"/>
  <c r="E45" i="229"/>
  <c r="H44" i="223"/>
  <c r="H45" i="223" s="1"/>
  <c r="H45" i="242"/>
  <c r="P45" i="242"/>
  <c r="X26" i="242"/>
  <c r="Z13" i="242"/>
  <c r="I44" i="242"/>
  <c r="I45" i="242" s="1"/>
  <c r="AA26" i="241"/>
  <c r="AA45" i="241" s="1"/>
  <c r="U45" i="241"/>
  <c r="Z26" i="240"/>
  <c r="R45" i="239"/>
  <c r="D45" i="238"/>
  <c r="L45" i="238"/>
  <c r="T45" i="238"/>
  <c r="J45" i="238"/>
  <c r="AA45" i="237"/>
  <c r="H45" i="236"/>
  <c r="P45" i="236"/>
  <c r="X45" i="236"/>
  <c r="Z45" i="236" s="1"/>
  <c r="Z26" i="236"/>
  <c r="R45" i="235"/>
  <c r="D45" i="234"/>
  <c r="L45" i="234"/>
  <c r="T45" i="234"/>
  <c r="J45" i="234"/>
  <c r="Z26" i="233"/>
  <c r="R45" i="232"/>
  <c r="D45" i="231"/>
  <c r="L45" i="231"/>
  <c r="T45" i="231"/>
  <c r="Z26" i="230"/>
  <c r="R45" i="229"/>
  <c r="H44" i="229"/>
  <c r="H45" i="229" s="1"/>
  <c r="P44" i="229"/>
  <c r="P45" i="229" s="1"/>
  <c r="X44" i="229"/>
  <c r="Z44" i="229" s="1"/>
  <c r="C45" i="228"/>
  <c r="K45" i="228"/>
  <c r="S45" i="228"/>
  <c r="G45" i="226"/>
  <c r="O45" i="226"/>
  <c r="W45" i="226"/>
  <c r="U45" i="226"/>
  <c r="M45" i="225"/>
  <c r="C45" i="224"/>
  <c r="K45" i="224"/>
  <c r="S45" i="224"/>
  <c r="G45" i="222"/>
  <c r="O45" i="222"/>
  <c r="W45" i="222"/>
  <c r="R45" i="222"/>
  <c r="D45" i="221"/>
  <c r="L45" i="221"/>
  <c r="J45" i="221"/>
  <c r="Y45" i="220"/>
  <c r="U45" i="219"/>
  <c r="S45" i="218"/>
  <c r="Z26" i="218"/>
  <c r="I26" i="213"/>
  <c r="I45" i="213" s="1"/>
  <c r="Q26" i="213"/>
  <c r="Q45" i="213" s="1"/>
  <c r="Y26" i="213"/>
  <c r="Y45" i="213" s="1"/>
  <c r="Z25" i="213"/>
  <c r="X26" i="213"/>
  <c r="G45" i="212"/>
  <c r="E45" i="209"/>
  <c r="W45" i="208"/>
  <c r="I26" i="205"/>
  <c r="I45" i="205" s="1"/>
  <c r="Q26" i="205"/>
  <c r="Q45" i="205" s="1"/>
  <c r="Y26" i="205"/>
  <c r="Y45" i="205" s="1"/>
  <c r="M45" i="204"/>
  <c r="G45" i="204"/>
  <c r="M45" i="203"/>
  <c r="U45" i="203"/>
  <c r="G45" i="203"/>
  <c r="I26" i="201"/>
  <c r="I45" i="201" s="1"/>
  <c r="Q26" i="201"/>
  <c r="Q45" i="201" s="1"/>
  <c r="Y26" i="201"/>
  <c r="Y45" i="201" s="1"/>
  <c r="Z25" i="201"/>
  <c r="W45" i="201"/>
  <c r="W45" i="199"/>
  <c r="W45" i="198"/>
  <c r="W45" i="197"/>
  <c r="W45" i="196"/>
  <c r="W45" i="195"/>
  <c r="W45" i="194"/>
  <c r="K45" i="193"/>
  <c r="E45" i="212"/>
  <c r="X26" i="208"/>
  <c r="H45" i="203"/>
  <c r="X45" i="201"/>
  <c r="X45" i="199"/>
  <c r="Z45" i="199" s="1"/>
  <c r="Z26" i="199"/>
  <c r="X45" i="198"/>
  <c r="Z45" i="198" s="1"/>
  <c r="Z26" i="198"/>
  <c r="X45" i="197"/>
  <c r="Z45" i="197" s="1"/>
  <c r="Z26" i="197"/>
  <c r="X45" i="196"/>
  <c r="Z45" i="196" s="1"/>
  <c r="Z26" i="196"/>
  <c r="X45" i="195"/>
  <c r="Z45" i="195" s="1"/>
  <c r="Z26" i="195"/>
  <c r="X45" i="194"/>
  <c r="Z45" i="194" s="1"/>
  <c r="Z26" i="194"/>
  <c r="Z26" i="193"/>
  <c r="X45" i="193"/>
  <c r="Z37" i="241"/>
  <c r="Z37" i="240"/>
  <c r="Z37" i="239"/>
  <c r="Z37" i="238"/>
  <c r="Z37" i="237"/>
  <c r="Z37" i="236"/>
  <c r="Z37" i="233"/>
  <c r="Z37" i="232"/>
  <c r="Z37" i="231"/>
  <c r="Z37" i="230"/>
  <c r="Z37" i="228"/>
  <c r="Z37" i="227"/>
  <c r="Z37" i="226"/>
  <c r="Z37" i="225"/>
  <c r="Z37" i="223"/>
  <c r="Z37" i="222"/>
  <c r="I26" i="217"/>
  <c r="I45" i="217" s="1"/>
  <c r="Q26" i="217"/>
  <c r="Q45" i="217" s="1"/>
  <c r="Y26" i="217"/>
  <c r="Y45" i="217" s="1"/>
  <c r="X26" i="217"/>
  <c r="E45" i="215"/>
  <c r="M45" i="215"/>
  <c r="U45" i="215"/>
  <c r="H45" i="215"/>
  <c r="F45" i="212"/>
  <c r="N45" i="212"/>
  <c r="V45" i="212"/>
  <c r="I26" i="211"/>
  <c r="I45" i="211" s="1"/>
  <c r="Q26" i="211"/>
  <c r="Q45" i="211" s="1"/>
  <c r="Y26" i="211"/>
  <c r="Y45" i="211" s="1"/>
  <c r="X26" i="211"/>
  <c r="G45" i="210"/>
  <c r="J45" i="208"/>
  <c r="R45" i="208"/>
  <c r="Z13" i="208"/>
  <c r="E45" i="207"/>
  <c r="M45" i="207"/>
  <c r="U45" i="207"/>
  <c r="W45" i="206"/>
  <c r="G45" i="202"/>
  <c r="E45" i="200"/>
  <c r="G45" i="200"/>
  <c r="E45" i="199"/>
  <c r="G45" i="199"/>
  <c r="E45" i="198"/>
  <c r="G45" i="198"/>
  <c r="G45" i="197"/>
  <c r="E45" i="196"/>
  <c r="E45" i="195"/>
  <c r="E45" i="194"/>
  <c r="X45" i="144"/>
  <c r="J44" i="220"/>
  <c r="J45" i="220" s="1"/>
  <c r="R44" i="220"/>
  <c r="R45" i="220" s="1"/>
  <c r="E45" i="216"/>
  <c r="M45" i="216"/>
  <c r="U45" i="216"/>
  <c r="F44" i="216"/>
  <c r="F45" i="216" s="1"/>
  <c r="N44" i="216"/>
  <c r="N45" i="216" s="1"/>
  <c r="V44" i="216"/>
  <c r="V45" i="216" s="1"/>
  <c r="I26" i="214"/>
  <c r="I45" i="214" s="1"/>
  <c r="Q26" i="214"/>
  <c r="Q45" i="214" s="1"/>
  <c r="Y26" i="214"/>
  <c r="Y45" i="214" s="1"/>
  <c r="Z25" i="214"/>
  <c r="X26" i="214"/>
  <c r="G45" i="213"/>
  <c r="E45" i="210"/>
  <c r="M45" i="210"/>
  <c r="U45" i="210"/>
  <c r="H45" i="210"/>
  <c r="W45" i="209"/>
  <c r="I26" i="206"/>
  <c r="I45" i="206" s="1"/>
  <c r="Q26" i="206"/>
  <c r="Q45" i="206" s="1"/>
  <c r="Y26" i="206"/>
  <c r="Y45" i="206" s="1"/>
  <c r="Z25" i="206"/>
  <c r="X26" i="206"/>
  <c r="X26" i="205"/>
  <c r="O45" i="204"/>
  <c r="E45" i="202"/>
  <c r="U45" i="202"/>
  <c r="H45" i="202"/>
  <c r="G45" i="201"/>
  <c r="W45" i="218"/>
  <c r="F45" i="213"/>
  <c r="V45" i="213"/>
  <c r="I45" i="212"/>
  <c r="Q45" i="212"/>
  <c r="X26" i="212"/>
  <c r="J45" i="209"/>
  <c r="R45" i="209"/>
  <c r="E45" i="208"/>
  <c r="M45" i="208"/>
  <c r="U45" i="208"/>
  <c r="H45" i="205"/>
  <c r="Z44" i="202"/>
  <c r="O45" i="201"/>
  <c r="O45" i="200"/>
  <c r="G45" i="191"/>
  <c r="W45" i="191"/>
  <c r="O45" i="191"/>
  <c r="Z44" i="184"/>
  <c r="X45" i="184"/>
  <c r="Y26" i="163"/>
  <c r="Y45" i="163" s="1"/>
  <c r="Z25" i="163"/>
  <c r="Y26" i="151"/>
  <c r="Y45" i="151" s="1"/>
  <c r="Z25" i="151"/>
  <c r="F45" i="218"/>
  <c r="Z44" i="218"/>
  <c r="E45" i="217"/>
  <c r="H45" i="217"/>
  <c r="W45" i="216"/>
  <c r="X26" i="215"/>
  <c r="G45" i="214"/>
  <c r="E45" i="211"/>
  <c r="M45" i="211"/>
  <c r="W45" i="210"/>
  <c r="X26" i="207"/>
  <c r="W45" i="204"/>
  <c r="X45" i="203"/>
  <c r="Z45" i="203" s="1"/>
  <c r="Z26" i="203"/>
  <c r="W45" i="202"/>
  <c r="Z26" i="191"/>
  <c r="X45" i="191"/>
  <c r="Z45" i="191" s="1"/>
  <c r="Z13" i="241"/>
  <c r="Z13" i="240"/>
  <c r="Z13" i="239"/>
  <c r="Z13" i="238"/>
  <c r="Z13" i="237"/>
  <c r="Z13" i="236"/>
  <c r="Z13" i="235"/>
  <c r="Z13" i="234"/>
  <c r="Z13" i="233"/>
  <c r="Z13" i="232"/>
  <c r="Z13" i="231"/>
  <c r="Z13" i="230"/>
  <c r="Z13" i="229"/>
  <c r="Z13" i="228"/>
  <c r="Z13" i="227"/>
  <c r="Z13" i="226"/>
  <c r="Z13" i="225"/>
  <c r="Z13" i="224"/>
  <c r="Z13" i="223"/>
  <c r="Z13" i="222"/>
  <c r="Z13" i="221"/>
  <c r="F45" i="217"/>
  <c r="N45" i="217"/>
  <c r="V45" i="217"/>
  <c r="I26" i="216"/>
  <c r="I45" i="216" s="1"/>
  <c r="Q26" i="216"/>
  <c r="Q45" i="216" s="1"/>
  <c r="Y26" i="216"/>
  <c r="Z25" i="216"/>
  <c r="X26" i="216"/>
  <c r="J45" i="215"/>
  <c r="R45" i="215"/>
  <c r="Z13" i="215"/>
  <c r="E45" i="214"/>
  <c r="M45" i="214"/>
  <c r="U45" i="214"/>
  <c r="W45" i="213"/>
  <c r="F45" i="211"/>
  <c r="N45" i="211"/>
  <c r="I26" i="210"/>
  <c r="I45" i="210" s="1"/>
  <c r="Q26" i="210"/>
  <c r="Q45" i="210" s="1"/>
  <c r="Y26" i="210"/>
  <c r="Y45" i="210" s="1"/>
  <c r="Z25" i="210"/>
  <c r="X26" i="210"/>
  <c r="G45" i="209"/>
  <c r="J45" i="207"/>
  <c r="R45" i="207"/>
  <c r="Z13" i="207"/>
  <c r="E45" i="206"/>
  <c r="M45" i="206"/>
  <c r="U45" i="206"/>
  <c r="O45" i="205"/>
  <c r="I26" i="202"/>
  <c r="I45" i="202" s="1"/>
  <c r="Q26" i="202"/>
  <c r="Q45" i="202" s="1"/>
  <c r="Y26" i="202"/>
  <c r="Y45" i="202" s="1"/>
  <c r="Z25" i="202"/>
  <c r="X45" i="202"/>
  <c r="V45" i="201"/>
  <c r="J45" i="200"/>
  <c r="R45" i="200"/>
  <c r="V45" i="200"/>
  <c r="J45" i="199"/>
  <c r="R45" i="199"/>
  <c r="V45" i="199"/>
  <c r="Z44" i="199"/>
  <c r="J45" i="198"/>
  <c r="R45" i="198"/>
  <c r="V45" i="198"/>
  <c r="Z44" i="198"/>
  <c r="J45" i="197"/>
  <c r="R45" i="197"/>
  <c r="V45" i="197"/>
  <c r="J45" i="196"/>
  <c r="R45" i="196"/>
  <c r="V45" i="196"/>
  <c r="Z44" i="196"/>
  <c r="J45" i="195"/>
  <c r="R45" i="195"/>
  <c r="V45" i="195"/>
  <c r="Z44" i="195"/>
  <c r="J45" i="194"/>
  <c r="R45" i="194"/>
  <c r="V45" i="194"/>
  <c r="J45" i="193"/>
  <c r="R45" i="193"/>
  <c r="H45" i="184"/>
  <c r="P45" i="184"/>
  <c r="F45" i="193"/>
  <c r="N45" i="193"/>
  <c r="V45" i="193"/>
  <c r="E44" i="193"/>
  <c r="E45" i="193" s="1"/>
  <c r="M44" i="193"/>
  <c r="M45" i="193" s="1"/>
  <c r="U44" i="193"/>
  <c r="U45" i="193" s="1"/>
  <c r="F45" i="191"/>
  <c r="N45" i="191"/>
  <c r="V45" i="191"/>
  <c r="L45" i="191"/>
  <c r="Z26" i="190"/>
  <c r="R45" i="189"/>
  <c r="G45" i="184"/>
  <c r="E44" i="180"/>
  <c r="M44" i="180"/>
  <c r="M45" i="180" s="1"/>
  <c r="U44" i="180"/>
  <c r="U45" i="180" s="1"/>
  <c r="Z26" i="179"/>
  <c r="X45" i="179"/>
  <c r="Z45" i="179" s="1"/>
  <c r="D45" i="175"/>
  <c r="D45" i="174"/>
  <c r="D45" i="173"/>
  <c r="D45" i="172"/>
  <c r="Z26" i="168"/>
  <c r="Z13" i="165"/>
  <c r="Z25" i="165"/>
  <c r="X26" i="165"/>
  <c r="X45" i="151"/>
  <c r="G45" i="193"/>
  <c r="O45" i="193"/>
  <c r="W45" i="193"/>
  <c r="Z45" i="192"/>
  <c r="D45" i="189"/>
  <c r="D45" i="187"/>
  <c r="Z26" i="183"/>
  <c r="G45" i="180"/>
  <c r="D45" i="176"/>
  <c r="U45" i="171"/>
  <c r="E44" i="171"/>
  <c r="E45" i="171" s="1"/>
  <c r="M44" i="171"/>
  <c r="M45" i="171" s="1"/>
  <c r="U44" i="171"/>
  <c r="X45" i="160"/>
  <c r="D45" i="190"/>
  <c r="D45" i="186"/>
  <c r="F45" i="185"/>
  <c r="N45" i="185"/>
  <c r="V45" i="185"/>
  <c r="T45" i="184"/>
  <c r="R45" i="183"/>
  <c r="E45" i="182"/>
  <c r="M45" i="182"/>
  <c r="U45" i="182"/>
  <c r="L45" i="182"/>
  <c r="H45" i="181"/>
  <c r="P45" i="181"/>
  <c r="Z26" i="181"/>
  <c r="X45" i="181"/>
  <c r="Z45" i="181" s="1"/>
  <c r="F45" i="180"/>
  <c r="N45" i="180"/>
  <c r="V45" i="180"/>
  <c r="O45" i="180"/>
  <c r="H45" i="178"/>
  <c r="P45" i="178"/>
  <c r="Z26" i="178"/>
  <c r="X45" i="178"/>
  <c r="Z45" i="178" s="1"/>
  <c r="W45" i="178"/>
  <c r="J45" i="177"/>
  <c r="J45" i="176"/>
  <c r="X45" i="169"/>
  <c r="Z45" i="169" s="1"/>
  <c r="Z26" i="169"/>
  <c r="E45" i="167"/>
  <c r="U45" i="167"/>
  <c r="M45" i="166"/>
  <c r="Y26" i="160"/>
  <c r="Y45" i="160" s="1"/>
  <c r="Z25" i="160"/>
  <c r="X45" i="152"/>
  <c r="J45" i="191"/>
  <c r="U45" i="191"/>
  <c r="J45" i="189"/>
  <c r="X45" i="189"/>
  <c r="Z44" i="188"/>
  <c r="X45" i="185"/>
  <c r="Z45" i="185" s="1"/>
  <c r="W45" i="184"/>
  <c r="D45" i="183"/>
  <c r="F45" i="182"/>
  <c r="N45" i="182"/>
  <c r="V45" i="182"/>
  <c r="O45" i="182"/>
  <c r="Z26" i="171"/>
  <c r="Z26" i="170"/>
  <c r="D45" i="168"/>
  <c r="T45" i="168"/>
  <c r="E45" i="164"/>
  <c r="M45" i="164"/>
  <c r="U45" i="164"/>
  <c r="H45" i="154"/>
  <c r="X26" i="154"/>
  <c r="Z13" i="154"/>
  <c r="P45" i="147"/>
  <c r="P45" i="145"/>
  <c r="Y26" i="144"/>
  <c r="Y45" i="144" s="1"/>
  <c r="Z25" i="144"/>
  <c r="Z37" i="217"/>
  <c r="Z37" i="215"/>
  <c r="Z37" i="214"/>
  <c r="Z37" i="213"/>
  <c r="Z37" i="212"/>
  <c r="Z37" i="211"/>
  <c r="Z37" i="210"/>
  <c r="Z37" i="209"/>
  <c r="Z37" i="208"/>
  <c r="Z37" i="207"/>
  <c r="Z37" i="206"/>
  <c r="Z37" i="205"/>
  <c r="Z37" i="204"/>
  <c r="Z37" i="203"/>
  <c r="Z37" i="202"/>
  <c r="Z37" i="201"/>
  <c r="Z37" i="200"/>
  <c r="Z37" i="199"/>
  <c r="Z37" i="198"/>
  <c r="Z37" i="197"/>
  <c r="Z37" i="196"/>
  <c r="Z37" i="195"/>
  <c r="Z37" i="194"/>
  <c r="Z37" i="193"/>
  <c r="T45" i="192"/>
  <c r="D45" i="191"/>
  <c r="AA44" i="191"/>
  <c r="AA45" i="191" s="1"/>
  <c r="G45" i="190"/>
  <c r="X45" i="190"/>
  <c r="L45" i="189"/>
  <c r="I45" i="188"/>
  <c r="Y45" i="188"/>
  <c r="T45" i="188"/>
  <c r="E45" i="186"/>
  <c r="M45" i="186"/>
  <c r="U45" i="186"/>
  <c r="L45" i="186"/>
  <c r="X45" i="186"/>
  <c r="Z45" i="186" s="1"/>
  <c r="W45" i="185"/>
  <c r="Q45" i="184"/>
  <c r="Y45" i="184"/>
  <c r="G45" i="183"/>
  <c r="T45" i="182"/>
  <c r="J45" i="181"/>
  <c r="R45" i="181"/>
  <c r="H45" i="180"/>
  <c r="P45" i="180"/>
  <c r="X45" i="180"/>
  <c r="W45" i="180"/>
  <c r="M45" i="179"/>
  <c r="U45" i="179"/>
  <c r="J45" i="178"/>
  <c r="R45" i="178"/>
  <c r="Z26" i="175"/>
  <c r="Z26" i="174"/>
  <c r="X45" i="174"/>
  <c r="Z45" i="174" s="1"/>
  <c r="R45" i="174"/>
  <c r="Z26" i="173"/>
  <c r="R45" i="173"/>
  <c r="Z26" i="172"/>
  <c r="X45" i="172"/>
  <c r="T45" i="170"/>
  <c r="E45" i="168"/>
  <c r="M45" i="168"/>
  <c r="U45" i="168"/>
  <c r="N45" i="165"/>
  <c r="M45" i="163"/>
  <c r="J45" i="156"/>
  <c r="R45" i="156"/>
  <c r="E45" i="155"/>
  <c r="M45" i="155"/>
  <c r="U45" i="155"/>
  <c r="T45" i="153"/>
  <c r="X45" i="149"/>
  <c r="Z45" i="149" s="1"/>
  <c r="Z26" i="149"/>
  <c r="X45" i="145"/>
  <c r="J45" i="192"/>
  <c r="E45" i="191"/>
  <c r="L45" i="190"/>
  <c r="X45" i="188"/>
  <c r="Z44" i="187"/>
  <c r="F45" i="186"/>
  <c r="N45" i="186"/>
  <c r="V45" i="186"/>
  <c r="I45" i="185"/>
  <c r="Q45" i="185"/>
  <c r="J45" i="184"/>
  <c r="M45" i="183"/>
  <c r="U45" i="183"/>
  <c r="X45" i="183"/>
  <c r="Z45" i="183" s="1"/>
  <c r="W45" i="182"/>
  <c r="Y26" i="180"/>
  <c r="Y45" i="180" s="1"/>
  <c r="Z13" i="180"/>
  <c r="F45" i="179"/>
  <c r="N45" i="179"/>
  <c r="V45" i="179"/>
  <c r="Z26" i="177"/>
  <c r="X45" i="177"/>
  <c r="Z45" i="177" s="1"/>
  <c r="R45" i="177"/>
  <c r="Z26" i="176"/>
  <c r="X45" i="176"/>
  <c r="T45" i="175"/>
  <c r="T45" i="174"/>
  <c r="T45" i="173"/>
  <c r="D45" i="169"/>
  <c r="X44" i="169"/>
  <c r="Z44" i="169" s="1"/>
  <c r="Z37" i="169"/>
  <c r="X45" i="158"/>
  <c r="H45" i="147"/>
  <c r="X26" i="147"/>
  <c r="Z13" i="147"/>
  <c r="D45" i="192"/>
  <c r="AA44" i="192"/>
  <c r="AA45" i="192" s="1"/>
  <c r="Q45" i="189"/>
  <c r="Y45" i="189"/>
  <c r="D45" i="188"/>
  <c r="I45" i="187"/>
  <c r="Y45" i="187"/>
  <c r="Z45" i="187" s="1"/>
  <c r="T45" i="187"/>
  <c r="T45" i="186"/>
  <c r="J45" i="185"/>
  <c r="R45" i="185"/>
  <c r="D45" i="184"/>
  <c r="F45" i="183"/>
  <c r="N45" i="183"/>
  <c r="V45" i="183"/>
  <c r="O45" i="183"/>
  <c r="Z44" i="183"/>
  <c r="I45" i="182"/>
  <c r="Q45" i="182"/>
  <c r="Y45" i="182"/>
  <c r="G45" i="181"/>
  <c r="J45" i="180"/>
  <c r="G45" i="178"/>
  <c r="T45" i="177"/>
  <c r="T45" i="176"/>
  <c r="D45" i="171"/>
  <c r="D45" i="170"/>
  <c r="T45" i="169"/>
  <c r="Z13" i="164"/>
  <c r="X26" i="164"/>
  <c r="J45" i="149"/>
  <c r="R45" i="149"/>
  <c r="T45" i="146"/>
  <c r="Z37" i="192"/>
  <c r="Z37" i="191"/>
  <c r="Z37" i="190"/>
  <c r="Z37" i="189"/>
  <c r="Z37" i="188"/>
  <c r="Z37" i="187"/>
  <c r="Z37" i="186"/>
  <c r="Z37" i="185"/>
  <c r="Z37" i="184"/>
  <c r="Z37" i="183"/>
  <c r="Z37" i="182"/>
  <c r="Z37" i="181"/>
  <c r="E26" i="169"/>
  <c r="E45" i="169" s="1"/>
  <c r="M26" i="169"/>
  <c r="M45" i="169" s="1"/>
  <c r="U26" i="169"/>
  <c r="U45" i="169" s="1"/>
  <c r="N45" i="168"/>
  <c r="Y26" i="167"/>
  <c r="Y45" i="167" s="1"/>
  <c r="X26" i="166"/>
  <c r="F45" i="165"/>
  <c r="V45" i="165"/>
  <c r="G45" i="162"/>
  <c r="O45" i="162"/>
  <c r="Y26" i="161"/>
  <c r="Y45" i="161" s="1"/>
  <c r="Z25" i="161"/>
  <c r="N45" i="160"/>
  <c r="N45" i="158"/>
  <c r="G26" i="153"/>
  <c r="G45" i="153" s="1"/>
  <c r="O26" i="153"/>
  <c r="O45" i="153" s="1"/>
  <c r="W26" i="153"/>
  <c r="W45" i="153" s="1"/>
  <c r="Z44" i="153"/>
  <c r="C45" i="152"/>
  <c r="K45" i="152"/>
  <c r="S45" i="152"/>
  <c r="N45" i="151"/>
  <c r="Y26" i="150"/>
  <c r="Y45" i="150" s="1"/>
  <c r="Z25" i="150"/>
  <c r="Z44" i="146"/>
  <c r="C45" i="145"/>
  <c r="K45" i="145"/>
  <c r="S45" i="145"/>
  <c r="Q26" i="142"/>
  <c r="F45" i="141"/>
  <c r="X44" i="131"/>
  <c r="Z44" i="131" s="1"/>
  <c r="Z37" i="131"/>
  <c r="O45" i="168"/>
  <c r="N45" i="167"/>
  <c r="X44" i="165"/>
  <c r="Z44" i="165" s="1"/>
  <c r="Z37" i="165"/>
  <c r="F45" i="164"/>
  <c r="S45" i="161"/>
  <c r="S45" i="159"/>
  <c r="S45" i="157"/>
  <c r="X45" i="155"/>
  <c r="Z45" i="155" s="1"/>
  <c r="Z26" i="155"/>
  <c r="E45" i="154"/>
  <c r="M45" i="154"/>
  <c r="U45" i="154"/>
  <c r="S45" i="150"/>
  <c r="X45" i="148"/>
  <c r="Z26" i="148"/>
  <c r="E45" i="147"/>
  <c r="M45" i="147"/>
  <c r="U45" i="147"/>
  <c r="Y26" i="142"/>
  <c r="Z26" i="142" s="1"/>
  <c r="Z25" i="142"/>
  <c r="H45" i="141"/>
  <c r="G45" i="163"/>
  <c r="O45" i="163"/>
  <c r="W45" i="163"/>
  <c r="N45" i="163"/>
  <c r="I45" i="162"/>
  <c r="Y45" i="162"/>
  <c r="X45" i="162"/>
  <c r="Z45" i="162" s="1"/>
  <c r="Z26" i="162"/>
  <c r="G45" i="156"/>
  <c r="O45" i="156"/>
  <c r="W45" i="156"/>
  <c r="K45" i="155"/>
  <c r="X26" i="153"/>
  <c r="E45" i="152"/>
  <c r="M45" i="152"/>
  <c r="U45" i="152"/>
  <c r="H45" i="152"/>
  <c r="G45" i="149"/>
  <c r="O45" i="149"/>
  <c r="W45" i="149"/>
  <c r="Y26" i="148"/>
  <c r="Y45" i="148" s="1"/>
  <c r="Z25" i="148"/>
  <c r="X26" i="146"/>
  <c r="E45" i="145"/>
  <c r="M45" i="145"/>
  <c r="U45" i="145"/>
  <c r="H45" i="145"/>
  <c r="Z25" i="167"/>
  <c r="J26" i="166"/>
  <c r="J45" i="166" s="1"/>
  <c r="R26" i="166"/>
  <c r="R45" i="166" s="1"/>
  <c r="S45" i="162"/>
  <c r="AA45" i="162"/>
  <c r="E45" i="161"/>
  <c r="M45" i="161"/>
  <c r="U45" i="161"/>
  <c r="E45" i="159"/>
  <c r="M45" i="159"/>
  <c r="U45" i="159"/>
  <c r="I26" i="158"/>
  <c r="I45" i="158" s="1"/>
  <c r="Q26" i="158"/>
  <c r="Q45" i="158" s="1"/>
  <c r="Y26" i="158"/>
  <c r="Y45" i="158" s="1"/>
  <c r="Z25" i="158"/>
  <c r="M45" i="157"/>
  <c r="U45" i="157"/>
  <c r="I26" i="156"/>
  <c r="I45" i="156" s="1"/>
  <c r="Q26" i="156"/>
  <c r="Q45" i="156" s="1"/>
  <c r="Y26" i="156"/>
  <c r="Y45" i="156" s="1"/>
  <c r="G26" i="154"/>
  <c r="G45" i="154" s="1"/>
  <c r="O26" i="154"/>
  <c r="O45" i="154" s="1"/>
  <c r="W26" i="154"/>
  <c r="W45" i="154" s="1"/>
  <c r="N45" i="154"/>
  <c r="I45" i="153"/>
  <c r="Q45" i="153"/>
  <c r="Y26" i="153"/>
  <c r="Y45" i="153" s="1"/>
  <c r="Z25" i="153"/>
  <c r="E45" i="150"/>
  <c r="M45" i="150"/>
  <c r="U45" i="150"/>
  <c r="C45" i="148"/>
  <c r="K45" i="148"/>
  <c r="N45" i="147"/>
  <c r="I45" i="146"/>
  <c r="Q45" i="146"/>
  <c r="Y26" i="146"/>
  <c r="Y45" i="146" s="1"/>
  <c r="Z25" i="146"/>
  <c r="N45" i="145"/>
  <c r="G45" i="143"/>
  <c r="C45" i="142"/>
  <c r="I45" i="138"/>
  <c r="Q45" i="138"/>
  <c r="AA45" i="136"/>
  <c r="Z13" i="192"/>
  <c r="Z13" i="191"/>
  <c r="Z13" i="190"/>
  <c r="Z13" i="189"/>
  <c r="Z13" i="188"/>
  <c r="Z13" i="187"/>
  <c r="Z13" i="186"/>
  <c r="Z13" i="185"/>
  <c r="Z13" i="184"/>
  <c r="Z13" i="183"/>
  <c r="Z13" i="182"/>
  <c r="Z13" i="181"/>
  <c r="Z13" i="179"/>
  <c r="Z13" i="178"/>
  <c r="Z13" i="177"/>
  <c r="Z13" i="176"/>
  <c r="Z13" i="175"/>
  <c r="Z13" i="174"/>
  <c r="Z13" i="173"/>
  <c r="Z13" i="172"/>
  <c r="Z13" i="171"/>
  <c r="Z13" i="170"/>
  <c r="Z13" i="169"/>
  <c r="X44" i="168"/>
  <c r="Z44" i="168" s="1"/>
  <c r="Z37" i="168"/>
  <c r="F45" i="167"/>
  <c r="V45" i="167"/>
  <c r="K45" i="163"/>
  <c r="AA45" i="163"/>
  <c r="V45" i="163"/>
  <c r="X44" i="163"/>
  <c r="Z44" i="163" s="1"/>
  <c r="Z37" i="163"/>
  <c r="E45" i="162"/>
  <c r="M45" i="162"/>
  <c r="C45" i="160"/>
  <c r="S45" i="160"/>
  <c r="AA45" i="160"/>
  <c r="C45" i="158"/>
  <c r="S45" i="158"/>
  <c r="AA45" i="158"/>
  <c r="K45" i="156"/>
  <c r="S45" i="156"/>
  <c r="AA45" i="156"/>
  <c r="V45" i="154"/>
  <c r="O45" i="152"/>
  <c r="W45" i="152"/>
  <c r="V45" i="152"/>
  <c r="C45" i="151"/>
  <c r="S45" i="151"/>
  <c r="AA45" i="151"/>
  <c r="K45" i="149"/>
  <c r="S45" i="149"/>
  <c r="AA45" i="149"/>
  <c r="E45" i="148"/>
  <c r="M45" i="148"/>
  <c r="U45" i="148"/>
  <c r="V45" i="147"/>
  <c r="G45" i="145"/>
  <c r="O45" i="145"/>
  <c r="W45" i="145"/>
  <c r="C45" i="144"/>
  <c r="S45" i="144"/>
  <c r="AA45" i="144"/>
  <c r="O45" i="143"/>
  <c r="S45" i="138"/>
  <c r="S26" i="169"/>
  <c r="S45" i="169" s="1"/>
  <c r="X44" i="167"/>
  <c r="Z44" i="167" s="1"/>
  <c r="Z37" i="167"/>
  <c r="F45" i="166"/>
  <c r="V45" i="166"/>
  <c r="J26" i="164"/>
  <c r="J45" i="164" s="1"/>
  <c r="R26" i="164"/>
  <c r="R45" i="164" s="1"/>
  <c r="G45" i="161"/>
  <c r="O45" i="161"/>
  <c r="W45" i="161"/>
  <c r="V45" i="161"/>
  <c r="F45" i="160"/>
  <c r="G45" i="159"/>
  <c r="O45" i="159"/>
  <c r="W45" i="159"/>
  <c r="V45" i="159"/>
  <c r="F45" i="158"/>
  <c r="W45" i="157"/>
  <c r="V45" i="157"/>
  <c r="G26" i="155"/>
  <c r="G45" i="155" s="1"/>
  <c r="O26" i="155"/>
  <c r="O45" i="155" s="1"/>
  <c r="W26" i="155"/>
  <c r="W45" i="155" s="1"/>
  <c r="N45" i="155"/>
  <c r="I45" i="154"/>
  <c r="Q45" i="154"/>
  <c r="Y45" i="154"/>
  <c r="E45" i="153"/>
  <c r="M45" i="153"/>
  <c r="U45" i="153"/>
  <c r="F45" i="151"/>
  <c r="G45" i="150"/>
  <c r="O45" i="150"/>
  <c r="W45" i="150"/>
  <c r="V45" i="150"/>
  <c r="N45" i="148"/>
  <c r="I45" i="147"/>
  <c r="Y45" i="147"/>
  <c r="E45" i="146"/>
  <c r="M45" i="146"/>
  <c r="U45" i="146"/>
  <c r="F45" i="144"/>
  <c r="H45" i="143"/>
  <c r="X45" i="143"/>
  <c r="Z45" i="143" s="1"/>
  <c r="Z26" i="143"/>
  <c r="W45" i="143"/>
  <c r="F45" i="142"/>
  <c r="Q45" i="132"/>
  <c r="X44" i="166"/>
  <c r="Z44" i="166" s="1"/>
  <c r="Z37" i="166"/>
  <c r="C45" i="164"/>
  <c r="V45" i="164"/>
  <c r="X44" i="164"/>
  <c r="Z44" i="164" s="1"/>
  <c r="Z37" i="164"/>
  <c r="F45" i="163"/>
  <c r="X45" i="161"/>
  <c r="U45" i="160"/>
  <c r="X45" i="159"/>
  <c r="Z26" i="159"/>
  <c r="U45" i="158"/>
  <c r="X45" i="157"/>
  <c r="Z45" i="157" s="1"/>
  <c r="Z26" i="157"/>
  <c r="E45" i="156"/>
  <c r="M45" i="156"/>
  <c r="U45" i="156"/>
  <c r="K45" i="154"/>
  <c r="Y26" i="152"/>
  <c r="Y45" i="152" s="1"/>
  <c r="Z25" i="152"/>
  <c r="U45" i="151"/>
  <c r="X45" i="150"/>
  <c r="Z45" i="150" s="1"/>
  <c r="Z26" i="150"/>
  <c r="E45" i="149"/>
  <c r="M45" i="149"/>
  <c r="U45" i="149"/>
  <c r="K45" i="147"/>
  <c r="Y26" i="145"/>
  <c r="Y45" i="145" s="1"/>
  <c r="Z25" i="145"/>
  <c r="U45" i="144"/>
  <c r="R45" i="143"/>
  <c r="X44" i="139"/>
  <c r="Z44" i="139" s="1"/>
  <c r="Z37" i="139"/>
  <c r="I44" i="143"/>
  <c r="I45" i="143" s="1"/>
  <c r="Q44" i="143"/>
  <c r="Q45" i="143" s="1"/>
  <c r="Y44" i="143"/>
  <c r="Y45" i="143" s="1"/>
  <c r="Z25" i="141"/>
  <c r="V45" i="141"/>
  <c r="O45" i="140"/>
  <c r="X44" i="138"/>
  <c r="Z44" i="138" s="1"/>
  <c r="Z37" i="138"/>
  <c r="O45" i="136"/>
  <c r="O45" i="134"/>
  <c r="X44" i="132"/>
  <c r="Z44" i="132" s="1"/>
  <c r="Z37" i="132"/>
  <c r="I45" i="130"/>
  <c r="Y45" i="115"/>
  <c r="Z26" i="115"/>
  <c r="C45" i="107"/>
  <c r="X26" i="105"/>
  <c r="Z25" i="105"/>
  <c r="N45" i="141"/>
  <c r="X45" i="141"/>
  <c r="Z45" i="141" s="1"/>
  <c r="Z26" i="141"/>
  <c r="D45" i="140"/>
  <c r="L45" i="140"/>
  <c r="V45" i="140"/>
  <c r="X44" i="140"/>
  <c r="Z44" i="140" s="1"/>
  <c r="Z37" i="140"/>
  <c r="D45" i="138"/>
  <c r="Y45" i="138"/>
  <c r="D45" i="136"/>
  <c r="L45" i="136"/>
  <c r="T45" i="136"/>
  <c r="X26" i="135"/>
  <c r="Z13" i="135"/>
  <c r="D45" i="134"/>
  <c r="L45" i="134"/>
  <c r="T45" i="134"/>
  <c r="X26" i="133"/>
  <c r="Z13" i="133"/>
  <c r="I45" i="132"/>
  <c r="Y45" i="132"/>
  <c r="S45" i="128"/>
  <c r="Z44" i="113"/>
  <c r="F45" i="140"/>
  <c r="W45" i="140"/>
  <c r="D45" i="139"/>
  <c r="L45" i="139"/>
  <c r="F45" i="139"/>
  <c r="G45" i="138"/>
  <c r="I45" i="137"/>
  <c r="F45" i="136"/>
  <c r="V45" i="136"/>
  <c r="X44" i="136"/>
  <c r="Z44" i="136" s="1"/>
  <c r="Z37" i="136"/>
  <c r="N45" i="135"/>
  <c r="F45" i="134"/>
  <c r="V45" i="134"/>
  <c r="X44" i="134"/>
  <c r="Z44" i="134" s="1"/>
  <c r="Z37" i="134"/>
  <c r="N45" i="133"/>
  <c r="H45" i="132"/>
  <c r="P45" i="132"/>
  <c r="Z26" i="132"/>
  <c r="I45" i="131"/>
  <c r="Y45" i="131"/>
  <c r="W45" i="129"/>
  <c r="C45" i="128"/>
  <c r="X44" i="118"/>
  <c r="Z37" i="118"/>
  <c r="Y45" i="116"/>
  <c r="Z37" i="162"/>
  <c r="Z37" i="161"/>
  <c r="Z37" i="160"/>
  <c r="Z37" i="159"/>
  <c r="Z37" i="158"/>
  <c r="Z37" i="157"/>
  <c r="Z37" i="156"/>
  <c r="Z37" i="155"/>
  <c r="Z37" i="154"/>
  <c r="Z37" i="153"/>
  <c r="Z37" i="152"/>
  <c r="Z37" i="151"/>
  <c r="Z37" i="150"/>
  <c r="Z37" i="149"/>
  <c r="Z37" i="148"/>
  <c r="Z37" i="147"/>
  <c r="Z37" i="146"/>
  <c r="Z37" i="145"/>
  <c r="Z37" i="144"/>
  <c r="X45" i="142"/>
  <c r="P45" i="141"/>
  <c r="G45" i="140"/>
  <c r="G45" i="139"/>
  <c r="N45" i="137"/>
  <c r="G45" i="136"/>
  <c r="W45" i="136"/>
  <c r="G45" i="134"/>
  <c r="W45" i="134"/>
  <c r="N45" i="132"/>
  <c r="H45" i="131"/>
  <c r="P45" i="131"/>
  <c r="X45" i="131"/>
  <c r="Z26" i="131"/>
  <c r="Q45" i="130"/>
  <c r="G45" i="129"/>
  <c r="Z44" i="124"/>
  <c r="X45" i="124"/>
  <c r="N45" i="138"/>
  <c r="H45" i="137"/>
  <c r="P45" i="137"/>
  <c r="X26" i="137"/>
  <c r="Z13" i="137"/>
  <c r="O45" i="132"/>
  <c r="N45" i="131"/>
  <c r="I45" i="129"/>
  <c r="F45" i="128"/>
  <c r="X26" i="127"/>
  <c r="Z25" i="127"/>
  <c r="Z43" i="109"/>
  <c r="X44" i="109"/>
  <c r="Z44" i="109" s="1"/>
  <c r="I44" i="142"/>
  <c r="Q44" i="142"/>
  <c r="Y44" i="142"/>
  <c r="H45" i="140"/>
  <c r="P45" i="140"/>
  <c r="X26" i="140"/>
  <c r="Z13" i="140"/>
  <c r="N45" i="139"/>
  <c r="H45" i="138"/>
  <c r="P45" i="138"/>
  <c r="X26" i="138"/>
  <c r="Z13" i="138"/>
  <c r="H45" i="136"/>
  <c r="P45" i="136"/>
  <c r="X26" i="136"/>
  <c r="Z13" i="136"/>
  <c r="D45" i="135"/>
  <c r="L45" i="135"/>
  <c r="T45" i="135"/>
  <c r="H45" i="134"/>
  <c r="P45" i="134"/>
  <c r="X26" i="134"/>
  <c r="Z13" i="134"/>
  <c r="D45" i="133"/>
  <c r="L45" i="133"/>
  <c r="T45" i="133"/>
  <c r="O45" i="131"/>
  <c r="F45" i="130"/>
  <c r="V45" i="130"/>
  <c r="Z44" i="130"/>
  <c r="O45" i="128"/>
  <c r="Z44" i="128"/>
  <c r="Z44" i="126"/>
  <c r="X45" i="126"/>
  <c r="Y26" i="124"/>
  <c r="I45" i="109"/>
  <c r="N45" i="140"/>
  <c r="H45" i="139"/>
  <c r="P45" i="139"/>
  <c r="X26" i="139"/>
  <c r="Z13" i="139"/>
  <c r="O45" i="139"/>
  <c r="X44" i="137"/>
  <c r="Z44" i="137" s="1"/>
  <c r="Z37" i="137"/>
  <c r="N45" i="136"/>
  <c r="X44" i="135"/>
  <c r="Z44" i="135" s="1"/>
  <c r="Z37" i="135"/>
  <c r="N45" i="134"/>
  <c r="X44" i="133"/>
  <c r="Z44" i="133" s="1"/>
  <c r="Z37" i="133"/>
  <c r="L45" i="132"/>
  <c r="Q45" i="131"/>
  <c r="Z26" i="129"/>
  <c r="Z44" i="123"/>
  <c r="X45" i="123"/>
  <c r="Z13" i="132"/>
  <c r="Z13" i="131"/>
  <c r="E44" i="129"/>
  <c r="E45" i="129" s="1"/>
  <c r="M44" i="129"/>
  <c r="M45" i="129" s="1"/>
  <c r="U44" i="129"/>
  <c r="U45" i="129" s="1"/>
  <c r="J44" i="128"/>
  <c r="J45" i="128" s="1"/>
  <c r="R44" i="128"/>
  <c r="R45" i="128" s="1"/>
  <c r="Z37" i="128"/>
  <c r="Z25" i="125"/>
  <c r="E26" i="123"/>
  <c r="E45" i="123" s="1"/>
  <c r="M26" i="123"/>
  <c r="M45" i="123" s="1"/>
  <c r="U26" i="123"/>
  <c r="U45" i="123" s="1"/>
  <c r="I45" i="122"/>
  <c r="C45" i="121"/>
  <c r="K45" i="121"/>
  <c r="S45" i="121"/>
  <c r="X44" i="121"/>
  <c r="Z37" i="121"/>
  <c r="L45" i="120"/>
  <c r="E26" i="119"/>
  <c r="E45" i="119" s="1"/>
  <c r="M26" i="119"/>
  <c r="M45" i="119" s="1"/>
  <c r="U26" i="119"/>
  <c r="U45" i="119" s="1"/>
  <c r="Y45" i="119"/>
  <c r="Z26" i="119"/>
  <c r="G45" i="117"/>
  <c r="O45" i="117"/>
  <c r="W45" i="117"/>
  <c r="H44" i="109"/>
  <c r="H45" i="109" s="1"/>
  <c r="P44" i="109"/>
  <c r="P45" i="109" s="1"/>
  <c r="G45" i="107"/>
  <c r="J44" i="130"/>
  <c r="J45" i="130" s="1"/>
  <c r="R44" i="130"/>
  <c r="R45" i="130" s="1"/>
  <c r="Z37" i="130"/>
  <c r="F45" i="126"/>
  <c r="N45" i="126"/>
  <c r="V45" i="126"/>
  <c r="J44" i="124"/>
  <c r="J45" i="124" s="1"/>
  <c r="R44" i="124"/>
  <c r="R45" i="124" s="1"/>
  <c r="Z37" i="124"/>
  <c r="E26" i="121"/>
  <c r="E45" i="121" s="1"/>
  <c r="M26" i="121"/>
  <c r="M45" i="121" s="1"/>
  <c r="U26" i="121"/>
  <c r="U45" i="121" s="1"/>
  <c r="Y45" i="121"/>
  <c r="Z26" i="121"/>
  <c r="G45" i="119"/>
  <c r="O45" i="119"/>
  <c r="W45" i="119"/>
  <c r="N45" i="116"/>
  <c r="N45" i="115"/>
  <c r="Y44" i="113"/>
  <c r="Z37" i="113"/>
  <c r="J26" i="109"/>
  <c r="J45" i="109" s="1"/>
  <c r="R26" i="109"/>
  <c r="R45" i="109" s="1"/>
  <c r="Y45" i="109"/>
  <c r="Y26" i="126"/>
  <c r="Y45" i="126" s="1"/>
  <c r="D45" i="125"/>
  <c r="T45" i="125"/>
  <c r="Y45" i="123"/>
  <c r="Q45" i="122"/>
  <c r="F45" i="121"/>
  <c r="C45" i="120"/>
  <c r="K45" i="120"/>
  <c r="S45" i="120"/>
  <c r="AA45" i="120"/>
  <c r="J45" i="120"/>
  <c r="R45" i="120"/>
  <c r="T45" i="120"/>
  <c r="X44" i="120"/>
  <c r="Z37" i="120"/>
  <c r="D45" i="118"/>
  <c r="Y45" i="118"/>
  <c r="Z26" i="118"/>
  <c r="Q45" i="117"/>
  <c r="O45" i="116"/>
  <c r="W45" i="116"/>
  <c r="O45" i="115"/>
  <c r="X45" i="107"/>
  <c r="Z26" i="107"/>
  <c r="J45" i="105"/>
  <c r="X44" i="103"/>
  <c r="Z37" i="103"/>
  <c r="C45" i="94"/>
  <c r="J44" i="127"/>
  <c r="J45" i="127" s="1"/>
  <c r="R44" i="127"/>
  <c r="R45" i="127" s="1"/>
  <c r="Z37" i="127"/>
  <c r="J44" i="126"/>
  <c r="J45" i="126" s="1"/>
  <c r="R44" i="126"/>
  <c r="R45" i="126" s="1"/>
  <c r="F45" i="125"/>
  <c r="N45" i="125"/>
  <c r="V45" i="125"/>
  <c r="J44" i="123"/>
  <c r="J45" i="123" s="1"/>
  <c r="R44" i="123"/>
  <c r="R45" i="123" s="1"/>
  <c r="C45" i="122"/>
  <c r="K45" i="122"/>
  <c r="S45" i="122"/>
  <c r="AA45" i="122"/>
  <c r="R45" i="122"/>
  <c r="T45" i="122"/>
  <c r="G45" i="121"/>
  <c r="O45" i="121"/>
  <c r="W45" i="121"/>
  <c r="I45" i="121"/>
  <c r="N45" i="118"/>
  <c r="C45" i="117"/>
  <c r="K45" i="117"/>
  <c r="S45" i="117"/>
  <c r="AA45" i="117"/>
  <c r="J45" i="117"/>
  <c r="T45" i="117"/>
  <c r="X44" i="117"/>
  <c r="Z37" i="117"/>
  <c r="L45" i="116"/>
  <c r="L45" i="115"/>
  <c r="H45" i="114"/>
  <c r="P45" i="114"/>
  <c r="W45" i="112"/>
  <c r="X45" i="111"/>
  <c r="Z45" i="111" s="1"/>
  <c r="Z26" i="111"/>
  <c r="F45" i="110"/>
  <c r="N45" i="110"/>
  <c r="V45" i="110"/>
  <c r="O45" i="108"/>
  <c r="N45" i="104"/>
  <c r="U45" i="98"/>
  <c r="Y45" i="93"/>
  <c r="E44" i="130"/>
  <c r="E45" i="130" s="1"/>
  <c r="M44" i="130"/>
  <c r="M45" i="130" s="1"/>
  <c r="U44" i="130"/>
  <c r="U45" i="130" s="1"/>
  <c r="J44" i="129"/>
  <c r="J45" i="129" s="1"/>
  <c r="R44" i="129"/>
  <c r="R45" i="129" s="1"/>
  <c r="Z44" i="129"/>
  <c r="X45" i="129"/>
  <c r="Z45" i="129" s="1"/>
  <c r="E26" i="127"/>
  <c r="E45" i="127" s="1"/>
  <c r="M26" i="127"/>
  <c r="M45" i="127" s="1"/>
  <c r="U26" i="127"/>
  <c r="U45" i="127" s="1"/>
  <c r="Y26" i="125"/>
  <c r="Y45" i="125" s="1"/>
  <c r="Z45" i="125" s="1"/>
  <c r="L45" i="123"/>
  <c r="X44" i="122"/>
  <c r="Z37" i="122"/>
  <c r="E26" i="120"/>
  <c r="E45" i="120" s="1"/>
  <c r="M26" i="120"/>
  <c r="M45" i="120" s="1"/>
  <c r="U26" i="120"/>
  <c r="U45" i="120" s="1"/>
  <c r="D45" i="120"/>
  <c r="Y45" i="120"/>
  <c r="Z26" i="120"/>
  <c r="Q45" i="119"/>
  <c r="I45" i="118"/>
  <c r="I45" i="114"/>
  <c r="Q45" i="114"/>
  <c r="F45" i="113"/>
  <c r="N45" i="113"/>
  <c r="X26" i="112"/>
  <c r="Z25" i="112"/>
  <c r="E45" i="111"/>
  <c r="X26" i="130"/>
  <c r="Q45" i="129"/>
  <c r="Y26" i="128"/>
  <c r="D45" i="127"/>
  <c r="Z26" i="125"/>
  <c r="J44" i="125"/>
  <c r="J45" i="125" s="1"/>
  <c r="R44" i="125"/>
  <c r="R45" i="125" s="1"/>
  <c r="F45" i="124"/>
  <c r="V45" i="124"/>
  <c r="E26" i="122"/>
  <c r="E45" i="122" s="1"/>
  <c r="M26" i="122"/>
  <c r="M45" i="122" s="1"/>
  <c r="U26" i="122"/>
  <c r="U45" i="122" s="1"/>
  <c r="D45" i="122"/>
  <c r="Y45" i="122"/>
  <c r="C45" i="119"/>
  <c r="K45" i="119"/>
  <c r="S45" i="119"/>
  <c r="X44" i="119"/>
  <c r="Z37" i="119"/>
  <c r="E26" i="117"/>
  <c r="E45" i="117" s="1"/>
  <c r="M26" i="117"/>
  <c r="M45" i="117" s="1"/>
  <c r="U26" i="117"/>
  <c r="U45" i="117" s="1"/>
  <c r="Y45" i="117"/>
  <c r="Z26" i="117"/>
  <c r="J26" i="114"/>
  <c r="R26" i="114"/>
  <c r="P45" i="113"/>
  <c r="Y26" i="112"/>
  <c r="Y45" i="112" s="1"/>
  <c r="Z13" i="112"/>
  <c r="F45" i="111"/>
  <c r="N45" i="111"/>
  <c r="K45" i="107"/>
  <c r="AA45" i="107"/>
  <c r="O45" i="105"/>
  <c r="Y44" i="104"/>
  <c r="Z44" i="104" s="1"/>
  <c r="Z37" i="104"/>
  <c r="X26" i="91"/>
  <c r="Z13" i="91"/>
  <c r="Q45" i="121"/>
  <c r="I45" i="120"/>
  <c r="F45" i="117"/>
  <c r="AA45" i="116"/>
  <c r="J45" i="116"/>
  <c r="R45" i="116"/>
  <c r="X44" i="116"/>
  <c r="Z37" i="116"/>
  <c r="X44" i="115"/>
  <c r="Z37" i="115"/>
  <c r="H45" i="113"/>
  <c r="X45" i="113"/>
  <c r="I45" i="110"/>
  <c r="S45" i="107"/>
  <c r="Z13" i="129"/>
  <c r="X44" i="114"/>
  <c r="E26" i="113"/>
  <c r="E45" i="113" s="1"/>
  <c r="M26" i="113"/>
  <c r="M45" i="113" s="1"/>
  <c r="U26" i="113"/>
  <c r="U45" i="113" s="1"/>
  <c r="Y26" i="113"/>
  <c r="Y45" i="113" s="1"/>
  <c r="D26" i="107"/>
  <c r="D45" i="107" s="1"/>
  <c r="L26" i="107"/>
  <c r="L45" i="107" s="1"/>
  <c r="T26" i="107"/>
  <c r="T45" i="107" s="1"/>
  <c r="P45" i="107"/>
  <c r="H45" i="106"/>
  <c r="P45" i="106"/>
  <c r="I44" i="105"/>
  <c r="I45" i="105" s="1"/>
  <c r="Q44" i="105"/>
  <c r="Q45" i="105" s="1"/>
  <c r="Y44" i="105"/>
  <c r="Z44" i="105" s="1"/>
  <c r="Y26" i="104"/>
  <c r="U45" i="103"/>
  <c r="W44" i="103"/>
  <c r="W45" i="103" s="1"/>
  <c r="C45" i="101"/>
  <c r="AA45" i="101"/>
  <c r="AA45" i="98"/>
  <c r="R45" i="94"/>
  <c r="Q45" i="92"/>
  <c r="J44" i="113"/>
  <c r="J45" i="113" s="1"/>
  <c r="R44" i="113"/>
  <c r="R45" i="113" s="1"/>
  <c r="Z44" i="112"/>
  <c r="X26" i="108"/>
  <c r="P45" i="104"/>
  <c r="X45" i="104"/>
  <c r="I44" i="103"/>
  <c r="I45" i="103" s="1"/>
  <c r="H26" i="102"/>
  <c r="H45" i="102" s="1"/>
  <c r="P26" i="102"/>
  <c r="P45" i="102" s="1"/>
  <c r="X26" i="102"/>
  <c r="E45" i="101"/>
  <c r="U45" i="101"/>
  <c r="K45" i="101"/>
  <c r="D44" i="101"/>
  <c r="D45" i="101" s="1"/>
  <c r="L44" i="101"/>
  <c r="T44" i="101"/>
  <c r="T45" i="101" s="1"/>
  <c r="R45" i="99"/>
  <c r="E45" i="98"/>
  <c r="X26" i="97"/>
  <c r="Z13" i="97"/>
  <c r="I45" i="91"/>
  <c r="V45" i="89"/>
  <c r="E26" i="114"/>
  <c r="M26" i="114"/>
  <c r="U26" i="114"/>
  <c r="Y45" i="114"/>
  <c r="P45" i="111"/>
  <c r="I44" i="111"/>
  <c r="I45" i="111" s="1"/>
  <c r="Q44" i="111"/>
  <c r="Q45" i="111" s="1"/>
  <c r="Y44" i="111"/>
  <c r="Y45" i="111" s="1"/>
  <c r="Q45" i="109"/>
  <c r="H45" i="107"/>
  <c r="P45" i="103"/>
  <c r="X26" i="100"/>
  <c r="Z13" i="100"/>
  <c r="M45" i="98"/>
  <c r="K45" i="94"/>
  <c r="W45" i="89"/>
  <c r="X44" i="76"/>
  <c r="Z44" i="76" s="1"/>
  <c r="Z43" i="76"/>
  <c r="X26" i="110"/>
  <c r="Z25" i="104"/>
  <c r="Z13" i="102"/>
  <c r="M45" i="101"/>
  <c r="L45" i="98"/>
  <c r="Y45" i="98"/>
  <c r="R45" i="97"/>
  <c r="S45" i="96"/>
  <c r="K45" i="95"/>
  <c r="M45" i="93"/>
  <c r="X45" i="89"/>
  <c r="Z45" i="89" s="1"/>
  <c r="Z26" i="89"/>
  <c r="J44" i="114"/>
  <c r="R44" i="114"/>
  <c r="H45" i="111"/>
  <c r="Z13" i="110"/>
  <c r="Z37" i="108"/>
  <c r="X44" i="106"/>
  <c r="Z44" i="106" s="1"/>
  <c r="D45" i="105"/>
  <c r="L45" i="105"/>
  <c r="T45" i="105"/>
  <c r="Z25" i="103"/>
  <c r="N45" i="101"/>
  <c r="J45" i="100"/>
  <c r="T45" i="96"/>
  <c r="M45" i="94"/>
  <c r="K45" i="92"/>
  <c r="K45" i="80"/>
  <c r="Z25" i="113"/>
  <c r="I44" i="110"/>
  <c r="Q44" i="110"/>
  <c r="Q45" i="110" s="1"/>
  <c r="Y44" i="110"/>
  <c r="Y45" i="110" s="1"/>
  <c r="Z13" i="107"/>
  <c r="D45" i="104"/>
  <c r="L45" i="104"/>
  <c r="T45" i="104"/>
  <c r="I45" i="101"/>
  <c r="S45" i="101"/>
  <c r="D45" i="96"/>
  <c r="X26" i="95"/>
  <c r="Z13" i="95"/>
  <c r="N45" i="94"/>
  <c r="L45" i="92"/>
  <c r="U45" i="91"/>
  <c r="J44" i="112"/>
  <c r="J45" i="112" s="1"/>
  <c r="R44" i="112"/>
  <c r="R45" i="112" s="1"/>
  <c r="D26" i="110"/>
  <c r="D45" i="110" s="1"/>
  <c r="L26" i="110"/>
  <c r="L45" i="110" s="1"/>
  <c r="T26" i="110"/>
  <c r="T45" i="110" s="1"/>
  <c r="I44" i="107"/>
  <c r="I45" i="107" s="1"/>
  <c r="Q44" i="107"/>
  <c r="Q45" i="107" s="1"/>
  <c r="Y44" i="107"/>
  <c r="Z26" i="106"/>
  <c r="I44" i="106"/>
  <c r="I45" i="106" s="1"/>
  <c r="Q44" i="106"/>
  <c r="Q45" i="106" s="1"/>
  <c r="Y44" i="106"/>
  <c r="Y45" i="106" s="1"/>
  <c r="Y26" i="105"/>
  <c r="L45" i="103"/>
  <c r="C45" i="103"/>
  <c r="E26" i="102"/>
  <c r="E45" i="102" s="1"/>
  <c r="J45" i="101"/>
  <c r="C44" i="97"/>
  <c r="C45" i="97" s="1"/>
  <c r="K44" i="97"/>
  <c r="K45" i="97" s="1"/>
  <c r="S44" i="97"/>
  <c r="S45" i="97" s="1"/>
  <c r="Q45" i="95"/>
  <c r="Y45" i="95"/>
  <c r="S45" i="94"/>
  <c r="X26" i="92"/>
  <c r="Z13" i="92"/>
  <c r="F45" i="91"/>
  <c r="V45" i="91"/>
  <c r="L45" i="91"/>
  <c r="S45" i="90"/>
  <c r="O26" i="102"/>
  <c r="O45" i="102" s="1"/>
  <c r="W26" i="102"/>
  <c r="W45" i="102" s="1"/>
  <c r="Z50" i="102"/>
  <c r="X26" i="101"/>
  <c r="Z13" i="101"/>
  <c r="L45" i="101"/>
  <c r="L45" i="100"/>
  <c r="X26" i="99"/>
  <c r="Z13" i="99"/>
  <c r="N45" i="99"/>
  <c r="C45" i="98"/>
  <c r="K45" i="98"/>
  <c r="S45" i="98"/>
  <c r="D45" i="98"/>
  <c r="N45" i="96"/>
  <c r="Z50" i="95"/>
  <c r="X26" i="94"/>
  <c r="Z13" i="94"/>
  <c r="L45" i="94"/>
  <c r="C45" i="93"/>
  <c r="S45" i="93"/>
  <c r="M45" i="91"/>
  <c r="D44" i="91"/>
  <c r="D45" i="91" s="1"/>
  <c r="L44" i="91"/>
  <c r="T44" i="91"/>
  <c r="T45" i="91" s="1"/>
  <c r="C45" i="90"/>
  <c r="AA45" i="102"/>
  <c r="T45" i="102"/>
  <c r="AA45" i="100"/>
  <c r="D45" i="94"/>
  <c r="T45" i="94"/>
  <c r="G45" i="93"/>
  <c r="O45" i="93"/>
  <c r="W45" i="93"/>
  <c r="K45" i="93"/>
  <c r="AA45" i="93"/>
  <c r="G45" i="90"/>
  <c r="U45" i="89"/>
  <c r="C45" i="102"/>
  <c r="S45" i="102"/>
  <c r="C45" i="100"/>
  <c r="K45" i="100"/>
  <c r="S45" i="100"/>
  <c r="D45" i="100"/>
  <c r="F45" i="99"/>
  <c r="X26" i="98"/>
  <c r="Z13" i="98"/>
  <c r="G45" i="96"/>
  <c r="O45" i="96"/>
  <c r="W45" i="96"/>
  <c r="AA45" i="96"/>
  <c r="X26" i="93"/>
  <c r="Z13" i="93"/>
  <c r="C45" i="92"/>
  <c r="S45" i="92"/>
  <c r="P45" i="90"/>
  <c r="X26" i="90"/>
  <c r="Z13" i="90"/>
  <c r="K45" i="90"/>
  <c r="W45" i="88"/>
  <c r="K45" i="81"/>
  <c r="L45" i="99"/>
  <c r="T45" i="98"/>
  <c r="D45" i="97"/>
  <c r="T45" i="97"/>
  <c r="Z50" i="97"/>
  <c r="X26" i="96"/>
  <c r="Z13" i="96"/>
  <c r="L45" i="96"/>
  <c r="S45" i="95"/>
  <c r="D44" i="93"/>
  <c r="D45" i="93" s="1"/>
  <c r="L44" i="93"/>
  <c r="L45" i="93" s="1"/>
  <c r="T44" i="93"/>
  <c r="T45" i="93" s="1"/>
  <c r="D45" i="92"/>
  <c r="T45" i="92"/>
  <c r="G45" i="91"/>
  <c r="O45" i="91"/>
  <c r="K45" i="91"/>
  <c r="AA45" i="91"/>
  <c r="L45" i="90"/>
  <c r="AA45" i="90"/>
  <c r="J44" i="90"/>
  <c r="J45" i="90" s="1"/>
  <c r="R44" i="90"/>
  <c r="R45" i="90" s="1"/>
  <c r="X26" i="88"/>
  <c r="Z13" i="88"/>
  <c r="H45" i="85"/>
  <c r="P45" i="85"/>
  <c r="X26" i="85"/>
  <c r="Z13" i="85"/>
  <c r="N45" i="84"/>
  <c r="P45" i="76"/>
  <c r="D45" i="86"/>
  <c r="L45" i="86"/>
  <c r="T45" i="86"/>
  <c r="X26" i="84"/>
  <c r="Z13" i="84"/>
  <c r="K45" i="82"/>
  <c r="D45" i="79"/>
  <c r="L45" i="79"/>
  <c r="T45" i="79"/>
  <c r="K45" i="78"/>
  <c r="Z13" i="76"/>
  <c r="X26" i="76"/>
  <c r="X26" i="87"/>
  <c r="Z13" i="87"/>
  <c r="V45" i="84"/>
  <c r="D45" i="82"/>
  <c r="L45" i="82"/>
  <c r="T45" i="82"/>
  <c r="E45" i="81"/>
  <c r="M45" i="81"/>
  <c r="U45" i="81"/>
  <c r="N45" i="81"/>
  <c r="E45" i="80"/>
  <c r="M45" i="80"/>
  <c r="U45" i="80"/>
  <c r="N45" i="80"/>
  <c r="E45" i="79"/>
  <c r="U45" i="79"/>
  <c r="N45" i="79"/>
  <c r="D45" i="78"/>
  <c r="L45" i="78"/>
  <c r="T45" i="78"/>
  <c r="X44" i="90"/>
  <c r="V45" i="87"/>
  <c r="L45" i="85"/>
  <c r="T45" i="85"/>
  <c r="X26" i="83"/>
  <c r="Z13" i="83"/>
  <c r="Z44" i="83"/>
  <c r="E45" i="82"/>
  <c r="M45" i="82"/>
  <c r="U45" i="82"/>
  <c r="N45" i="82"/>
  <c r="Z44" i="82"/>
  <c r="E45" i="78"/>
  <c r="M45" i="78"/>
  <c r="U45" i="78"/>
  <c r="N45" i="78"/>
  <c r="Z44" i="78"/>
  <c r="M45" i="77"/>
  <c r="J45" i="76"/>
  <c r="D45" i="73"/>
  <c r="D26" i="88"/>
  <c r="L26" i="88"/>
  <c r="L45" i="88" s="1"/>
  <c r="T26" i="88"/>
  <c r="T45" i="88" s="1"/>
  <c r="F45" i="84"/>
  <c r="V45" i="83"/>
  <c r="V45" i="81"/>
  <c r="V45" i="80"/>
  <c r="V45" i="79"/>
  <c r="N45" i="77"/>
  <c r="K45" i="76"/>
  <c r="H45" i="74"/>
  <c r="I44" i="90"/>
  <c r="I45" i="90" s="1"/>
  <c r="Q44" i="90"/>
  <c r="Q45" i="90" s="1"/>
  <c r="Y44" i="90"/>
  <c r="Y45" i="90" s="1"/>
  <c r="M45" i="88"/>
  <c r="U45" i="88"/>
  <c r="Z44" i="88"/>
  <c r="F45" i="87"/>
  <c r="X26" i="86"/>
  <c r="Z13" i="86"/>
  <c r="Z44" i="86"/>
  <c r="D45" i="84"/>
  <c r="L45" i="84"/>
  <c r="T45" i="84"/>
  <c r="V45" i="82"/>
  <c r="H45" i="81"/>
  <c r="P45" i="81"/>
  <c r="X26" i="81"/>
  <c r="Z13" i="81"/>
  <c r="H45" i="80"/>
  <c r="P45" i="80"/>
  <c r="X26" i="80"/>
  <c r="Z13" i="80"/>
  <c r="H45" i="79"/>
  <c r="P45" i="79"/>
  <c r="X26" i="79"/>
  <c r="Z13" i="79"/>
  <c r="V45" i="78"/>
  <c r="X26" i="77"/>
  <c r="Z13" i="77"/>
  <c r="X45" i="64"/>
  <c r="Z26" i="64"/>
  <c r="X45" i="63"/>
  <c r="Z45" i="63" s="1"/>
  <c r="Z26" i="63"/>
  <c r="D26" i="89"/>
  <c r="D45" i="89" s="1"/>
  <c r="L26" i="89"/>
  <c r="L45" i="89" s="1"/>
  <c r="T26" i="89"/>
  <c r="T45" i="89" s="1"/>
  <c r="D45" i="87"/>
  <c r="L45" i="87"/>
  <c r="T45" i="87"/>
  <c r="K45" i="83"/>
  <c r="F45" i="83"/>
  <c r="X26" i="82"/>
  <c r="Z13" i="82"/>
  <c r="I45" i="81"/>
  <c r="Q45" i="81"/>
  <c r="Y45" i="81"/>
  <c r="I45" i="80"/>
  <c r="Q45" i="80"/>
  <c r="Y45" i="80"/>
  <c r="I45" i="79"/>
  <c r="Q45" i="79"/>
  <c r="Y45" i="79"/>
  <c r="H45" i="78"/>
  <c r="P45" i="78"/>
  <c r="X26" i="78"/>
  <c r="Z13" i="78"/>
  <c r="U45" i="77"/>
  <c r="P45" i="74"/>
  <c r="T45" i="73"/>
  <c r="X45" i="70"/>
  <c r="E26" i="72"/>
  <c r="E45" i="72" s="1"/>
  <c r="M26" i="72"/>
  <c r="M45" i="72" s="1"/>
  <c r="U26" i="72"/>
  <c r="U45" i="72" s="1"/>
  <c r="I26" i="71"/>
  <c r="I45" i="71" s="1"/>
  <c r="Q26" i="71"/>
  <c r="Q45" i="71" s="1"/>
  <c r="Y26" i="71"/>
  <c r="Y45" i="71" s="1"/>
  <c r="Z25" i="71"/>
  <c r="X45" i="71"/>
  <c r="U45" i="68"/>
  <c r="H45" i="68"/>
  <c r="I26" i="65"/>
  <c r="I45" i="65" s="1"/>
  <c r="Q26" i="65"/>
  <c r="Q45" i="65" s="1"/>
  <c r="Y26" i="65"/>
  <c r="Y45" i="65" s="1"/>
  <c r="Z25" i="65"/>
  <c r="X45" i="65"/>
  <c r="C45" i="63"/>
  <c r="K45" i="63"/>
  <c r="S45" i="63"/>
  <c r="AA45" i="63"/>
  <c r="X26" i="56"/>
  <c r="Z13" i="56"/>
  <c r="I45" i="76"/>
  <c r="R45" i="76"/>
  <c r="AA45" i="76"/>
  <c r="Z26" i="74"/>
  <c r="O45" i="72"/>
  <c r="W45" i="72"/>
  <c r="R45" i="70"/>
  <c r="X45" i="69"/>
  <c r="Z45" i="69" s="1"/>
  <c r="Z26" i="69"/>
  <c r="G45" i="68"/>
  <c r="O45" i="68"/>
  <c r="W45" i="68"/>
  <c r="F45" i="67"/>
  <c r="N45" i="67"/>
  <c r="V45" i="67"/>
  <c r="C45" i="65"/>
  <c r="K45" i="65"/>
  <c r="S45" i="65"/>
  <c r="J45" i="64"/>
  <c r="R45" i="64"/>
  <c r="Z26" i="62"/>
  <c r="X26" i="49"/>
  <c r="Z13" i="49"/>
  <c r="F45" i="75"/>
  <c r="N45" i="75"/>
  <c r="V45" i="75"/>
  <c r="E45" i="73"/>
  <c r="C45" i="71"/>
  <c r="K45" i="71"/>
  <c r="AA45" i="70"/>
  <c r="J45" i="69"/>
  <c r="R45" i="69"/>
  <c r="G45" i="67"/>
  <c r="O45" i="67"/>
  <c r="W45" i="67"/>
  <c r="F45" i="66"/>
  <c r="N45" i="66"/>
  <c r="V45" i="66"/>
  <c r="C45" i="64"/>
  <c r="K45" i="64"/>
  <c r="S45" i="64"/>
  <c r="N45" i="63"/>
  <c r="X26" i="53"/>
  <c r="Z13" i="53"/>
  <c r="T44" i="76"/>
  <c r="T45" i="76" s="1"/>
  <c r="G45" i="75"/>
  <c r="O45" i="75"/>
  <c r="W45" i="75"/>
  <c r="Z44" i="75"/>
  <c r="F45" i="73"/>
  <c r="N45" i="73"/>
  <c r="V45" i="73"/>
  <c r="I26" i="72"/>
  <c r="I45" i="72" s="1"/>
  <c r="Q26" i="72"/>
  <c r="Q45" i="72" s="1"/>
  <c r="Y26" i="72"/>
  <c r="Z25" i="72"/>
  <c r="E26" i="71"/>
  <c r="E45" i="71" s="1"/>
  <c r="M26" i="71"/>
  <c r="M45" i="71" s="1"/>
  <c r="U45" i="71"/>
  <c r="H45" i="71"/>
  <c r="C45" i="70"/>
  <c r="K45" i="70"/>
  <c r="AA45" i="69"/>
  <c r="I26" i="68"/>
  <c r="I45" i="68" s="1"/>
  <c r="Q26" i="68"/>
  <c r="Q45" i="68" s="1"/>
  <c r="Y26" i="68"/>
  <c r="Z25" i="68"/>
  <c r="X45" i="68"/>
  <c r="Z26" i="68"/>
  <c r="G45" i="66"/>
  <c r="O45" i="66"/>
  <c r="W45" i="66"/>
  <c r="E45" i="65"/>
  <c r="J45" i="56"/>
  <c r="X26" i="50"/>
  <c r="Z13" i="50"/>
  <c r="U45" i="76"/>
  <c r="X45" i="67"/>
  <c r="Z45" i="67" s="1"/>
  <c r="Z26" i="67"/>
  <c r="U45" i="64"/>
  <c r="X26" i="54"/>
  <c r="Z13" i="54"/>
  <c r="Z37" i="88"/>
  <c r="Z37" i="87"/>
  <c r="Z37" i="86"/>
  <c r="Z37" i="85"/>
  <c r="Z37" i="84"/>
  <c r="Z37" i="83"/>
  <c r="Z37" i="82"/>
  <c r="Z37" i="81"/>
  <c r="Z37" i="80"/>
  <c r="Z37" i="78"/>
  <c r="Z37" i="77"/>
  <c r="I45" i="75"/>
  <c r="Q45" i="75"/>
  <c r="Y45" i="75"/>
  <c r="E45" i="74"/>
  <c r="U45" i="74"/>
  <c r="G45" i="71"/>
  <c r="O45" i="71"/>
  <c r="W45" i="71"/>
  <c r="F45" i="70"/>
  <c r="N45" i="70"/>
  <c r="V45" i="70"/>
  <c r="E45" i="69"/>
  <c r="U45" i="69"/>
  <c r="H45" i="69"/>
  <c r="C45" i="68"/>
  <c r="K45" i="68"/>
  <c r="S45" i="68"/>
  <c r="J45" i="67"/>
  <c r="R45" i="67"/>
  <c r="X45" i="66"/>
  <c r="Z26" i="66"/>
  <c r="G45" i="65"/>
  <c r="O45" i="65"/>
  <c r="W45" i="65"/>
  <c r="F45" i="64"/>
  <c r="N45" i="64"/>
  <c r="V45" i="64"/>
  <c r="P45" i="63"/>
  <c r="K45" i="57"/>
  <c r="V45" i="55"/>
  <c r="J45" i="75"/>
  <c r="R45" i="75"/>
  <c r="F45" i="74"/>
  <c r="N45" i="74"/>
  <c r="V45" i="74"/>
  <c r="I26" i="73"/>
  <c r="I45" i="73" s="1"/>
  <c r="Q26" i="73"/>
  <c r="Q45" i="73" s="1"/>
  <c r="Y26" i="73"/>
  <c r="Y45" i="73" s="1"/>
  <c r="J44" i="73"/>
  <c r="J45" i="73" s="1"/>
  <c r="R44" i="73"/>
  <c r="R45" i="73" s="1"/>
  <c r="C45" i="72"/>
  <c r="K45" i="72"/>
  <c r="G45" i="70"/>
  <c r="O45" i="70"/>
  <c r="W45" i="70"/>
  <c r="F45" i="69"/>
  <c r="N45" i="69"/>
  <c r="V45" i="69"/>
  <c r="C45" i="67"/>
  <c r="K45" i="67"/>
  <c r="AA45" i="67"/>
  <c r="J45" i="66"/>
  <c r="R45" i="66"/>
  <c r="O45" i="64"/>
  <c r="W45" i="64"/>
  <c r="I26" i="62"/>
  <c r="I45" i="62" s="1"/>
  <c r="Q26" i="62"/>
  <c r="Q45" i="62" s="1"/>
  <c r="Y26" i="62"/>
  <c r="N45" i="60"/>
  <c r="G45" i="62"/>
  <c r="W45" i="62"/>
  <c r="F44" i="62"/>
  <c r="F45" i="62" s="1"/>
  <c r="N44" i="62"/>
  <c r="N45" i="62" s="1"/>
  <c r="V44" i="62"/>
  <c r="V45" i="62" s="1"/>
  <c r="Z50" i="60"/>
  <c r="X26" i="59"/>
  <c r="Z13" i="59"/>
  <c r="AA45" i="57"/>
  <c r="G45" i="56"/>
  <c r="O45" i="56"/>
  <c r="V45" i="54"/>
  <c r="Z50" i="53"/>
  <c r="H45" i="52"/>
  <c r="P45" i="52"/>
  <c r="X26" i="52"/>
  <c r="Z13" i="52"/>
  <c r="Z44" i="51"/>
  <c r="X26" i="48"/>
  <c r="Z13" i="48"/>
  <c r="H44" i="62"/>
  <c r="H45" i="62" s="1"/>
  <c r="P44" i="62"/>
  <c r="P45" i="62" s="1"/>
  <c r="X44" i="62"/>
  <c r="Z44" i="62" s="1"/>
  <c r="H45" i="61"/>
  <c r="P45" i="61"/>
  <c r="X26" i="61"/>
  <c r="Z13" i="61"/>
  <c r="E45" i="60"/>
  <c r="M45" i="60"/>
  <c r="U45" i="60"/>
  <c r="G45" i="58"/>
  <c r="W45" i="58"/>
  <c r="D45" i="57"/>
  <c r="L45" i="57"/>
  <c r="T45" i="57"/>
  <c r="I45" i="56"/>
  <c r="Q45" i="56"/>
  <c r="Y45" i="56"/>
  <c r="I45" i="54"/>
  <c r="Q45" i="54"/>
  <c r="Y45" i="54"/>
  <c r="AA45" i="52"/>
  <c r="Z50" i="52"/>
  <c r="H45" i="51"/>
  <c r="P45" i="51"/>
  <c r="X26" i="51"/>
  <c r="Z13" i="51"/>
  <c r="I45" i="50"/>
  <c r="Q45" i="50"/>
  <c r="Y45" i="50"/>
  <c r="I45" i="49"/>
  <c r="Q45" i="49"/>
  <c r="Y45" i="49"/>
  <c r="I45" i="61"/>
  <c r="Q45" i="61"/>
  <c r="Y45" i="61"/>
  <c r="C45" i="59"/>
  <c r="S45" i="59"/>
  <c r="H45" i="58"/>
  <c r="P45" i="58"/>
  <c r="X26" i="58"/>
  <c r="Z13" i="58"/>
  <c r="E45" i="57"/>
  <c r="M45" i="57"/>
  <c r="U45" i="57"/>
  <c r="F45" i="52"/>
  <c r="I45" i="51"/>
  <c r="Q45" i="51"/>
  <c r="Y45" i="51"/>
  <c r="Z37" i="67"/>
  <c r="Z37" i="66"/>
  <c r="Z37" i="65"/>
  <c r="J44" i="62"/>
  <c r="J45" i="62" s="1"/>
  <c r="R44" i="62"/>
  <c r="R45" i="62" s="1"/>
  <c r="AA45" i="61"/>
  <c r="O45" i="60"/>
  <c r="W45" i="60"/>
  <c r="Z50" i="56"/>
  <c r="H45" i="55"/>
  <c r="P45" i="55"/>
  <c r="X26" i="55"/>
  <c r="Z13" i="55"/>
  <c r="F45" i="54"/>
  <c r="C45" i="53"/>
  <c r="K45" i="53"/>
  <c r="S45" i="53"/>
  <c r="N45" i="52"/>
  <c r="AA45" i="51"/>
  <c r="C45" i="50"/>
  <c r="L45" i="44"/>
  <c r="D45" i="62"/>
  <c r="X26" i="60"/>
  <c r="Z13" i="60"/>
  <c r="V45" i="52"/>
  <c r="D45" i="49"/>
  <c r="L45" i="49"/>
  <c r="T45" i="49"/>
  <c r="D45" i="61"/>
  <c r="L45" i="61"/>
  <c r="T45" i="61"/>
  <c r="I45" i="60"/>
  <c r="Q45" i="60"/>
  <c r="Y45" i="60"/>
  <c r="C45" i="58"/>
  <c r="S45" i="58"/>
  <c r="H45" i="57"/>
  <c r="P45" i="57"/>
  <c r="X26" i="57"/>
  <c r="Z13" i="57"/>
  <c r="E45" i="56"/>
  <c r="M45" i="56"/>
  <c r="U45" i="56"/>
  <c r="AA45" i="55"/>
  <c r="E45" i="54"/>
  <c r="M45" i="54"/>
  <c r="U45" i="54"/>
  <c r="N45" i="54"/>
  <c r="E45" i="53"/>
  <c r="M45" i="53"/>
  <c r="U45" i="53"/>
  <c r="N45" i="53"/>
  <c r="D45" i="51"/>
  <c r="L45" i="51"/>
  <c r="T45" i="51"/>
  <c r="M45" i="49"/>
  <c r="C45" i="45"/>
  <c r="M44" i="62"/>
  <c r="M45" i="62" s="1"/>
  <c r="U44" i="62"/>
  <c r="U45" i="62" s="1"/>
  <c r="E45" i="61"/>
  <c r="M45" i="61"/>
  <c r="U45" i="61"/>
  <c r="AA45" i="60"/>
  <c r="G45" i="59"/>
  <c r="O45" i="59"/>
  <c r="D45" i="58"/>
  <c r="L45" i="58"/>
  <c r="T45" i="58"/>
  <c r="I45" i="57"/>
  <c r="Q45" i="57"/>
  <c r="Y45" i="57"/>
  <c r="Z44" i="56"/>
  <c r="K45" i="55"/>
  <c r="S45" i="55"/>
  <c r="D44" i="55"/>
  <c r="D45" i="55" s="1"/>
  <c r="L44" i="55"/>
  <c r="L45" i="55" s="1"/>
  <c r="T44" i="55"/>
  <c r="T45" i="55" s="1"/>
  <c r="Z44" i="54"/>
  <c r="G45" i="52"/>
  <c r="O45" i="52"/>
  <c r="W45" i="52"/>
  <c r="M45" i="51"/>
  <c r="M45" i="50"/>
  <c r="N45" i="49"/>
  <c r="V45" i="48"/>
  <c r="X26" i="45"/>
  <c r="Z13" i="45"/>
  <c r="F45" i="44"/>
  <c r="Z44" i="43"/>
  <c r="I45" i="48"/>
  <c r="Q45" i="48"/>
  <c r="Y45" i="48"/>
  <c r="D45" i="47"/>
  <c r="L45" i="47"/>
  <c r="T45" i="47"/>
  <c r="E45" i="44"/>
  <c r="M45" i="44"/>
  <c r="U45" i="44"/>
  <c r="N45" i="44"/>
  <c r="H45" i="43"/>
  <c r="P45" i="43"/>
  <c r="X26" i="43"/>
  <c r="Z13" i="43"/>
  <c r="E45" i="47"/>
  <c r="M45" i="47"/>
  <c r="U45" i="47"/>
  <c r="H45" i="46"/>
  <c r="P45" i="46"/>
  <c r="X26" i="46"/>
  <c r="Z13" i="46"/>
  <c r="I45" i="43"/>
  <c r="Q45" i="43"/>
  <c r="Y45" i="43"/>
  <c r="F45" i="48"/>
  <c r="Z44" i="47"/>
  <c r="I45" i="46"/>
  <c r="Q45" i="46"/>
  <c r="Y45" i="46"/>
  <c r="D45" i="45"/>
  <c r="L45" i="45"/>
  <c r="T45" i="45"/>
  <c r="G45" i="45"/>
  <c r="V45" i="44"/>
  <c r="AA45" i="43"/>
  <c r="X44" i="42"/>
  <c r="Z44" i="42" s="1"/>
  <c r="Z37" i="42"/>
  <c r="G45" i="38"/>
  <c r="C45" i="36"/>
  <c r="O45" i="35"/>
  <c r="G45" i="35"/>
  <c r="W45" i="35"/>
  <c r="D45" i="48"/>
  <c r="L45" i="48"/>
  <c r="E45" i="45"/>
  <c r="M45" i="45"/>
  <c r="U45" i="45"/>
  <c r="H45" i="44"/>
  <c r="P45" i="44"/>
  <c r="X26" i="44"/>
  <c r="Z13" i="44"/>
  <c r="Z37" i="61"/>
  <c r="Z37" i="60"/>
  <c r="Z37" i="59"/>
  <c r="Z37" i="58"/>
  <c r="Z37" i="57"/>
  <c r="Z37" i="56"/>
  <c r="Z37" i="54"/>
  <c r="Z37" i="53"/>
  <c r="Z37" i="52"/>
  <c r="Z37" i="51"/>
  <c r="Z37" i="50"/>
  <c r="Z37" i="49"/>
  <c r="E45" i="48"/>
  <c r="M45" i="48"/>
  <c r="U45" i="48"/>
  <c r="N45" i="48"/>
  <c r="H45" i="47"/>
  <c r="P45" i="47"/>
  <c r="X26" i="47"/>
  <c r="Z13" i="47"/>
  <c r="O45" i="45"/>
  <c r="I45" i="44"/>
  <c r="Q45" i="44"/>
  <c r="Y45" i="44"/>
  <c r="L45" i="43"/>
  <c r="I45" i="47"/>
  <c r="Q45" i="47"/>
  <c r="Y45" i="47"/>
  <c r="T45" i="46"/>
  <c r="V45" i="45"/>
  <c r="E45" i="43"/>
  <c r="M45" i="43"/>
  <c r="X26" i="38"/>
  <c r="Z13" i="38"/>
  <c r="Z13" i="35"/>
  <c r="X26" i="35"/>
  <c r="Z37" i="35"/>
  <c r="X44" i="35"/>
  <c r="Z44" i="35" s="1"/>
  <c r="G26" i="42"/>
  <c r="G45" i="42" s="1"/>
  <c r="O26" i="42"/>
  <c r="O45" i="42" s="1"/>
  <c r="W26" i="42"/>
  <c r="W45" i="42" s="1"/>
  <c r="X26" i="41"/>
  <c r="Z13" i="41"/>
  <c r="Z44" i="37"/>
  <c r="F45" i="36"/>
  <c r="W45" i="40"/>
  <c r="I45" i="39"/>
  <c r="O45" i="37"/>
  <c r="D45" i="36"/>
  <c r="T45" i="36"/>
  <c r="AA45" i="41"/>
  <c r="X26" i="40"/>
  <c r="Z13" i="40"/>
  <c r="K45" i="38"/>
  <c r="H45" i="37"/>
  <c r="P45" i="37"/>
  <c r="X26" i="37"/>
  <c r="Z13" i="37"/>
  <c r="E45" i="36"/>
  <c r="M45" i="36"/>
  <c r="N45" i="36"/>
  <c r="Z37" i="48"/>
  <c r="Z37" i="47"/>
  <c r="Z37" i="46"/>
  <c r="Z37" i="45"/>
  <c r="Z37" i="44"/>
  <c r="Z37" i="43"/>
  <c r="K45" i="41"/>
  <c r="O45" i="39"/>
  <c r="W45" i="39"/>
  <c r="I45" i="37"/>
  <c r="Q45" i="37"/>
  <c r="Y45" i="37"/>
  <c r="K45" i="42"/>
  <c r="S45" i="42"/>
  <c r="D45" i="41"/>
  <c r="L45" i="41"/>
  <c r="T45" i="41"/>
  <c r="AA45" i="40"/>
  <c r="H45" i="39"/>
  <c r="P45" i="39"/>
  <c r="X26" i="39"/>
  <c r="Z13" i="39"/>
  <c r="Q45" i="39"/>
  <c r="E45" i="38"/>
  <c r="M45" i="38"/>
  <c r="U45" i="38"/>
  <c r="I45" i="38"/>
  <c r="AA45" i="37"/>
  <c r="O45" i="36"/>
  <c r="V45" i="36"/>
  <c r="D26" i="42"/>
  <c r="D45" i="42" s="1"/>
  <c r="L26" i="42"/>
  <c r="L45" i="42" s="1"/>
  <c r="E45" i="41"/>
  <c r="M45" i="41"/>
  <c r="U45" i="41"/>
  <c r="I45" i="41"/>
  <c r="C45" i="40"/>
  <c r="K45" i="40"/>
  <c r="C45" i="37"/>
  <c r="S45" i="37"/>
  <c r="H45" i="36"/>
  <c r="P45" i="36"/>
  <c r="X26" i="36"/>
  <c r="Z13" i="36"/>
  <c r="O45" i="34"/>
  <c r="E45" i="34"/>
  <c r="M45" i="34"/>
  <c r="U45" i="34"/>
  <c r="H45" i="28"/>
  <c r="P45" i="28"/>
  <c r="X26" i="28"/>
  <c r="Z13" i="28"/>
  <c r="X26" i="27"/>
  <c r="Z13" i="27"/>
  <c r="Z26" i="23"/>
  <c r="X26" i="33"/>
  <c r="Z13" i="33"/>
  <c r="X26" i="32"/>
  <c r="Z13" i="32"/>
  <c r="X26" i="31"/>
  <c r="Z13" i="31"/>
  <c r="X26" i="30"/>
  <c r="Z13" i="30"/>
  <c r="X26" i="29"/>
  <c r="Z13" i="29"/>
  <c r="H45" i="34"/>
  <c r="P45" i="34"/>
  <c r="X45" i="34"/>
  <c r="Z45" i="34" s="1"/>
  <c r="I26" i="34"/>
  <c r="I45" i="34" s="1"/>
  <c r="Q26" i="34"/>
  <c r="Q45" i="34" s="1"/>
  <c r="C45" i="33"/>
  <c r="K45" i="33"/>
  <c r="S45" i="33"/>
  <c r="C45" i="32"/>
  <c r="K45" i="32"/>
  <c r="S45" i="32"/>
  <c r="C45" i="31"/>
  <c r="K45" i="31"/>
  <c r="S45" i="31"/>
  <c r="C45" i="30"/>
  <c r="K45" i="30"/>
  <c r="S45" i="30"/>
  <c r="C45" i="29"/>
  <c r="K45" i="29"/>
  <c r="S45" i="29"/>
  <c r="D45" i="28"/>
  <c r="L45" i="28"/>
  <c r="T45" i="28"/>
  <c r="Z44" i="27"/>
  <c r="Z43" i="21"/>
  <c r="X44" i="21"/>
  <c r="X45" i="21" s="1"/>
  <c r="Z37" i="41"/>
  <c r="Z37" i="40"/>
  <c r="Z37" i="39"/>
  <c r="Z37" i="38"/>
  <c r="Z37" i="37"/>
  <c r="Z37" i="36"/>
  <c r="E45" i="33"/>
  <c r="M45" i="33"/>
  <c r="U45" i="33"/>
  <c r="N45" i="33"/>
  <c r="E45" i="32"/>
  <c r="M45" i="32"/>
  <c r="U45" i="32"/>
  <c r="N45" i="32"/>
  <c r="E45" i="31"/>
  <c r="M45" i="31"/>
  <c r="U45" i="31"/>
  <c r="N45" i="31"/>
  <c r="E45" i="30"/>
  <c r="M45" i="30"/>
  <c r="U45" i="30"/>
  <c r="N45" i="30"/>
  <c r="E45" i="29"/>
  <c r="M45" i="29"/>
  <c r="U45" i="29"/>
  <c r="N45" i="29"/>
  <c r="Z43" i="22"/>
  <c r="X44" i="22"/>
  <c r="Z44" i="22" s="1"/>
  <c r="D26" i="34"/>
  <c r="D45" i="34" s="1"/>
  <c r="L26" i="34"/>
  <c r="L45" i="34" s="1"/>
  <c r="T45" i="34"/>
  <c r="Z26" i="34"/>
  <c r="V45" i="28"/>
  <c r="W45" i="22"/>
  <c r="G26" i="27"/>
  <c r="G45" i="27" s="1"/>
  <c r="O26" i="27"/>
  <c r="O45" i="27" s="1"/>
  <c r="W26" i="27"/>
  <c r="W45" i="27" s="1"/>
  <c r="Y45" i="25"/>
  <c r="Z43" i="23"/>
  <c r="X44" i="23"/>
  <c r="Z44" i="23" s="1"/>
  <c r="R45" i="22"/>
  <c r="Y44" i="27"/>
  <c r="Y45" i="27" s="1"/>
  <c r="Z37" i="27"/>
  <c r="H45" i="22"/>
  <c r="P45" i="22"/>
  <c r="X45" i="22"/>
  <c r="Z26" i="22"/>
  <c r="Y44" i="21"/>
  <c r="Y45" i="21" s="1"/>
  <c r="Z37" i="21"/>
  <c r="Y45" i="16"/>
  <c r="E45" i="26"/>
  <c r="M45" i="26"/>
  <c r="U45" i="26"/>
  <c r="D45" i="25"/>
  <c r="L45" i="25"/>
  <c r="T45" i="25"/>
  <c r="D45" i="24"/>
  <c r="L45" i="24"/>
  <c r="T45" i="24"/>
  <c r="I45" i="22"/>
  <c r="Q45" i="22"/>
  <c r="Y45" i="22"/>
  <c r="H45" i="21"/>
  <c r="P45" i="21"/>
  <c r="Z26" i="21"/>
  <c r="M45" i="20"/>
  <c r="U45" i="20"/>
  <c r="Z26" i="16"/>
  <c r="K26" i="27"/>
  <c r="K45" i="27" s="1"/>
  <c r="S26" i="27"/>
  <c r="S45" i="27" s="1"/>
  <c r="AA45" i="27"/>
  <c r="E45" i="25"/>
  <c r="M45" i="25"/>
  <c r="U45" i="25"/>
  <c r="E45" i="24"/>
  <c r="M45" i="24"/>
  <c r="U45" i="24"/>
  <c r="I45" i="21"/>
  <c r="Q45" i="21"/>
  <c r="V45" i="18"/>
  <c r="G45" i="26"/>
  <c r="Z43" i="26"/>
  <c r="X44" i="26"/>
  <c r="Z44" i="26" s="1"/>
  <c r="Z43" i="25"/>
  <c r="X44" i="25"/>
  <c r="Z44" i="25" s="1"/>
  <c r="D45" i="23"/>
  <c r="L45" i="23"/>
  <c r="T45" i="23"/>
  <c r="J45" i="23"/>
  <c r="Z37" i="34"/>
  <c r="Z37" i="33"/>
  <c r="Z37" i="32"/>
  <c r="Z37" i="31"/>
  <c r="Z37" i="30"/>
  <c r="Z37" i="29"/>
  <c r="Z37" i="28"/>
  <c r="H45" i="26"/>
  <c r="P45" i="26"/>
  <c r="X26" i="26"/>
  <c r="Z13" i="26"/>
  <c r="G45" i="25"/>
  <c r="O45" i="25"/>
  <c r="W45" i="25"/>
  <c r="Y44" i="25"/>
  <c r="Z37" i="25"/>
  <c r="G45" i="24"/>
  <c r="Z43" i="24"/>
  <c r="X44" i="24"/>
  <c r="Z44" i="24" s="1"/>
  <c r="L45" i="22"/>
  <c r="T45" i="22"/>
  <c r="P45" i="20"/>
  <c r="Z26" i="20"/>
  <c r="I45" i="26"/>
  <c r="Q45" i="26"/>
  <c r="Y45" i="26"/>
  <c r="H45" i="25"/>
  <c r="P45" i="25"/>
  <c r="Z26" i="25"/>
  <c r="H45" i="24"/>
  <c r="P45" i="24"/>
  <c r="Z26" i="24"/>
  <c r="R45" i="23"/>
  <c r="E45" i="22"/>
  <c r="M45" i="22"/>
  <c r="U45" i="22"/>
  <c r="D45" i="21"/>
  <c r="J45" i="21"/>
  <c r="X44" i="20"/>
  <c r="Z44" i="20" s="1"/>
  <c r="AA26" i="17"/>
  <c r="AA45" i="17" s="1"/>
  <c r="R45" i="16"/>
  <c r="X44" i="16"/>
  <c r="Z44" i="16" s="1"/>
  <c r="Z37" i="16"/>
  <c r="X44" i="11"/>
  <c r="Z44" i="11" s="1"/>
  <c r="Z37" i="11"/>
  <c r="C45" i="19"/>
  <c r="K45" i="19"/>
  <c r="S45" i="19"/>
  <c r="G45" i="18"/>
  <c r="W45" i="18"/>
  <c r="X44" i="18"/>
  <c r="Z44" i="18" s="1"/>
  <c r="Z37" i="18"/>
  <c r="D45" i="17"/>
  <c r="L45" i="17"/>
  <c r="T45" i="17"/>
  <c r="D45" i="19"/>
  <c r="L45" i="19"/>
  <c r="T45" i="19"/>
  <c r="H45" i="18"/>
  <c r="P45" i="18"/>
  <c r="AA45" i="16"/>
  <c r="G45" i="15"/>
  <c r="O45" i="15"/>
  <c r="W45" i="15"/>
  <c r="R45" i="15"/>
  <c r="X44" i="15"/>
  <c r="Z44" i="15" s="1"/>
  <c r="Z37" i="15"/>
  <c r="Y45" i="13"/>
  <c r="L44" i="21"/>
  <c r="L45" i="21" s="1"/>
  <c r="T44" i="21"/>
  <c r="T45" i="21" s="1"/>
  <c r="Y45" i="20"/>
  <c r="G45" i="17"/>
  <c r="X44" i="17"/>
  <c r="Z44" i="17" s="1"/>
  <c r="Z37" i="17"/>
  <c r="I45" i="16"/>
  <c r="S45" i="13"/>
  <c r="I45" i="20"/>
  <c r="G45" i="19"/>
  <c r="O45" i="19"/>
  <c r="W45" i="19"/>
  <c r="X44" i="19"/>
  <c r="Z44" i="19" s="1"/>
  <c r="Z37" i="19"/>
  <c r="C45" i="18"/>
  <c r="K45" i="18"/>
  <c r="S45" i="18"/>
  <c r="H45" i="17"/>
  <c r="P45" i="17"/>
  <c r="AA45" i="15"/>
  <c r="J45" i="12"/>
  <c r="Z13" i="25"/>
  <c r="Z13" i="24"/>
  <c r="Z13" i="23"/>
  <c r="Z13" i="22"/>
  <c r="Z13" i="21"/>
  <c r="I45" i="18"/>
  <c r="Z26" i="17"/>
  <c r="Q45" i="16"/>
  <c r="S45" i="15"/>
  <c r="X26" i="14"/>
  <c r="Z13" i="14"/>
  <c r="I45" i="13"/>
  <c r="X44" i="12"/>
  <c r="Z44" i="12" s="1"/>
  <c r="Z37" i="12"/>
  <c r="X44" i="13"/>
  <c r="Z44" i="13" s="1"/>
  <c r="Z37" i="13"/>
  <c r="G45" i="12"/>
  <c r="O45" i="12"/>
  <c r="W45" i="12"/>
  <c r="H45" i="11"/>
  <c r="P45" i="11"/>
  <c r="X26" i="11"/>
  <c r="Z13" i="11"/>
  <c r="D45" i="10"/>
  <c r="T45" i="10"/>
  <c r="C45" i="14"/>
  <c r="K45" i="14"/>
  <c r="S45" i="14"/>
  <c r="AA45" i="14"/>
  <c r="G45" i="13"/>
  <c r="O45" i="13"/>
  <c r="W45" i="13"/>
  <c r="X26" i="12"/>
  <c r="Z13" i="12"/>
  <c r="E45" i="10"/>
  <c r="U45" i="10"/>
  <c r="C45" i="9"/>
  <c r="X44" i="14"/>
  <c r="Z44" i="14" s="1"/>
  <c r="Z37" i="14"/>
  <c r="X26" i="13"/>
  <c r="Z13" i="13"/>
  <c r="AA45" i="11"/>
  <c r="AA45" i="12"/>
  <c r="C45" i="11"/>
  <c r="K45" i="11"/>
  <c r="S45" i="11"/>
  <c r="G45" i="10"/>
  <c r="O45" i="10"/>
  <c r="W45" i="10"/>
  <c r="E45" i="9"/>
  <c r="O45" i="7"/>
  <c r="Z13" i="20"/>
  <c r="Z13" i="19"/>
  <c r="Z13" i="18"/>
  <c r="Z13" i="17"/>
  <c r="Z13" i="16"/>
  <c r="Z13" i="15"/>
  <c r="AA45" i="13"/>
  <c r="C45" i="12"/>
  <c r="K45" i="12"/>
  <c r="S45" i="12"/>
  <c r="D45" i="11"/>
  <c r="T45" i="11"/>
  <c r="H45" i="10"/>
  <c r="P45" i="10"/>
  <c r="X26" i="10"/>
  <c r="Z13" i="10"/>
  <c r="L45" i="10"/>
  <c r="D44" i="9"/>
  <c r="D45" i="9" s="1"/>
  <c r="L44" i="9"/>
  <c r="L45" i="9" s="1"/>
  <c r="T44" i="9"/>
  <c r="T45" i="9" s="1"/>
  <c r="X45" i="9"/>
  <c r="R45" i="6"/>
  <c r="Y44" i="6"/>
  <c r="Y45" i="6" s="1"/>
  <c r="Z37" i="6"/>
  <c r="S45" i="9"/>
  <c r="E45" i="5"/>
  <c r="M45" i="5"/>
  <c r="U45" i="5"/>
  <c r="E45" i="4"/>
  <c r="M45" i="4"/>
  <c r="U45" i="4"/>
  <c r="E45" i="3"/>
  <c r="M45" i="3"/>
  <c r="U45" i="3"/>
  <c r="E45" i="2"/>
  <c r="M45" i="2"/>
  <c r="U45" i="2"/>
  <c r="I45" i="9"/>
  <c r="Q45" i="9"/>
  <c r="X44" i="9"/>
  <c r="D45" i="8"/>
  <c r="L45" i="8"/>
  <c r="T45" i="8"/>
  <c r="G45" i="6"/>
  <c r="W45" i="6"/>
  <c r="Q45" i="5"/>
  <c r="Q45" i="4"/>
  <c r="Z13" i="9"/>
  <c r="Y44" i="9"/>
  <c r="Y45" i="9" s="1"/>
  <c r="E45" i="8"/>
  <c r="M45" i="8"/>
  <c r="U45" i="8"/>
  <c r="G45" i="5"/>
  <c r="O45" i="5"/>
  <c r="Z43" i="5"/>
  <c r="X44" i="5"/>
  <c r="G45" i="4"/>
  <c r="O45" i="4"/>
  <c r="Z43" i="4"/>
  <c r="X44" i="4"/>
  <c r="G45" i="3"/>
  <c r="O45" i="3"/>
  <c r="Z43" i="3"/>
  <c r="X44" i="3"/>
  <c r="G45" i="2"/>
  <c r="O45" i="2"/>
  <c r="Z43" i="2"/>
  <c r="X44" i="2"/>
  <c r="X45" i="2" s="1"/>
  <c r="Z43" i="8"/>
  <c r="X44" i="8"/>
  <c r="C45" i="7"/>
  <c r="Z43" i="7"/>
  <c r="X44" i="7"/>
  <c r="I45" i="6"/>
  <c r="Q45" i="6"/>
  <c r="X45" i="5"/>
  <c r="Y44" i="5"/>
  <c r="Y45" i="5" s="1"/>
  <c r="Z37" i="5"/>
  <c r="X45" i="4"/>
  <c r="Y44" i="4"/>
  <c r="Y45" i="4" s="1"/>
  <c r="Z37" i="4"/>
  <c r="X45" i="3"/>
  <c r="Y44" i="3"/>
  <c r="Y45" i="3" s="1"/>
  <c r="Z37" i="3"/>
  <c r="Y44" i="2"/>
  <c r="Y45" i="2" s="1"/>
  <c r="Z37" i="2"/>
  <c r="G45" i="8"/>
  <c r="O45" i="8"/>
  <c r="W45" i="8"/>
  <c r="Y44" i="8"/>
  <c r="Y45" i="8" s="1"/>
  <c r="Z37" i="8"/>
  <c r="D45" i="7"/>
  <c r="L45" i="7"/>
  <c r="T45" i="7"/>
  <c r="Y44" i="7"/>
  <c r="Y45" i="7" s="1"/>
  <c r="Z37" i="7"/>
  <c r="AA45" i="6"/>
  <c r="Z26" i="5"/>
  <c r="Z26" i="4"/>
  <c r="Z26" i="3"/>
  <c r="Z26" i="2"/>
  <c r="Z37" i="10"/>
  <c r="M26" i="9"/>
  <c r="M45" i="9" s="1"/>
  <c r="U26" i="9"/>
  <c r="U45" i="9" s="1"/>
  <c r="H45" i="8"/>
  <c r="P45" i="8"/>
  <c r="X26" i="8"/>
  <c r="Z13" i="8"/>
  <c r="E45" i="7"/>
  <c r="M45" i="7"/>
  <c r="U45" i="7"/>
  <c r="Z26" i="7"/>
  <c r="C45" i="6"/>
  <c r="K45" i="6"/>
  <c r="S45" i="6"/>
  <c r="J45" i="6"/>
  <c r="Z43" i="6"/>
  <c r="X44" i="6"/>
  <c r="Z13" i="7"/>
  <c r="Z13" i="6"/>
  <c r="Z13" i="5"/>
  <c r="Z13" i="4"/>
  <c r="Z13" i="3"/>
  <c r="Z13" i="2"/>
  <c r="AA45" i="99" l="1"/>
  <c r="Z45" i="172"/>
  <c r="Z45" i="66"/>
  <c r="Y45" i="68"/>
  <c r="Z45" i="68" s="1"/>
  <c r="Z45" i="182"/>
  <c r="Z26" i="226"/>
  <c r="D45" i="257"/>
  <c r="X45" i="20"/>
  <c r="X45" i="16"/>
  <c r="Z45" i="16" s="1"/>
  <c r="Z44" i="107"/>
  <c r="H45" i="243"/>
  <c r="Y45" i="70"/>
  <c r="S45" i="74"/>
  <c r="V45" i="63"/>
  <c r="G45" i="115"/>
  <c r="P45" i="112"/>
  <c r="K45" i="243"/>
  <c r="K45" i="210"/>
  <c r="Z44" i="253"/>
  <c r="Z45" i="70"/>
  <c r="X45" i="173"/>
  <c r="Z45" i="173" s="1"/>
  <c r="Z45" i="190"/>
  <c r="E45" i="180"/>
  <c r="Z45" i="1"/>
  <c r="S45" i="22"/>
  <c r="Z26" i="109"/>
  <c r="U45" i="211"/>
  <c r="Z44" i="171"/>
  <c r="T45" i="62"/>
  <c r="M45" i="114"/>
  <c r="X45" i="170"/>
  <c r="Z45" i="170" s="1"/>
  <c r="Z26" i="200"/>
  <c r="P45" i="105"/>
  <c r="L45" i="151"/>
  <c r="Z44" i="142"/>
  <c r="S45" i="173"/>
  <c r="Y45" i="105"/>
  <c r="Z44" i="110"/>
  <c r="E45" i="114"/>
  <c r="Z26" i="126"/>
  <c r="I45" i="142"/>
  <c r="Z45" i="159"/>
  <c r="M45" i="92"/>
  <c r="M45" i="108"/>
  <c r="H45" i="110"/>
  <c r="Z26" i="180"/>
  <c r="Y45" i="216"/>
  <c r="E45" i="93"/>
  <c r="T45" i="161"/>
  <c r="O45" i="216"/>
  <c r="D45" i="88"/>
  <c r="Z45" i="145"/>
  <c r="X45" i="175"/>
  <c r="Z45" i="175" s="1"/>
  <c r="Z45" i="180"/>
  <c r="X45" i="163"/>
  <c r="Z45" i="163" s="1"/>
  <c r="Y45" i="224"/>
  <c r="Z45" i="224" s="1"/>
  <c r="X45" i="74"/>
  <c r="Z45" i="74" s="1"/>
  <c r="U45" i="108"/>
  <c r="E45" i="174"/>
  <c r="J45" i="242"/>
  <c r="X45" i="19"/>
  <c r="Z45" i="19" s="1"/>
  <c r="X45" i="17"/>
  <c r="Z45" i="17" s="1"/>
  <c r="X45" i="25"/>
  <c r="Z45" i="25" s="1"/>
  <c r="Y45" i="62"/>
  <c r="Y45" i="72"/>
  <c r="Z45" i="72" s="1"/>
  <c r="Z26" i="161"/>
  <c r="Z45" i="148"/>
  <c r="Z26" i="202"/>
  <c r="Z45" i="246"/>
  <c r="Z45" i="248"/>
  <c r="Y45" i="64"/>
  <c r="Z45" i="64" s="1"/>
  <c r="Z44" i="70"/>
  <c r="K45" i="74"/>
  <c r="X45" i="75"/>
  <c r="Z45" i="75" s="1"/>
  <c r="V45" i="76"/>
  <c r="T45" i="151"/>
  <c r="K45" i="173"/>
  <c r="S45" i="175"/>
  <c r="X45" i="109"/>
  <c r="Z45" i="109" s="1"/>
  <c r="U45" i="114"/>
  <c r="Z45" i="161"/>
  <c r="Z45" i="202"/>
  <c r="Z45" i="223"/>
  <c r="K45" i="23"/>
  <c r="C45" i="74"/>
  <c r="P45" i="72"/>
  <c r="F45" i="76"/>
  <c r="L45" i="163"/>
  <c r="D45" i="161"/>
  <c r="C45" i="173"/>
  <c r="K45" i="175"/>
  <c r="Z26" i="71"/>
  <c r="Z45" i="176"/>
  <c r="Z45" i="188"/>
  <c r="Z45" i="193"/>
  <c r="Y45" i="221"/>
  <c r="Z44" i="72"/>
  <c r="U45" i="96"/>
  <c r="Z44" i="102"/>
  <c r="D45" i="163"/>
  <c r="D45" i="151"/>
  <c r="L45" i="161"/>
  <c r="C45" i="175"/>
  <c r="C45" i="178"/>
  <c r="Z26" i="65"/>
  <c r="Z45" i="65"/>
  <c r="Z45" i="71"/>
  <c r="X45" i="106"/>
  <c r="Z45" i="106" s="1"/>
  <c r="Z44" i="99"/>
  <c r="M45" i="90"/>
  <c r="Z44" i="176"/>
  <c r="C45" i="179"/>
  <c r="AA45" i="179"/>
  <c r="Y45" i="107"/>
  <c r="Z45" i="107" s="1"/>
  <c r="Z26" i="70"/>
  <c r="Z45" i="113"/>
  <c r="Z45" i="156"/>
  <c r="X45" i="73"/>
  <c r="Z45" i="73" s="1"/>
  <c r="E45" i="90"/>
  <c r="Z26" i="103"/>
  <c r="AA45" i="175"/>
  <c r="AA45" i="75"/>
  <c r="AA45" i="129"/>
  <c r="L45" i="193"/>
  <c r="AA45" i="178"/>
  <c r="C45" i="243"/>
  <c r="N45" i="218"/>
  <c r="Z45" i="9"/>
  <c r="X45" i="76"/>
  <c r="Z45" i="76" s="1"/>
  <c r="Z26" i="76"/>
  <c r="X45" i="8"/>
  <c r="Z45" i="8" s="1"/>
  <c r="Z26" i="8"/>
  <c r="Z45" i="2"/>
  <c r="Z45" i="4"/>
  <c r="Z44" i="7"/>
  <c r="Z26" i="11"/>
  <c r="X45" i="11"/>
  <c r="Z45" i="11" s="1"/>
  <c r="X45" i="24"/>
  <c r="Z45" i="24" s="1"/>
  <c r="Z45" i="21"/>
  <c r="X45" i="40"/>
  <c r="Z45" i="40" s="1"/>
  <c r="Z26" i="40"/>
  <c r="X45" i="35"/>
  <c r="Z45" i="35" s="1"/>
  <c r="Z26" i="35"/>
  <c r="X45" i="42"/>
  <c r="Z45" i="42" s="1"/>
  <c r="X45" i="43"/>
  <c r="Z45" i="43" s="1"/>
  <c r="Z26" i="43"/>
  <c r="X45" i="45"/>
  <c r="Z45" i="45" s="1"/>
  <c r="Z26" i="45"/>
  <c r="X45" i="48"/>
  <c r="Z45" i="48" s="1"/>
  <c r="Z26" i="48"/>
  <c r="X45" i="80"/>
  <c r="Z45" i="80" s="1"/>
  <c r="Z26" i="80"/>
  <c r="X45" i="83"/>
  <c r="Z45" i="83" s="1"/>
  <c r="Z26" i="83"/>
  <c r="X45" i="88"/>
  <c r="Z45" i="88" s="1"/>
  <c r="Z26" i="88"/>
  <c r="Z26" i="99"/>
  <c r="X45" i="99"/>
  <c r="Z45" i="99" s="1"/>
  <c r="Z44" i="116"/>
  <c r="X45" i="116"/>
  <c r="Z45" i="116" s="1"/>
  <c r="Z44" i="103"/>
  <c r="X45" i="103"/>
  <c r="Z45" i="103" s="1"/>
  <c r="Z45" i="126"/>
  <c r="X45" i="133"/>
  <c r="Z45" i="133" s="1"/>
  <c r="Z26" i="133"/>
  <c r="X45" i="166"/>
  <c r="Z45" i="166" s="1"/>
  <c r="Z26" i="166"/>
  <c r="Z26" i="145"/>
  <c r="Z26" i="156"/>
  <c r="Z26" i="163"/>
  <c r="Z45" i="184"/>
  <c r="X45" i="208"/>
  <c r="Z45" i="208" s="1"/>
  <c r="Z26" i="208"/>
  <c r="X45" i="244"/>
  <c r="Z45" i="244" s="1"/>
  <c r="Z26" i="91"/>
  <c r="X45" i="91"/>
  <c r="Z45" i="91" s="1"/>
  <c r="Y45" i="128"/>
  <c r="Z45" i="128" s="1"/>
  <c r="Z26" i="128"/>
  <c r="Z44" i="122"/>
  <c r="X45" i="122"/>
  <c r="Z45" i="122" s="1"/>
  <c r="Z44" i="120"/>
  <c r="X45" i="120"/>
  <c r="Z45" i="120" s="1"/>
  <c r="Z26" i="158"/>
  <c r="X45" i="216"/>
  <c r="Z26" i="216"/>
  <c r="X45" i="217"/>
  <c r="Z45" i="217" s="1"/>
  <c r="Z26" i="217"/>
  <c r="X45" i="254"/>
  <c r="Z45" i="254" s="1"/>
  <c r="Z26" i="254"/>
  <c r="Z45" i="5"/>
  <c r="X45" i="31"/>
  <c r="Z45" i="31" s="1"/>
  <c r="Z26" i="31"/>
  <c r="X45" i="46"/>
  <c r="Z45" i="46" s="1"/>
  <c r="Z26" i="46"/>
  <c r="X45" i="61"/>
  <c r="Z45" i="61" s="1"/>
  <c r="Z26" i="61"/>
  <c r="X45" i="53"/>
  <c r="Z45" i="53" s="1"/>
  <c r="Z26" i="53"/>
  <c r="X45" i="62"/>
  <c r="Z45" i="62" s="1"/>
  <c r="X45" i="77"/>
  <c r="Z45" i="77" s="1"/>
  <c r="Z26" i="77"/>
  <c r="X45" i="26"/>
  <c r="Z45" i="26" s="1"/>
  <c r="Z26" i="26"/>
  <c r="Z44" i="21"/>
  <c r="X45" i="41"/>
  <c r="Z45" i="41" s="1"/>
  <c r="Z26" i="41"/>
  <c r="X45" i="44"/>
  <c r="Z45" i="44" s="1"/>
  <c r="Z26" i="44"/>
  <c r="X45" i="55"/>
  <c r="Z45" i="55" s="1"/>
  <c r="Z26" i="55"/>
  <c r="Z26" i="72"/>
  <c r="X45" i="82"/>
  <c r="Z45" i="82" s="1"/>
  <c r="Z26" i="82"/>
  <c r="X45" i="87"/>
  <c r="Z45" i="87" s="1"/>
  <c r="Z26" i="87"/>
  <c r="Z45" i="131"/>
  <c r="Z45" i="158"/>
  <c r="Z45" i="189"/>
  <c r="X45" i="165"/>
  <c r="Z45" i="165" s="1"/>
  <c r="Z26" i="165"/>
  <c r="X45" i="210"/>
  <c r="Z45" i="210" s="1"/>
  <c r="Z26" i="210"/>
  <c r="X45" i="215"/>
  <c r="Z45" i="215" s="1"/>
  <c r="Z26" i="215"/>
  <c r="X45" i="213"/>
  <c r="Z45" i="213" s="1"/>
  <c r="Z26" i="213"/>
  <c r="X45" i="220"/>
  <c r="Z45" i="220" s="1"/>
  <c r="Z26" i="220"/>
  <c r="Z44" i="235"/>
  <c r="X45" i="27"/>
  <c r="Z45" i="27" s="1"/>
  <c r="Z26" i="27"/>
  <c r="X45" i="39"/>
  <c r="Z45" i="39" s="1"/>
  <c r="Z26" i="39"/>
  <c r="Z44" i="3"/>
  <c r="Z44" i="5"/>
  <c r="Z26" i="10"/>
  <c r="X45" i="10"/>
  <c r="Z45" i="10" s="1"/>
  <c r="X45" i="15"/>
  <c r="Z45" i="15" s="1"/>
  <c r="Z45" i="20"/>
  <c r="Z45" i="22"/>
  <c r="X45" i="32"/>
  <c r="Z45" i="32" s="1"/>
  <c r="Z26" i="32"/>
  <c r="X45" i="28"/>
  <c r="Z45" i="28" s="1"/>
  <c r="Z26" i="28"/>
  <c r="X45" i="36"/>
  <c r="Z45" i="36" s="1"/>
  <c r="Z26" i="36"/>
  <c r="X45" i="37"/>
  <c r="Z45" i="37" s="1"/>
  <c r="Z26" i="37"/>
  <c r="X45" i="38"/>
  <c r="Z45" i="38" s="1"/>
  <c r="Z26" i="38"/>
  <c r="X45" i="52"/>
  <c r="Z45" i="52" s="1"/>
  <c r="Z26" i="52"/>
  <c r="X45" i="50"/>
  <c r="Z45" i="50" s="1"/>
  <c r="Z26" i="50"/>
  <c r="X45" i="56"/>
  <c r="Z45" i="56" s="1"/>
  <c r="Z26" i="56"/>
  <c r="Z26" i="100"/>
  <c r="X45" i="100"/>
  <c r="Z45" i="100" s="1"/>
  <c r="Z44" i="115"/>
  <c r="X45" i="115"/>
  <c r="Z45" i="115" s="1"/>
  <c r="X45" i="130"/>
  <c r="Z45" i="130" s="1"/>
  <c r="Z26" i="130"/>
  <c r="Z26" i="112"/>
  <c r="X45" i="112"/>
  <c r="Z45" i="112" s="1"/>
  <c r="Z44" i="121"/>
  <c r="X45" i="121"/>
  <c r="Z45" i="121" s="1"/>
  <c r="X45" i="136"/>
  <c r="Z45" i="136" s="1"/>
  <c r="Z26" i="136"/>
  <c r="Z26" i="113"/>
  <c r="X45" i="146"/>
  <c r="Z45" i="146" s="1"/>
  <c r="Z26" i="146"/>
  <c r="Z26" i="167"/>
  <c r="X45" i="205"/>
  <c r="Z45" i="205" s="1"/>
  <c r="Z26" i="205"/>
  <c r="X45" i="255"/>
  <c r="Z45" i="255" s="1"/>
  <c r="Z26" i="255"/>
  <c r="X45" i="167"/>
  <c r="Z45" i="167" s="1"/>
  <c r="X45" i="207"/>
  <c r="Z45" i="207" s="1"/>
  <c r="Z26" i="207"/>
  <c r="X45" i="206"/>
  <c r="Z45" i="206" s="1"/>
  <c r="Z26" i="206"/>
  <c r="Z26" i="144"/>
  <c r="X45" i="242"/>
  <c r="Z45" i="242" s="1"/>
  <c r="Z26" i="242"/>
  <c r="X45" i="209"/>
  <c r="Z45" i="209" s="1"/>
  <c r="Z26" i="209"/>
  <c r="Z45" i="221"/>
  <c r="Z26" i="14"/>
  <c r="X45" i="14"/>
  <c r="Z45" i="14" s="1"/>
  <c r="X45" i="47"/>
  <c r="Z45" i="47" s="1"/>
  <c r="Z26" i="47"/>
  <c r="X45" i="79"/>
  <c r="Z45" i="79" s="1"/>
  <c r="Z26" i="79"/>
  <c r="Z44" i="9"/>
  <c r="X45" i="29"/>
  <c r="Z45" i="29" s="1"/>
  <c r="Z26" i="29"/>
  <c r="X45" i="33"/>
  <c r="Z45" i="33" s="1"/>
  <c r="Z26" i="33"/>
  <c r="X45" i="51"/>
  <c r="Z45" i="51" s="1"/>
  <c r="Z26" i="51"/>
  <c r="X45" i="54"/>
  <c r="Z45" i="54" s="1"/>
  <c r="Z26" i="54"/>
  <c r="X45" i="78"/>
  <c r="Z45" i="78" s="1"/>
  <c r="Z26" i="78"/>
  <c r="X45" i="86"/>
  <c r="Z45" i="86" s="1"/>
  <c r="Z26" i="86"/>
  <c r="Z44" i="90"/>
  <c r="X45" i="84"/>
  <c r="Z45" i="84" s="1"/>
  <c r="Z26" i="84"/>
  <c r="Z26" i="98"/>
  <c r="X45" i="98"/>
  <c r="Z45" i="98" s="1"/>
  <c r="Z26" i="92"/>
  <c r="X45" i="92"/>
  <c r="Z45" i="92" s="1"/>
  <c r="Z26" i="97"/>
  <c r="X45" i="97"/>
  <c r="Z45" i="97" s="1"/>
  <c r="R45" i="114"/>
  <c r="Z44" i="119"/>
  <c r="X45" i="119"/>
  <c r="Z45" i="119" s="1"/>
  <c r="X45" i="135"/>
  <c r="Z45" i="135" s="1"/>
  <c r="Z26" i="135"/>
  <c r="X45" i="105"/>
  <c r="Z45" i="105" s="1"/>
  <c r="Z26" i="105"/>
  <c r="X45" i="153"/>
  <c r="Z45" i="153" s="1"/>
  <c r="Z26" i="153"/>
  <c r="Z26" i="160"/>
  <c r="Z45" i="144"/>
  <c r="X45" i="211"/>
  <c r="Z45" i="211" s="1"/>
  <c r="Z26" i="211"/>
  <c r="Z26" i="201"/>
  <c r="X45" i="252"/>
  <c r="Z45" i="252" s="1"/>
  <c r="Z26" i="252"/>
  <c r="X45" i="204"/>
  <c r="Z45" i="204" s="1"/>
  <c r="Z26" i="204"/>
  <c r="Z45" i="258"/>
  <c r="Z26" i="93"/>
  <c r="X45" i="93"/>
  <c r="Z45" i="93" s="1"/>
  <c r="Z26" i="101"/>
  <c r="X45" i="101"/>
  <c r="Z45" i="101" s="1"/>
  <c r="X45" i="134"/>
  <c r="Z45" i="134" s="1"/>
  <c r="Z26" i="134"/>
  <c r="Z44" i="6"/>
  <c r="Z26" i="12"/>
  <c r="X45" i="12"/>
  <c r="Z45" i="12" s="1"/>
  <c r="X45" i="7"/>
  <c r="Z45" i="7" s="1"/>
  <c r="Z26" i="13"/>
  <c r="X45" i="13"/>
  <c r="Z45" i="13" s="1"/>
  <c r="X45" i="58"/>
  <c r="Z45" i="58" s="1"/>
  <c r="Z26" i="58"/>
  <c r="X45" i="90"/>
  <c r="Z45" i="90" s="1"/>
  <c r="Z26" i="90"/>
  <c r="J45" i="114"/>
  <c r="Z44" i="117"/>
  <c r="X45" i="117"/>
  <c r="Z45" i="117" s="1"/>
  <c r="X45" i="127"/>
  <c r="Z45" i="127" s="1"/>
  <c r="Z26" i="127"/>
  <c r="X45" i="137"/>
  <c r="Z45" i="137" s="1"/>
  <c r="Z26" i="137"/>
  <c r="Z44" i="118"/>
  <c r="X45" i="118"/>
  <c r="Z45" i="118" s="1"/>
  <c r="Y45" i="142"/>
  <c r="Z45" i="142" s="1"/>
  <c r="X45" i="164"/>
  <c r="Z45" i="164" s="1"/>
  <c r="Z26" i="164"/>
  <c r="Z26" i="152"/>
  <c r="Z45" i="160"/>
  <c r="Z26" i="151"/>
  <c r="X45" i="168"/>
  <c r="Z45" i="168" s="1"/>
  <c r="X45" i="212"/>
  <c r="Z45" i="212" s="1"/>
  <c r="Z26" i="212"/>
  <c r="Z45" i="201"/>
  <c r="X45" i="229"/>
  <c r="Z45" i="229" s="1"/>
  <c r="Z45" i="3"/>
  <c r="X45" i="81"/>
  <c r="Z45" i="81" s="1"/>
  <c r="Z26" i="81"/>
  <c r="X45" i="85"/>
  <c r="Z45" i="85" s="1"/>
  <c r="Z26" i="85"/>
  <c r="Z26" i="96"/>
  <c r="X45" i="96"/>
  <c r="Z45" i="96" s="1"/>
  <c r="Z26" i="95"/>
  <c r="X45" i="95"/>
  <c r="Z45" i="95" s="1"/>
  <c r="X45" i="140"/>
  <c r="Z45" i="140" s="1"/>
  <c r="Z26" i="140"/>
  <c r="Z44" i="8"/>
  <c r="Z44" i="2"/>
  <c r="Z44" i="4"/>
  <c r="X45" i="6"/>
  <c r="Z45" i="6" s="1"/>
  <c r="X45" i="18"/>
  <c r="Z45" i="18" s="1"/>
  <c r="X45" i="30"/>
  <c r="Z45" i="30" s="1"/>
  <c r="Z26" i="30"/>
  <c r="X45" i="23"/>
  <c r="Z45" i="23" s="1"/>
  <c r="X45" i="57"/>
  <c r="Z45" i="57" s="1"/>
  <c r="Z26" i="57"/>
  <c r="X45" i="60"/>
  <c r="Z45" i="60" s="1"/>
  <c r="Z26" i="60"/>
  <c r="X45" i="59"/>
  <c r="Z45" i="59" s="1"/>
  <c r="Z26" i="59"/>
  <c r="X45" i="49"/>
  <c r="Z45" i="49" s="1"/>
  <c r="Z26" i="49"/>
  <c r="Z26" i="94"/>
  <c r="X45" i="94"/>
  <c r="Z45" i="94" s="1"/>
  <c r="X45" i="110"/>
  <c r="Z45" i="110" s="1"/>
  <c r="Z26" i="110"/>
  <c r="Z26" i="102"/>
  <c r="X45" i="102"/>
  <c r="Z45" i="102" s="1"/>
  <c r="X45" i="108"/>
  <c r="Z45" i="108" s="1"/>
  <c r="Z26" i="108"/>
  <c r="Y45" i="104"/>
  <c r="Z45" i="104" s="1"/>
  <c r="Z26" i="104"/>
  <c r="Z44" i="114"/>
  <c r="X45" i="114"/>
  <c r="Z45" i="114" s="1"/>
  <c r="Z45" i="123"/>
  <c r="X45" i="139"/>
  <c r="Z45" i="139" s="1"/>
  <c r="Z26" i="139"/>
  <c r="Y45" i="124"/>
  <c r="Z45" i="124" s="1"/>
  <c r="Z26" i="124"/>
  <c r="X45" i="138"/>
  <c r="Z45" i="138" s="1"/>
  <c r="Z26" i="138"/>
  <c r="X45" i="132"/>
  <c r="Z45" i="132" s="1"/>
  <c r="Q45" i="142"/>
  <c r="X45" i="147"/>
  <c r="Z45" i="147" s="1"/>
  <c r="Z26" i="147"/>
  <c r="X45" i="154"/>
  <c r="Z45" i="154" s="1"/>
  <c r="Z26" i="154"/>
  <c r="Z45" i="152"/>
  <c r="Z45" i="151"/>
  <c r="X45" i="214"/>
  <c r="Z45" i="214" s="1"/>
  <c r="Z26" i="214"/>
  <c r="Y45" i="219"/>
  <c r="Z45" i="219" s="1"/>
  <c r="X45" i="253"/>
  <c r="Z45" i="253" s="1"/>
  <c r="Z26" i="253"/>
  <c r="X45" i="243"/>
  <c r="Z45" i="243" s="1"/>
  <c r="Z26" i="243"/>
  <c r="Z45" i="216" l="1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<sst xmlns="http://schemas.openxmlformats.org/spreadsheetml/2006/main" count="33540" uniqueCount="337">
  <si>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</si>
  <si>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</si>
  <si>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</si>
  <si>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</si>
  <si>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</si>
  <si>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</si>
  <si>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</si>
  <si>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</si>
  <si>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</si>
  <si>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</si>
  <si>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</si>
  <si>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</si>
  <si>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</si>
  <si>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</si>
  <si>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</si>
  <si>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</si>
  <si>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</si>
  <si>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</si>
  <si>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</si>
  <si>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</si>
  <si>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</si>
  <si>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</si>
  <si>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</si>
  <si>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</si>
  <si>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</si>
  <si>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</si>
  <si>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</si>
  <si>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</si>
  <si>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</si>
  <si>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</si>
  <si>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</si>
  <si>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</si>
  <si>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</si>
  <si>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</si>
  <si>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</si>
  <si>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</si>
  <si>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</si>
  <si>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</si>
  <si>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</si>
  <si>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</si>
  <si>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</si>
  <si>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</si>
  <si>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</si>
  <si>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</si>
  <si>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</si>
  <si>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</si>
  <si>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</si>
  <si>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</si>
  <si>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</si>
  <si>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</si>
  <si>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</si>
  <si>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</si>
  <si>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</si>
  <si>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</si>
  <si>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</si>
  <si>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</si>
  <si>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</si>
  <si>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</si>
  <si>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</si>
  <si>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</si>
  <si>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</si>
  <si>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</si>
  <si>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</si>
  <si>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</si>
  <si>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</si>
  <si>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</si>
  <si>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</si>
  <si>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</si>
  <si>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</si>
  <si>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</si>
  <si>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</si>
  <si>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</si>
  <si>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</si>
  <si>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</si>
  <si>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</si>
  <si>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</si>
  <si>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management                                   ) for 1st Quarter ended 30 September 2024 (Figures Finalised as at 2024/10/25)</t>
  </si>
  <si>
    <t>Eastern Cape: Dr Beyers Naude (EC101) - Table C6 Quarterly Budget Statement - Financial Position ( Waste management                                   ) for 1st Quarter ended 30 September 2024 (Figures Finalised as at 2024/10/25)</t>
  </si>
  <si>
    <t>Eastern Cape: Blue Crane Route (EC102) - Table C6 Quarterly Budget Statement - Financial Position ( Waste management                                   ) for 1st Quarter ended 30 September 2024 (Figures Finalised as at 2024/10/25)</t>
  </si>
  <si>
    <t>Eastern Cape: Makana (EC104) - Table C6 Quarterly Budget Statement - Financial Position ( Waste management                                   ) for 1st Quarter ended 30 September 2024 (Figures Finalised as at 2024/10/25)</t>
  </si>
  <si>
    <t>Eastern Cape: Ndlambe (EC105) - Table C6 Quarterly Budget Statement - Financial Position ( Waste management                                   ) for 1st Quarter ended 30 September 2024 (Figures Finalised as at 2024/10/25)</t>
  </si>
  <si>
    <t>Eastern Cape: Sundays River Valley (EC106) - Table C6 Quarterly Budget Statement - Financial Position ( Waste management                                   ) for 1st Quarter ended 30 September 2024 (Figures Finalised as at 2024/10/25)</t>
  </si>
  <si>
    <t>Eastern Cape: Kouga (EC108) - Table C6 Quarterly Budget Statement - Financial Position ( Waste management                                   ) for 1st Quarter ended 30 September 2024 (Figures Finalised as at 2024/10/25)</t>
  </si>
  <si>
    <t>Eastern Cape: Kou-Kamma (EC109) - Table C6 Quarterly Budget Statement - Financial Position ( Waste management                                   ) for 1st Quarter ended 30 September 2024 (Figures Finalised as at 2024/10/25)</t>
  </si>
  <si>
    <t>Eastern Cape: Sarah Baartman (DC10) - Table C6 Quarterly Budget Statement - Financial Position ( Waste management                                   ) for 1st Quarter ended 30 September 2024 (Figures Finalised as at 2024/10/25)</t>
  </si>
  <si>
    <t>Eastern Cape: Mbhashe (EC121) - Table C6 Quarterly Budget Statement - Financial Position ( Waste management                                   ) for 1st Quarter ended 30 September 2024 (Figures Finalised as at 2024/10/25)</t>
  </si>
  <si>
    <t>Eastern Cape: Mnquma (EC122) - Table C6 Quarterly Budget Statement - Financial Position ( Waste management                                   ) for 1st Quarter ended 30 September 2024 (Figures Finalised as at 2024/10/25)</t>
  </si>
  <si>
    <t>Eastern Cape: Great Kei (EC123) - Table C6 Quarterly Budget Statement - Financial Position ( Waste management                                   ) for 1st Quarter ended 30 September 2024 (Figures Finalised as at 2024/10/25)</t>
  </si>
  <si>
    <t>Eastern Cape: Amahlathi (EC124) - Table C6 Quarterly Budget Statement - Financial Position ( Waste management                                   ) for 1st Quarter ended 30 September 2024 (Figures Finalised as at 2024/10/25)</t>
  </si>
  <si>
    <t>Eastern Cape: Ngqushwa (EC126) - Table C6 Quarterly Budget Statement - Financial Position ( Waste management                                   ) for 1st Quarter ended 30 September 2024 (Figures Finalised as at 2024/10/25)</t>
  </si>
  <si>
    <t>Eastern Cape: Raymond Mhlaba (EC129) - Table C6 Quarterly Budget Statement - Financial Position ( Waste management                                   ) for 1st Quarter ended 30 September 2024 (Figures Finalised as at 2024/10/25)</t>
  </si>
  <si>
    <t>Eastern Cape: Amathole (DC12) - Table C6 Quarterly Budget Statement - Financial Position ( Waste management                                   ) for 1st Quarter ended 30 September 2024 (Figures Finalised as at 2024/10/25)</t>
  </si>
  <si>
    <t>Eastern Cape: Inxuba Yethemba (EC131) - Table C6 Quarterly Budget Statement - Financial Position ( Waste management                                   ) for 1st Quarter ended 30 September 2024 (Figures Finalised as at 2024/10/25)</t>
  </si>
  <si>
    <t>Eastern Cape: Intsika Yethu (EC135) - Table C6 Quarterly Budget Statement - Financial Position ( Waste management                                   ) for 1st Quarter ended 30 September 2024 (Figures Finalised as at 2024/10/25)</t>
  </si>
  <si>
    <t>Eastern Cape: Emalahleni (EC) (EC136) - Table C6 Quarterly Budget Statement - Financial Position ( Waste management                                   ) for 1st Quarter ended 30 September 2024 (Figures Finalised as at 2024/10/25)</t>
  </si>
  <si>
    <t>Eastern Cape: Dr. A.B. Xuma (EC137) - Table C6 Quarterly Budget Statement - Financial Position ( Waste management                                   ) for 1st Quarter ended 30 September 2024 (Figures Finalised as at 2024/10/25)</t>
  </si>
  <si>
    <t>Eastern Cape: Sakhisizwe (EC138) - Table C6 Quarterly Budget Statement - Financial Position ( Waste management                                   ) for 1st Quarter ended 30 September 2024 (Figures Finalised as at 2024/10/25)</t>
  </si>
  <si>
    <t>Eastern Cape: Enoch Mgijima (EC139) - Table C6 Quarterly Budget Statement - Financial Position ( Waste management                                   ) for 1st Quarter ended 30 September 2024 (Figures Finalised as at 2024/10/25)</t>
  </si>
  <si>
    <t>Eastern Cape: Chris Hani (DC13) - Table C6 Quarterly Budget Statement - Financial Position ( Waste management                                   ) for 1st Quarter ended 30 September 2024 (Figures Finalised as at 2024/10/25)</t>
  </si>
  <si>
    <t>Eastern Cape: Elundini (EC141) - Table C6 Quarterly Budget Statement - Financial Position ( Waste management                                   ) for 1st Quarter ended 30 September 2024 (Figures Finalised as at 2024/10/25)</t>
  </si>
  <si>
    <t>Eastern Cape: Senqu (EC142) - Table C6 Quarterly Budget Statement - Financial Position ( Waste management                                   ) for 1st Quarter ended 30 September 2024 (Figures Finalised as at 2024/10/25)</t>
  </si>
  <si>
    <t>Eastern Cape: Walter Sisulu (EC145) - Table C6 Quarterly Budget Statement - Financial Position ( Waste management                                   ) for 1st Quarter ended 30 September 2024 (Figures Finalised as at 2024/10/25)</t>
  </si>
  <si>
    <t>Eastern Cape: Joe Gqabi (DC14) - Table C6 Quarterly Budget Statement - Financial Position ( Waste management                                   ) for 1st Quarter ended 30 September 2024 (Figures Finalised as at 2024/10/25)</t>
  </si>
  <si>
    <t>Eastern Cape: Ngquza Hills (EC153) - Table C6 Quarterly Budget Statement - Financial Position ( Waste management                                   ) for 1st Quarter ended 30 September 2024 (Figures Finalised as at 2024/10/25)</t>
  </si>
  <si>
    <t>Eastern Cape: Port St Johns (EC154) - Table C6 Quarterly Budget Statement - Financial Position ( Waste management                                   ) for 1st Quarter ended 30 September 2024 (Figures Finalised as at 2024/10/25)</t>
  </si>
  <si>
    <t>Eastern Cape: Nyandeni (EC155) - Table C6 Quarterly Budget Statement - Financial Position ( Waste management                                   ) for 1st Quarter ended 30 September 2024 (Figures Finalised as at 2024/10/25)</t>
  </si>
  <si>
    <t>Eastern Cape: Mhlontlo (EC156) - Table C6 Quarterly Budget Statement - Financial Position ( Waste management                                   ) for 1st Quarter ended 30 September 2024 (Figures Finalised as at 2024/10/25)</t>
  </si>
  <si>
    <t>Eastern Cape: King Sabata Dalindyebo (EC157) - Table C6 Quarterly Budget Statement - Financial Position ( Waste management                                   ) for 1st Quarter ended 30 September 2024 (Figures Finalised as at 2024/10/25)</t>
  </si>
  <si>
    <t>Eastern Cape: O R Tambo (DC15) - Table C6 Quarterly Budget Statement - Financial Position ( Waste management                                   ) for 1st Quarter ended 30 September 2024 (Figures Finalised as at 2024/10/25)</t>
  </si>
  <si>
    <t>Eastern Cape: Matatiele (EC441) - Table C6 Quarterly Budget Statement - Financial Position ( Waste management                                   ) for 1st Quarter ended 30 September 2024 (Figures Finalised as at 2024/10/25)</t>
  </si>
  <si>
    <t>Eastern Cape: Umzimvubu (EC442) - Table C6 Quarterly Budget Statement - Financial Position ( Waste management                                   ) for 1st Quarter ended 30 September 2024 (Figures Finalised as at 2024/10/25)</t>
  </si>
  <si>
    <t>Eastern Cape: Winnie Madikizela-Mandela (EC443) - Table C6 Quarterly Budget Statement - Financial Position ( Waste management                                   ) for 1st Quarter ended 30 September 2024 (Figures Finalised as at 2024/10/25)</t>
  </si>
  <si>
    <t>Eastern Cape: Ntabankulu (EC444) - Table C6 Quarterly Budget Statement - Financial Position ( Waste management                                   ) for 1st Quarter ended 30 September 2024 (Figures Finalised as at 2024/10/25)</t>
  </si>
  <si>
    <t>Eastern Cape: Alfred Nzo (DC44) - Table C6 Quarterly Budget Statement - Financial Position ( Waste management                                   ) for 1st Quarter ended 30 September 2024 (Figures Finalised as at 2024/10/25)</t>
  </si>
  <si>
    <t>Free State: Mangaung (MAN) - Table C6 Quarterly Budget Statement - Financial Position ( Waste management                                   ) for 1st Quarter ended 30 September 2024 (Figures Finalised as at 2024/10/25)</t>
  </si>
  <si>
    <t>Free State: Letsemeng (FS161) - Table C6 Quarterly Budget Statement - Financial Position ( Waste management                                   ) for 1st Quarter ended 30 September 2024 (Figures Finalised as at 2024/10/25)</t>
  </si>
  <si>
    <t>Free State: Kopanong (FS162) - Table C6 Quarterly Budget Statement - Financial Position ( Waste management                                   ) for 1st Quarter ended 30 September 2024 (Figures Finalised as at 2024/10/25)</t>
  </si>
  <si>
    <t>Free State: Mohokare (FS163) - Table C6 Quarterly Budget Statement - Financial Position ( Waste management                                   ) for 1st Quarter ended 30 September 2024 (Figures Finalised as at 2024/10/25)</t>
  </si>
  <si>
    <t>Free State: Xhariep (DC16) - Table C6 Quarterly Budget Statement - Financial Position ( Waste management                                   ) for 1st Quarter ended 30 September 2024 (Figures Finalised as at 2024/10/25)</t>
  </si>
  <si>
    <t>Free State: Masilonyana (FS181) - Table C6 Quarterly Budget Statement - Financial Position ( Waste management                                   ) for 1st Quarter ended 30 September 2024 (Figures Finalised as at 2024/10/25)</t>
  </si>
  <si>
    <t>Free State: Tokologo (FS182) - Table C6 Quarterly Budget Statement - Financial Position ( Waste management                                   ) for 1st Quarter ended 30 September 2024 (Figures Finalised as at 2024/10/25)</t>
  </si>
  <si>
    <t>Free State: Tswelopele (FS183) - Table C6 Quarterly Budget Statement - Financial Position ( Waste management                                   ) for 1st Quarter ended 30 September 2024 (Figures Finalised as at 2024/10/25)</t>
  </si>
  <si>
    <t>Free State: Matjhabeng (FS184) - Table C6 Quarterly Budget Statement - Financial Position ( Waste management                                   ) for 1st Quarter ended 30 September 2024 (Figures Finalised as at 2024/10/25)</t>
  </si>
  <si>
    <t>Free State: Nala (FS185) - Table C6 Quarterly Budget Statement - Financial Position ( Waste management                                   ) for 1st Quarter ended 30 September 2024 (Figures Finalised as at 2024/10/25)</t>
  </si>
  <si>
    <t>Free State: Lejweleputswa (DC18) - Table C6 Quarterly Budget Statement - Financial Position ( Waste management                                   ) for 1st Quarter ended 30 September 2024 (Figures Finalised as at 2024/10/25)</t>
  </si>
  <si>
    <t>Free State: Setsoto (FS191) - Table C6 Quarterly Budget Statement - Financial Position ( Waste management                                   ) for 1st Quarter ended 30 September 2024 (Figures Finalised as at 2024/10/25)</t>
  </si>
  <si>
    <t>Free State: Dihlabeng (FS192) - Table C6 Quarterly Budget Statement - Financial Position ( Waste management                                   ) for 1st Quarter ended 30 September 2024 (Figures Finalised as at 2024/10/25)</t>
  </si>
  <si>
    <t>Free State: Nketoana (FS193) - Table C6 Quarterly Budget Statement - Financial Position ( Waste management                                   ) for 1st Quarter ended 30 September 2024 (Figures Finalised as at 2024/10/25)</t>
  </si>
  <si>
    <t>Free State: Maluti-a-Phofung (FS194) - Table C6 Quarterly Budget Statement - Financial Position ( Waste management                                   ) for 1st Quarter ended 30 September 2024 (Figures Finalised as at 2024/10/25)</t>
  </si>
  <si>
    <t>Free State: Phumelela (FS195) - Table C6 Quarterly Budget Statement - Financial Position ( Waste management                                   ) for 1st Quarter ended 30 September 2024 (Figures Finalised as at 2024/10/25)</t>
  </si>
  <si>
    <t>Free State: Mantsopa (FS196) - Table C6 Quarterly Budget Statement - Financial Position ( Waste management                                   ) for 1st Quarter ended 30 September 2024 (Figures Finalised as at 2024/10/25)</t>
  </si>
  <si>
    <t>Free State: Thabo Mofutsanyana (DC19) - Table C6 Quarterly Budget Statement - Financial Position ( Waste management                                   ) for 1st Quarter ended 30 September 2024 (Figures Finalised as at 2024/10/25)</t>
  </si>
  <si>
    <t>Free State: Moqhaka (FS201) - Table C6 Quarterly Budget Statement - Financial Position ( Waste management                                   ) for 1st Quarter ended 30 September 2024 (Figures Finalised as at 2024/10/25)</t>
  </si>
  <si>
    <t>Free State: Ngwathe (FS203) - Table C6 Quarterly Budget Statement - Financial Position ( Waste management                                   ) for 1st Quarter ended 30 September 2024 (Figures Finalised as at 2024/10/25)</t>
  </si>
  <si>
    <t>Free State: Metsimaholo (FS204) - Table C6 Quarterly Budget Statement - Financial Position ( Waste management                                   ) for 1st Quarter ended 30 September 2024 (Figures Finalised as at 2024/10/25)</t>
  </si>
  <si>
    <t>Free State: Mafube (FS205) - Table C6 Quarterly Budget Statement - Financial Position ( Waste management                                   ) for 1st Quarter ended 30 September 2024 (Figures Finalised as at 2024/10/25)</t>
  </si>
  <si>
    <t>Free State: Fezile Dabi (DC20) - Table C6 Quarterly Budget Statement - Financial Position ( Waste management                                   ) for 1st Quarter ended 30 September 2024 (Figures Finalised as at 2024/10/25)</t>
  </si>
  <si>
    <t>Gauteng: City of Ekurhuleni (EKU) - Table C6 Quarterly Budget Statement - Financial Position ( Waste management                                   ) for 1st Quarter ended 30 September 2024 (Figures Finalised as at 2024/10/25)</t>
  </si>
  <si>
    <t>Gauteng: City of Johannesburg (JHB) - Table C6 Quarterly Budget Statement - Financial Position ( Waste management                                   ) for 1st Quarter ended 30 September 2024 (Figures Finalised as at 2024/10/25)</t>
  </si>
  <si>
    <t>Gauteng: City of Tshwane (TSH) - Table C6 Quarterly Budget Statement - Financial Position ( Waste management                                   ) for 1st Quarter ended 30 September 2024 (Figures Finalised as at 2024/10/25)</t>
  </si>
  <si>
    <t>Gauteng: Emfuleni (GT421) - Table C6 Quarterly Budget Statement - Financial Position ( Waste management                                   ) for 1st Quarter ended 30 September 2024 (Figures Finalised as at 2024/10/25)</t>
  </si>
  <si>
    <t>Gauteng: Midvaal (GT422) - Table C6 Quarterly Budget Statement - Financial Position ( Waste management                                   ) for 1st Quarter ended 30 September 2024 (Figures Finalised as at 2024/10/25)</t>
  </si>
  <si>
    <t>Gauteng: Lesedi (GT423) - Table C6 Quarterly Budget Statement - Financial Position ( Waste management                                   ) for 1st Quarter ended 30 September 2024 (Figures Finalised as at 2024/10/25)</t>
  </si>
  <si>
    <t>Gauteng: Sedibeng (DC42) - Table C6 Quarterly Budget Statement - Financial Position ( Waste management                                   ) for 1st Quarter ended 30 September 2024 (Figures Finalised as at 2024/10/25)</t>
  </si>
  <si>
    <t>Gauteng: Mogale City (GT481) - Table C6 Quarterly Budget Statement - Financial Position ( Waste management                                   ) for 1st Quarter ended 30 September 2024 (Figures Finalised as at 2024/10/25)</t>
  </si>
  <si>
    <t>Gauteng: Merafong City (GT484) - Table C6 Quarterly Budget Statement - Financial Position ( Waste management                                   ) for 1st Quarter ended 30 September 2024 (Figures Finalised as at 2024/10/25)</t>
  </si>
  <si>
    <t>Gauteng: Rand West City (GT485) - Table C6 Quarterly Budget Statement - Financial Position ( Waste management                                   ) for 1st Quarter ended 30 September 2024 (Figures Finalised as at 2024/10/25)</t>
  </si>
  <si>
    <t>Gauteng: West Rand (DC48) - Table C6 Quarterly Budget Statement - Financial Position ( Waste management                                   ) for 1st Quarter ended 30 September 2024 (Figures Finalised as at 2024/10/25)</t>
  </si>
  <si>
    <t>Kwazulu-Natal: eThekwini (ETH) - Table C6 Quarterly Budget Statement - Financial Position ( Waste management                                   ) for 1st Quarter ended 30 September 2024 (Figures Finalised as at 2024/10/25)</t>
  </si>
  <si>
    <t>Kwazulu-Natal: Umdoni (KZN212) - Table C6 Quarterly Budget Statement - Financial Position ( Waste management                                   ) for 1st Quarter ended 30 September 2024 (Figures Finalised as at 2024/10/25)</t>
  </si>
  <si>
    <t>Kwazulu-Natal: Umzumbe (KZN213) - Table C6 Quarterly Budget Statement - Financial Position ( Waste management                                   ) for 1st Quarter ended 30 September 2024 (Figures Finalised as at 2024/10/25)</t>
  </si>
  <si>
    <t>Kwazulu-Natal: uMuziwabantu (KZN214) - Table C6 Quarterly Budget Statement - Financial Position ( Waste management                                   ) for 1st Quarter ended 30 September 2024 (Figures Finalised as at 2024/10/25)</t>
  </si>
  <si>
    <t>Kwazulu-Natal: Ray Nkonyeni (KZN216) - Table C6 Quarterly Budget Statement - Financial Position ( Waste management                                   ) for 1st Quarter ended 30 September 2024 (Figures Finalised as at 2024/10/25)</t>
  </si>
  <si>
    <t>Kwazulu-Natal: Ugu (DC21) - Table C6 Quarterly Budget Statement - Financial Position ( Waste management                                   ) for 1st Quarter ended 30 September 2024 (Figures Finalised as at 2024/10/25)</t>
  </si>
  <si>
    <t>Kwazulu-Natal: uMshwathi (KZN221) - Table C6 Quarterly Budget Statement - Financial Position ( Waste management                                   ) for 1st Quarter ended 30 September 2024 (Figures Finalised as at 2024/10/25)</t>
  </si>
  <si>
    <t>Kwazulu-Natal: uMngeni (KZN222) - Table C6 Quarterly Budget Statement - Financial Position ( Waste management                                   ) for 1st Quarter ended 30 September 2024 (Figures Finalised as at 2024/10/25)</t>
  </si>
  <si>
    <t>Kwazulu-Natal: Mpofana (KZN223) - Table C6 Quarterly Budget Statement - Financial Position ( Waste management                                   ) for 1st Quarter ended 30 September 2024 (Figures Finalised as at 2024/10/25)</t>
  </si>
  <si>
    <t>Kwazulu-Natal: Impendle (KZN224) - Table C6 Quarterly Budget Statement - Financial Position ( Waste management                                   ) for 1st Quarter ended 30 September 2024 (Figures Finalised as at 2024/10/25)</t>
  </si>
  <si>
    <t>Kwazulu-Natal: Msunduzi (KZN225) - Table C6 Quarterly Budget Statement - Financial Position ( Waste management                                   ) for 1st Quarter ended 30 September 2024 (Figures Finalised as at 2024/10/25)</t>
  </si>
  <si>
    <t>Kwazulu-Natal: Mkhambathini (KZN226) - Table C6 Quarterly Budget Statement - Financial Position ( Waste management                                   ) for 1st Quarter ended 30 September 2024 (Figures Finalised as at 2024/10/25)</t>
  </si>
  <si>
    <t>Kwazulu-Natal: Richmond (KZN227) - Table C6 Quarterly Budget Statement - Financial Position ( Waste management                                   ) for 1st Quarter ended 30 September 2024 (Figures Finalised as at 2024/10/25)</t>
  </si>
  <si>
    <t>Kwazulu-Natal: uMgungundlovu (DC22) - Table C6 Quarterly Budget Statement - Financial Position ( Waste management                                   ) for 1st Quarter ended 30 September 2024 (Figures Finalised as at 2024/10/25)</t>
  </si>
  <si>
    <t>Kwazulu-Natal: Okhahlamba (KZN235) - Table C6 Quarterly Budget Statement - Financial Position ( Waste management                                   ) for 1st Quarter ended 30 September 2024 (Figures Finalised as at 2024/10/25)</t>
  </si>
  <si>
    <t>Kwazulu-Natal: Inkosi Langalibalele (KZN237) - Table C6 Quarterly Budget Statement - Financial Position ( Waste management                                   ) for 1st Quarter ended 30 September 2024 (Figures Finalised as at 2024/10/25)</t>
  </si>
  <si>
    <t>Kwazulu-Natal: Alfred Duma (KZN238) - Table C6 Quarterly Budget Statement - Financial Position ( Waste management                                   ) for 1st Quarter ended 30 September 2024 (Figures Finalised as at 2024/10/25)</t>
  </si>
  <si>
    <t>Kwazulu-Natal: Uthukela (DC23) - Table C6 Quarterly Budget Statement - Financial Position ( Waste management                                   ) for 1st Quarter ended 30 September 2024 (Figures Finalised as at 2024/10/25)</t>
  </si>
  <si>
    <t>Kwazulu-Natal: Endumeni (KZN241) - Table C6 Quarterly Budget Statement - Financial Position ( Waste management                                   ) for 1st Quarter ended 30 September 2024 (Figures Finalised as at 2024/10/25)</t>
  </si>
  <si>
    <t>Kwazulu-Natal: Nquthu (KZN242) - Table C6 Quarterly Budget Statement - Financial Position ( Waste management                                   ) for 1st Quarter ended 30 September 2024 (Figures Finalised as at 2024/10/25)</t>
  </si>
  <si>
    <t>Kwazulu-Natal: Msinga (KZN244) - Table C6 Quarterly Budget Statement - Financial Position ( Waste management                                   ) for 1st Quarter ended 30 September 2024 (Figures Finalised as at 2024/10/25)</t>
  </si>
  <si>
    <t>Kwazulu-Natal: Umvoti (KZN245) - Table C6 Quarterly Budget Statement - Financial Position ( Waste management                                   ) for 1st Quarter ended 30 September 2024 (Figures Finalised as at 2024/10/25)</t>
  </si>
  <si>
    <t>Kwazulu-Natal: Umzinyathi (DC24) - Table C6 Quarterly Budget Statement - Financial Position ( Waste management                                   ) for 1st Quarter ended 30 September 2024 (Figures Finalised as at 2024/10/25)</t>
  </si>
  <si>
    <t>Kwazulu-Natal: Newcastle (KZN252) - Table C6 Quarterly Budget Statement - Financial Position ( Waste management                                   ) for 1st Quarter ended 30 September 2024 (Figures Finalised as at 2024/10/25)</t>
  </si>
  <si>
    <t>Kwazulu-Natal: Emadlangeni (KZN253) - Table C6 Quarterly Budget Statement - Financial Position ( Waste management                                   ) for 1st Quarter ended 30 September 2024 (Figures Finalised as at 2024/10/25)</t>
  </si>
  <si>
    <t>Kwazulu-Natal: Dannhauser (KZN254) - Table C6 Quarterly Budget Statement - Financial Position ( Waste management                                   ) for 1st Quarter ended 30 September 2024 (Figures Finalised as at 2024/10/25)</t>
  </si>
  <si>
    <t>Kwazulu-Natal: Amajuba (DC25) - Table C6 Quarterly Budget Statement - Financial Position ( Waste management                                   ) for 1st Quarter ended 30 September 2024 (Figures Finalised as at 2024/10/25)</t>
  </si>
  <si>
    <t>Kwazulu-Natal: eDumbe (KZN261) - Table C6 Quarterly Budget Statement - Financial Position ( Waste management                                   ) for 1st Quarter ended 30 September 2024 (Figures Finalised as at 2024/10/25)</t>
  </si>
  <si>
    <t>Kwazulu-Natal: uPhongolo (KZN262) - Table C6 Quarterly Budget Statement - Financial Position ( Waste management                                   ) for 1st Quarter ended 30 September 2024 (Figures Finalised as at 2024/10/25)</t>
  </si>
  <si>
    <t>Kwazulu-Natal: Abaqulusi (KZN263) - Table C6 Quarterly Budget Statement - Financial Position ( Waste management                                   ) for 1st Quarter ended 30 September 2024 (Figures Finalised as at 2024/10/25)</t>
  </si>
  <si>
    <t>Kwazulu-Natal: Nongoma (KZN265) - Table C6 Quarterly Budget Statement - Financial Position ( Waste management                                   ) for 1st Quarter ended 30 September 2024 (Figures Finalised as at 2024/10/25)</t>
  </si>
  <si>
    <t>Kwazulu-Natal: Ulundi (KZN266) - Table C6 Quarterly Budget Statement - Financial Position ( Waste management                                   ) for 1st Quarter ended 30 September 2024 (Figures Finalised as at 2024/10/25)</t>
  </si>
  <si>
    <t>Kwazulu-Natal: Zululand (DC26) - Table C6 Quarterly Budget Statement - Financial Position ( Waste management                                   ) for 1st Quarter ended 30 September 2024 (Figures Finalised as at 2024/10/25)</t>
  </si>
  <si>
    <t>Kwazulu-Natal: Umhlabuyalingana (KZN271) - Table C6 Quarterly Budget Statement - Financial Position ( Waste management                                   ) for 1st Quarter ended 30 September 2024 (Figures Finalised as at 2024/10/25)</t>
  </si>
  <si>
    <t>Kwazulu-Natal: Jozini (KZN272) - Table C6 Quarterly Budget Statement - Financial Position ( Waste management                                   ) for 1st Quarter ended 30 September 2024 (Figures Finalised as at 2024/10/25)</t>
  </si>
  <si>
    <t>Kwazulu-Natal: Mtubatuba (KZN275) - Table C6 Quarterly Budget Statement - Financial Position ( Waste management                                   ) for 1st Quarter ended 30 September 2024 (Figures Finalised as at 2024/10/25)</t>
  </si>
  <si>
    <t>Kwazulu-Natal: Hlabisa Big Five (KZN276) - Table C6 Quarterly Budget Statement - Financial Position ( Waste management                                   ) for 1st Quarter ended 30 September 2024 (Figures Finalised as at 2024/10/25)</t>
  </si>
  <si>
    <t>Kwazulu-Natal: Umkhanyakude (DC27) - Table C6 Quarterly Budget Statement - Financial Position ( Waste management                                   ) for 1st Quarter ended 30 September 2024 (Figures Finalised as at 2024/10/25)</t>
  </si>
  <si>
    <t>Kwazulu-Natal: Mfolozi (KZN281) - Table C6 Quarterly Budget Statement - Financial Position ( Waste management                                   ) for 1st Quarter ended 30 September 2024 (Figures Finalised as at 2024/10/25)</t>
  </si>
  <si>
    <t>Kwazulu-Natal: uMhlathuze (KZN282) - Table C6 Quarterly Budget Statement - Financial Position ( Waste management                                   ) for 1st Quarter ended 30 September 2024 (Figures Finalised as at 2024/10/25)</t>
  </si>
  <si>
    <t>Kwazulu-Natal: uMlalazi (KZN284) - Table C6 Quarterly Budget Statement - Financial Position ( Waste management                                   ) for 1st Quarter ended 30 September 2024 (Figures Finalised as at 2024/10/25)</t>
  </si>
  <si>
    <t>Kwazulu-Natal: Mthonjaneni (KZN285) - Table C6 Quarterly Budget Statement - Financial Position ( Waste management                                   ) for 1st Quarter ended 30 September 2024 (Figures Finalised as at 2024/10/25)</t>
  </si>
  <si>
    <t>Kwazulu-Natal: Nkandla (KZN286) - Table C6 Quarterly Budget Statement - Financial Position ( Waste management                                   ) for 1st Quarter ended 30 September 2024 (Figures Finalised as at 2024/10/25)</t>
  </si>
  <si>
    <t>Kwazulu-Natal: King Cetshwayo (DC28) - Table C6 Quarterly Budget Statement - Financial Position ( Waste management                                   ) for 1st Quarter ended 30 September 2024 (Figures Finalised as at 2024/10/25)</t>
  </si>
  <si>
    <t>Kwazulu-Natal: Mandeni (KZN291) - Table C6 Quarterly Budget Statement - Financial Position ( Waste management                                   ) for 1st Quarter ended 30 September 2024 (Figures Finalised as at 2024/10/25)</t>
  </si>
  <si>
    <t>Kwazulu-Natal: KwaDukuza (KZN292) - Table C6 Quarterly Budget Statement - Financial Position ( Waste management                                   ) for 1st Quarter ended 30 September 2024 (Figures Finalised as at 2024/10/25)</t>
  </si>
  <si>
    <t>Kwazulu-Natal: Ndwedwe (KZN293) - Table C6 Quarterly Budget Statement - Financial Position ( Waste management                                   ) for 1st Quarter ended 30 September 2024 (Figures Finalised as at 2024/10/25)</t>
  </si>
  <si>
    <t>Kwazulu-Natal: Maphumulo (KZN294) - Table C6 Quarterly Budget Statement - Financial Position ( Waste management                                   ) for 1st Quarter ended 30 September 2024 (Figures Finalised as at 2024/10/25)</t>
  </si>
  <si>
    <t>Kwazulu-Natal: iLembe (DC29) - Table C6 Quarterly Budget Statement - Financial Position ( Waste management                                   ) for 1st Quarter ended 30 September 2024 (Figures Finalised as at 2024/10/25)</t>
  </si>
  <si>
    <t>Kwazulu-Natal: Greater Kokstad (KZN433) - Table C6 Quarterly Budget Statement - Financial Position ( Waste management                                   ) for 1st Quarter ended 30 September 2024 (Figures Finalised as at 2024/10/25)</t>
  </si>
  <si>
    <t>Kwazulu-Natal: Johannes Phumani Phungula (KZN434) - Table C6 Quarterly Budget Statement - Financial Position ( Waste management                                   ) for 1st Quarter ended 30 September 2024 (Figures Finalised as at 2024/10/25)</t>
  </si>
  <si>
    <t>Kwazulu-Natal: Umzimkhulu (KZN435) - Table C6 Quarterly Budget Statement - Financial Position ( Waste management                                   ) for 1st Quarter ended 30 September 2024 (Figures Finalised as at 2024/10/25)</t>
  </si>
  <si>
    <t>Kwazulu-Natal: Dr Nkosazana Dlamini Zuma (KZN436) - Table C6 Quarterly Budget Statement - Financial Position ( Waste management                                   ) for 1st Quarter ended 30 September 2024 (Figures Finalised as at 2024/10/25)</t>
  </si>
  <si>
    <t>Kwazulu-Natal: Harry Gwala (DC43) - Table C6 Quarterly Budget Statement - Financial Position ( Waste management                                   ) for 1st Quarter ended 30 September 2024 (Figures Finalised as at 2024/10/25)</t>
  </si>
  <si>
    <t>Limpopo: Greater Giyani (LIM331) - Table C6 Quarterly Budget Statement - Financial Position ( Waste management                                   ) for 1st Quarter ended 30 September 2024 (Figures Finalised as at 2024/10/25)</t>
  </si>
  <si>
    <t>Limpopo: Greater Letaba (LIM332) - Table C6 Quarterly Budget Statement - Financial Position ( Waste management                                   ) for 1st Quarter ended 30 September 2024 (Figures Finalised as at 2024/10/25)</t>
  </si>
  <si>
    <t>Limpopo: Greater Tzaneen (LIM333) - Table C6 Quarterly Budget Statement - Financial Position ( Waste management                                   ) for 1st Quarter ended 30 September 2024 (Figures Finalised as at 2024/10/25)</t>
  </si>
  <si>
    <t>Limpopo: Ba-Phalaborwa (LIM334) - Table C6 Quarterly Budget Statement - Financial Position ( Waste management                                   ) for 1st Quarter ended 30 September 2024 (Figures Finalised as at 2024/10/25)</t>
  </si>
  <si>
    <t>Limpopo: Maruleng (LIM335) - Table C6 Quarterly Budget Statement - Financial Position ( Waste management                                   ) for 1st Quarter ended 30 September 2024 (Figures Finalised as at 2024/10/25)</t>
  </si>
  <si>
    <t>Limpopo: Mopani (DC33) - Table C6 Quarterly Budget Statement - Financial Position ( Waste management                                   ) for 1st Quarter ended 30 September 2024 (Figures Finalised as at 2024/10/25)</t>
  </si>
  <si>
    <t>Limpopo: Musina (LIM341) - Table C6 Quarterly Budget Statement - Financial Position ( Waste management                                   ) for 1st Quarter ended 30 September 2024 (Figures Finalised as at 2024/10/25)</t>
  </si>
  <si>
    <t>Limpopo: Thulamela (LIM343) - Table C6 Quarterly Budget Statement - Financial Position ( Waste management                                   ) for 1st Quarter ended 30 September 2024 (Figures Finalised as at 2024/10/25)</t>
  </si>
  <si>
    <t>Limpopo: Makhado (LIM344) - Table C6 Quarterly Budget Statement - Financial Position ( Waste management                                   ) for 1st Quarter ended 30 September 2024 (Figures Finalised as at 2024/10/25)</t>
  </si>
  <si>
    <t>Limpopo: Collins Chabane (LIM345) - Table C6 Quarterly Budget Statement - Financial Position ( Waste management                                   ) for 1st Quarter ended 30 September 2024 (Figures Finalised as at 2024/10/25)</t>
  </si>
  <si>
    <t>Limpopo: Vhembe (DC34) - Table C6 Quarterly Budget Statement - Financial Position ( Waste management                                   ) for 1st Quarter ended 30 September 2024 (Figures Finalised as at 2024/10/25)</t>
  </si>
  <si>
    <t>Limpopo: Blouberg (LIM351) - Table C6 Quarterly Budget Statement - Financial Position ( Waste management                                   ) for 1st Quarter ended 30 September 2024 (Figures Finalised as at 2024/10/25)</t>
  </si>
  <si>
    <t>Limpopo: Molemole (LIM353) - Table C6 Quarterly Budget Statement - Financial Position ( Waste management                                   ) for 1st Quarter ended 30 September 2024 (Figures Finalised as at 2024/10/25)</t>
  </si>
  <si>
    <t>Limpopo: Polokwane (LIM354) - Table C6 Quarterly Budget Statement - Financial Position ( Waste management                                   ) for 1st Quarter ended 30 September 2024 (Figures Finalised as at 2024/10/25)</t>
  </si>
  <si>
    <t>Limpopo: Lepelle-Nkumpi (LIM355) - Table C6 Quarterly Budget Statement - Financial Position ( Waste management                                   ) for 1st Quarter ended 30 September 2024 (Figures Finalised as at 2024/10/25)</t>
  </si>
  <si>
    <t>Limpopo: Capricorn (DC35) - Table C6 Quarterly Budget Statement - Financial Position ( Waste management                                   ) for 1st Quarter ended 30 September 2024 (Figures Finalised as at 2024/10/25)</t>
  </si>
  <si>
    <t>Limpopo: Thabazimbi (LIM361) - Table C6 Quarterly Budget Statement - Financial Position ( Waste management                                   ) for 1st Quarter ended 30 September 2024 (Figures Finalised as at 2024/10/25)</t>
  </si>
  <si>
    <t>Limpopo: Lephalale (LIM362) - Table C6 Quarterly Budget Statement - Financial Position ( Waste management                                   ) for 1st Quarter ended 30 September 2024 (Figures Finalised as at 2024/10/25)</t>
  </si>
  <si>
    <t>Limpopo: Bela Bela (LIM366) - Table C6 Quarterly Budget Statement - Financial Position ( Waste management                                   ) for 1st Quarter ended 30 September 2024 (Figures Finalised as at 2024/10/25)</t>
  </si>
  <si>
    <t>Limpopo: Mogalakwena (LIM367) - Table C6 Quarterly Budget Statement - Financial Position ( Waste management                                   ) for 1st Quarter ended 30 September 2024 (Figures Finalised as at 2024/10/25)</t>
  </si>
  <si>
    <t>Limpopo: Modimolle-Mookgopong (LIM368) - Table C6 Quarterly Budget Statement - Financial Position ( Waste management                                   ) for 1st Quarter ended 30 September 2024 (Figures Finalised as at 2024/10/25)</t>
  </si>
  <si>
    <t>Limpopo: Waterberg (DC36) - Table C6 Quarterly Budget Statement - Financial Position ( Waste management                                   ) for 1st Quarter ended 30 September 2024 (Figures Finalised as at 2024/10/25)</t>
  </si>
  <si>
    <t>Limpopo: Ephraim Mogale (LIM471) - Table C6 Quarterly Budget Statement - Financial Position ( Waste management                                   ) for 1st Quarter ended 30 September 2024 (Figures Finalised as at 2024/10/25)</t>
  </si>
  <si>
    <t>Limpopo: Elias Motsoaledi (LIM472) - Table C6 Quarterly Budget Statement - Financial Position ( Waste management                                   ) for 1st Quarter ended 30 September 2024 (Figures Finalised as at 2024/10/25)</t>
  </si>
  <si>
    <t>Limpopo: Makhuduthamaga (LIM473) - Table C6 Quarterly Budget Statement - Financial Position ( Waste management                                   ) for 1st Quarter ended 30 September 2024 (Figures Finalised as at 2024/10/25)</t>
  </si>
  <si>
    <t>Limpopo: Tubatse Fetakgomo (LIM476) - Table C6 Quarterly Budget Statement - Financial Position ( Waste management                                   ) for 1st Quarter ended 30 September 2024 (Figures Finalised as at 2024/10/25)</t>
  </si>
  <si>
    <t>Limpopo: Sekhukhune (DC47) - Table C6 Quarterly Budget Statement - Financial Position ( Waste management                                   ) for 1st Quarter ended 30 September 2024 (Figures Finalised as at 2024/10/25)</t>
  </si>
  <si>
    <t>Mpumalanga: Albert Luthuli (MP301) - Table C6 Quarterly Budget Statement - Financial Position ( Waste management                                   ) for 1st Quarter ended 30 September 2024 (Figures Finalised as at 2024/10/25)</t>
  </si>
  <si>
    <t>Mpumalanga: Msukaligwa (MP302) - Table C6 Quarterly Budget Statement - Financial Position ( Waste management                                   ) for 1st Quarter ended 30 September 2024 (Figures Finalised as at 2024/10/25)</t>
  </si>
  <si>
    <t>Mpumalanga: Mkhondo (MP303) - Table C6 Quarterly Budget Statement - Financial Position ( Waste management                                   ) for 1st Quarter ended 30 September 2024 (Figures Finalised as at 2024/10/25)</t>
  </si>
  <si>
    <t>Mpumalanga: Pixley Ka Seme (MP) (MP304) - Table C6 Quarterly Budget Statement - Financial Position ( Waste management                                   ) for 1st Quarter ended 30 September 2024 (Figures Finalised as at 2024/10/25)</t>
  </si>
  <si>
    <t>Mpumalanga: Lekwa (MP305) - Table C6 Quarterly Budget Statement - Financial Position ( Waste management                                   ) for 1st Quarter ended 30 September 2024 (Figures Finalised as at 2024/10/25)</t>
  </si>
  <si>
    <t>Mpumalanga: Dipaleseng (MP306) - Table C6 Quarterly Budget Statement - Financial Position ( Waste management                                   ) for 1st Quarter ended 30 September 2024 (Figures Finalised as at 2024/10/25)</t>
  </si>
  <si>
    <t>Mpumalanga: Govan Mbeki (MP307) - Table C6 Quarterly Budget Statement - Financial Position ( Waste management                                   ) for 1st Quarter ended 30 September 2024 (Figures Finalised as at 2024/10/25)</t>
  </si>
  <si>
    <t>Mpumalanga: Gert Sibande (DC30) - Table C6 Quarterly Budget Statement - Financial Position ( Waste management                                   ) for 1st Quarter ended 30 September 2024 (Figures Finalised as at 2024/10/25)</t>
  </si>
  <si>
    <t>Mpumalanga: Victor Khanye (MP311) - Table C6 Quarterly Budget Statement - Financial Position ( Waste management                                   ) for 1st Quarter ended 30 September 2024 (Figures Finalised as at 2024/10/25)</t>
  </si>
  <si>
    <t>Mpumalanga: Emalahleni (MP) (MP312) - Table C6 Quarterly Budget Statement - Financial Position ( Waste management                                   ) for 1st Quarter ended 30 September 2024 (Figures Finalised as at 2024/10/25)</t>
  </si>
  <si>
    <t>Mpumalanga: Steve Tshwete (MP313) - Table C6 Quarterly Budget Statement - Financial Position ( Waste management                                   ) for 1st Quarter ended 30 September 2024 (Figures Finalised as at 2024/10/25)</t>
  </si>
  <si>
    <t>Mpumalanga: Emakhazeni (MP314) - Table C6 Quarterly Budget Statement - Financial Position ( Waste management                                   ) for 1st Quarter ended 30 September 2024 (Figures Finalised as at 2024/10/25)</t>
  </si>
  <si>
    <t>Mpumalanga: Thembisile Hani (MP315) - Table C6 Quarterly Budget Statement - Financial Position ( Waste management                                   ) for 1st Quarter ended 30 September 2024 (Figures Finalised as at 2024/10/25)</t>
  </si>
  <si>
    <t>Mpumalanga: Dr J.S. Moroka (MP316) - Table C6 Quarterly Budget Statement - Financial Position ( Waste management                                   ) for 1st Quarter ended 30 September 2024 (Figures Finalised as at 2024/10/25)</t>
  </si>
  <si>
    <t>Mpumalanga: Nkangala (DC31) - Table C6 Quarterly Budget Statement - Financial Position ( Waste management                                   ) for 1st Quarter ended 30 September 2024 (Figures Finalised as at 2024/10/25)</t>
  </si>
  <si>
    <t>Mpumalanga: Thaba Chweu (MP321) - Table C6 Quarterly Budget Statement - Financial Position ( Waste management                                   ) for 1st Quarter ended 30 September 2024 (Figures Finalised as at 2024/10/25)</t>
  </si>
  <si>
    <t>Mpumalanga: Nkomazi (MP324) - Table C6 Quarterly Budget Statement - Financial Position ( Waste management                                   ) for 1st Quarter ended 30 September 2024 (Figures Finalised as at 2024/10/25)</t>
  </si>
  <si>
    <t>Mpumalanga: Bushbuckridge (MP325) - Table C6 Quarterly Budget Statement - Financial Position ( Waste management                                   ) for 1st Quarter ended 30 September 2024 (Figures Finalised as at 2024/10/25)</t>
  </si>
  <si>
    <t>Mpumalanga: City of Mbombela (MP326) - Table C6 Quarterly Budget Statement - Financial Position ( Waste management                                   ) for 1st Quarter ended 30 September 2024 (Figures Finalised as at 2024/10/25)</t>
  </si>
  <si>
    <t>Mpumalanga: Ehlanzeni (DC32) - Table C6 Quarterly Budget Statement - Financial Position ( Waste management                                   ) for 1st Quarter ended 30 September 2024 (Figures Finalised as at 2024/10/25)</t>
  </si>
  <si>
    <t>Northern Cape: Joe Morolong (NC451) - Table C6 Quarterly Budget Statement - Financial Position ( Waste management                                   ) for 1st Quarter ended 30 September 2024 (Figures Finalised as at 2024/10/25)</t>
  </si>
  <si>
    <t>Northern Cape: Ga-Segonyana (NC452) - Table C6 Quarterly Budget Statement - Financial Position ( Waste management                                   ) for 1st Quarter ended 30 September 2024 (Figures Finalised as at 2024/10/25)</t>
  </si>
  <si>
    <t>Northern Cape: Gamagara (NC453) - Table C6 Quarterly Budget Statement - Financial Position ( Waste management                                   ) for 1st Quarter ended 30 September 2024 (Figures Finalised as at 2024/10/25)</t>
  </si>
  <si>
    <t>Northern Cape: John Taolo Gaetsewe (DC45) - Table C6 Quarterly Budget Statement - Financial Position ( Waste management                                   ) for 1st Quarter ended 30 September 2024 (Figures Finalised as at 2024/10/25)</t>
  </si>
  <si>
    <t>Northern Cape: Richtersveld (NC061) - Table C6 Quarterly Budget Statement - Financial Position ( Waste management                                   ) for 1st Quarter ended 30 September 2024 (Figures Finalised as at 2024/10/25)</t>
  </si>
  <si>
    <t>Northern Cape: Nama Khoi (NC062) - Table C6 Quarterly Budget Statement - Financial Position ( Waste management                                   ) for 1st Quarter ended 30 September 2024 (Figures Finalised as at 2024/10/25)</t>
  </si>
  <si>
    <t>Northern Cape: Kamiesberg (NC064) - Table C6 Quarterly Budget Statement - Financial Position ( Waste management                                   ) for 1st Quarter ended 30 September 2024 (Figures Finalised as at 2024/10/25)</t>
  </si>
  <si>
    <t>Northern Cape: Hantam (NC065) - Table C6 Quarterly Budget Statement - Financial Position ( Waste management                                   ) for 1st Quarter ended 30 September 2024 (Figures Finalised as at 2024/10/25)</t>
  </si>
  <si>
    <t>Northern Cape: Karoo Hoogland (NC066) - Table C6 Quarterly Budget Statement - Financial Position ( Waste management                                   ) for 1st Quarter ended 30 September 2024 (Figures Finalised as at 2024/10/25)</t>
  </si>
  <si>
    <t>Northern Cape: Khai-Ma (NC067) - Table C6 Quarterly Budget Statement - Financial Position ( Waste management                                   ) for 1st Quarter ended 30 September 2024 (Figures Finalised as at 2024/10/25)</t>
  </si>
  <si>
    <t>Northern Cape: Namakwa (DC6) - Table C6 Quarterly Budget Statement - Financial Position ( Waste management                                   ) for 1st Quarter ended 30 September 2024 (Figures Finalised as at 2024/10/25)</t>
  </si>
  <si>
    <t>Northern Cape: Ubuntu (NC071) - Table C6 Quarterly Budget Statement - Financial Position ( Waste management                                   ) for 1st Quarter ended 30 September 2024 (Figures Finalised as at 2024/10/25)</t>
  </si>
  <si>
    <t>Northern Cape: Umsobomvu (NC072) - Table C6 Quarterly Budget Statement - Financial Position ( Waste management                                   ) for 1st Quarter ended 30 September 2024 (Figures Finalised as at 2024/10/25)</t>
  </si>
  <si>
    <t>Northern Cape: Emthanjeni (NC073) - Table C6 Quarterly Budget Statement - Financial Position ( Waste management                                   ) for 1st Quarter ended 30 September 2024 (Figures Finalised as at 2024/10/25)</t>
  </si>
  <si>
    <t>Northern Cape: Kareeberg (NC074) - Table C6 Quarterly Budget Statement - Financial Position ( Waste management                                   ) for 1st Quarter ended 30 September 2024 (Figures Finalised as at 2024/10/25)</t>
  </si>
  <si>
    <t>Northern Cape: Renosterberg (NC075) - Table C6 Quarterly Budget Statement - Financial Position ( Waste management                                   ) for 1st Quarter ended 30 September 2024 (Figures Finalised as at 2024/10/25)</t>
  </si>
  <si>
    <t>Northern Cape: Thembelihle (NC076) - Table C6 Quarterly Budget Statement - Financial Position ( Waste management                                   ) for 1st Quarter ended 30 September 2024 (Figures Finalised as at 2024/10/25)</t>
  </si>
  <si>
    <t>Northern Cape: Siyathemba (NC077) - Table C6 Quarterly Budget Statement - Financial Position ( Waste management                                   ) for 1st Quarter ended 30 September 2024 (Figures Finalised as at 2024/10/25)</t>
  </si>
  <si>
    <t>Northern Cape: Siyancuma (NC078) - Table C6 Quarterly Budget Statement - Financial Position ( Waste management                                   ) for 1st Quarter ended 30 September 2024 (Figures Finalised as at 2024/10/25)</t>
  </si>
  <si>
    <t>Northern Cape: Pixley Ka Seme (NC) (DC7) - Table C6 Quarterly Budget Statement - Financial Position ( Waste management                                   ) for 1st Quarter ended 30 September 2024 (Figures Finalised as at 2024/10/25)</t>
  </si>
  <si>
    <t>Northern Cape: !Kai! Garib (NC082) - Table C6 Quarterly Budget Statement - Financial Position ( Waste management                                   ) for 1st Quarter ended 30 September 2024 (Figures Finalised as at 2024/10/25)</t>
  </si>
  <si>
    <t>Northern Cape: !Kheis (NC084) - Table C6 Quarterly Budget Statement - Financial Position ( Waste management                                   ) for 1st Quarter ended 30 September 2024 (Figures Finalised as at 2024/10/25)</t>
  </si>
  <si>
    <t>Northern Cape: Tsantsabane (NC085) - Table C6 Quarterly Budget Statement - Financial Position ( Waste management                                   ) for 1st Quarter ended 30 September 2024 (Figures Finalised as at 2024/10/25)</t>
  </si>
  <si>
    <t>Northern Cape: Kgatelopele (NC086) - Table C6 Quarterly Budget Statement - Financial Position ( Waste management                                   ) for 1st Quarter ended 30 September 2024 (Figures Finalised as at 2024/10/25)</t>
  </si>
  <si>
    <t>Northern Cape: Dawid Kruiper (NC087) - Table C6 Quarterly Budget Statement - Financial Position ( Waste management                                   ) for 1st Quarter ended 30 September 2024 (Figures Finalised as at 2024/10/25)</t>
  </si>
  <si>
    <t>Northern Cape: Z F Mgcawu (DC8) - Table C6 Quarterly Budget Statement - Financial Position ( Waste management                                   ) for 1st Quarter ended 30 September 2024 (Figures Finalised as at 2024/10/25)</t>
  </si>
  <si>
    <t>Northern Cape: Sol Plaatje (NC091) - Table C6 Quarterly Budget Statement - Financial Position ( Waste management                                   ) for 1st Quarter ended 30 September 2024 (Figures Finalised as at 2024/10/25)</t>
  </si>
  <si>
    <t>Northern Cape: Dikgatlong (NC092) - Table C6 Quarterly Budget Statement - Financial Position ( Waste management                                   ) for 1st Quarter ended 30 September 2024 (Figures Finalised as at 2024/10/25)</t>
  </si>
  <si>
    <t>Northern Cape: Magareng (NC093) - Table C6 Quarterly Budget Statement - Financial Position ( Waste management                                   ) for 1st Quarter ended 30 September 2024 (Figures Finalised as at 2024/10/25)</t>
  </si>
  <si>
    <t>Northern Cape: Phokwane (NC094) - Table C6 Quarterly Budget Statement - Financial Position ( Waste management                                   ) for 1st Quarter ended 30 September 2024 (Figures Finalised as at 2024/10/25)</t>
  </si>
  <si>
    <t>Northern Cape: Frances Baard (DC9) - Table C6 Quarterly Budget Statement - Financial Position ( Waste management                                   ) for 1st Quarter ended 30 September 2024 (Figures Finalised as at 2024/10/25)</t>
  </si>
  <si>
    <t>North West: Moretele (NW371) - Table C6 Quarterly Budget Statement - Financial Position ( Waste management                                   ) for 1st Quarter ended 30 September 2024 (Figures Finalised as at 2024/10/25)</t>
  </si>
  <si>
    <t>North West: Madibeng (NW372) - Table C6 Quarterly Budget Statement - Financial Position ( Waste management                                   ) for 1st Quarter ended 30 September 2024 (Figures Finalised as at 2024/10/25)</t>
  </si>
  <si>
    <t>North West: Rustenburg (NW373) - Table C6 Quarterly Budget Statement - Financial Position ( Waste management                                   ) for 1st Quarter ended 30 September 2024 (Figures Finalised as at 2024/10/25)</t>
  </si>
  <si>
    <t>North West: Kgetlengrivier (NW374) - Table C6 Quarterly Budget Statement - Financial Position ( Waste management                                   ) for 1st Quarter ended 30 September 2024 (Figures Finalised as at 2024/10/25)</t>
  </si>
  <si>
    <t>North West: Moses Kotane (NW375) - Table C6 Quarterly Budget Statement - Financial Position ( Waste management                                   ) for 1st Quarter ended 30 September 2024 (Figures Finalised as at 2024/10/25)</t>
  </si>
  <si>
    <t>North West: Bojanala Platinum (DC37) - Table C6 Quarterly Budget Statement - Financial Position ( Waste management                                   ) for 1st Quarter ended 30 September 2024 (Figures Finalised as at 2024/10/25)</t>
  </si>
  <si>
    <t>North West: Ratlou (NW381) - Table C6 Quarterly Budget Statement - Financial Position ( Waste management                                   ) for 1st Quarter ended 30 September 2024 (Figures Finalised as at 2024/10/25)</t>
  </si>
  <si>
    <t>North West: Tswaing (NW382) - Table C6 Quarterly Budget Statement - Financial Position ( Waste management                                   ) for 1st Quarter ended 30 September 2024 (Figures Finalised as at 2024/10/25)</t>
  </si>
  <si>
    <t>North West: Mafikeng (NW383) - Table C6 Quarterly Budget Statement - Financial Position ( Waste management                                   ) for 1st Quarter ended 30 September 2024 (Figures Finalised as at 2024/10/25)</t>
  </si>
  <si>
    <t>North West: Ditsobotla (NW384) - Table C6 Quarterly Budget Statement - Financial Position ( Waste management                                   ) for 1st Quarter ended 30 September 2024 (Figures Finalised as at 2024/10/25)</t>
  </si>
  <si>
    <t>North West: Ramotshere Moiloa (NW385) - Table C6 Quarterly Budget Statement - Financial Position ( Waste management                                   ) for 1st Quarter ended 30 September 2024 (Figures Finalised as at 2024/10/25)</t>
  </si>
  <si>
    <t>North West: Ngaka Modiri Molema (DC38) - Table C6 Quarterly Budget Statement - Financial Position ( Waste management                                   ) for 1st Quarter ended 30 September 2024 (Figures Finalised as at 2024/10/25)</t>
  </si>
  <si>
    <t>North West: Naledi (NW) (NW392) - Table C6 Quarterly Budget Statement - Financial Position ( Waste management                                   ) for 1st Quarter ended 30 September 2024 (Figures Finalised as at 2024/10/25)</t>
  </si>
  <si>
    <t>North West: Mamusa (NW393) - Table C6 Quarterly Budget Statement - Financial Position ( Waste management                                   ) for 1st Quarter ended 30 September 2024 (Figures Finalised as at 2024/10/25)</t>
  </si>
  <si>
    <t>North West: Greater Taung (NW394) - Table C6 Quarterly Budget Statement - Financial Position ( Waste management                                   ) for 1st Quarter ended 30 September 2024 (Figures Finalised as at 2024/10/25)</t>
  </si>
  <si>
    <t>North West: Lekwa-Teemane (NW396) - Table C6 Quarterly Budget Statement - Financial Position ( Waste management                                   ) for 1st Quarter ended 30 September 2024 (Figures Finalised as at 2024/10/25)</t>
  </si>
  <si>
    <t>North West: Kagisano-Molopo (NW397) - Table C6 Quarterly Budget Statement - Financial Position ( Waste management                                   ) for 1st Quarter ended 30 September 2024 (Figures Finalised as at 2024/10/25)</t>
  </si>
  <si>
    <t>North West: Dr Ruth Segomotsi Mompati (DC39) - Table C6 Quarterly Budget Statement - Financial Position ( Waste management                                   ) for 1st Quarter ended 30 September 2024 (Figures Finalised as at 2024/10/25)</t>
  </si>
  <si>
    <t>North West: City of Matlosana (NW403) - Table C6 Quarterly Budget Statement - Financial Position ( Waste management                                   ) for 1st Quarter ended 30 September 2024 (Figures Finalised as at 2024/10/25)</t>
  </si>
  <si>
    <t>North West: Maquassi Hills (NW404) - Table C6 Quarterly Budget Statement - Financial Position ( Waste management                                   ) for 1st Quarter ended 30 September 2024 (Figures Finalised as at 2024/10/25)</t>
  </si>
  <si>
    <t>North West: J B Marks (NW405) - Table C6 Quarterly Budget Statement - Financial Position ( Waste management                                   ) for 1st Quarter ended 30 September 2024 (Figures Finalised as at 2024/10/25)</t>
  </si>
  <si>
    <t>North West: Dr Kenneth Kaunda (DC40) - Table C6 Quarterly Budget Statement - Financial Position ( Waste management                                   ) for 1st Quarter ended 30 September 2024 (Figures Finalised as at 2024/10/25)</t>
  </si>
  <si>
    <t>Western Cape: Cape Town (CPT) - Table C6 Quarterly Budget Statement - Financial Position ( Waste management                                   ) for 1st Quarter ended 30 September 2024 (Figures Finalised as at 2024/10/25)</t>
  </si>
  <si>
    <t>Western Cape: Matzikama (WC011) - Table C6 Quarterly Budget Statement - Financial Position ( Waste management                                   ) for 1st Quarter ended 30 September 2024 (Figures Finalised as at 2024/10/25)</t>
  </si>
  <si>
    <t>Western Cape: Cederberg (WC012) - Table C6 Quarterly Budget Statement - Financial Position ( Waste management                                   ) for 1st Quarter ended 30 September 2024 (Figures Finalised as at 2024/10/25)</t>
  </si>
  <si>
    <t>Western Cape: Bergrivier (WC013) - Table C6 Quarterly Budget Statement - Financial Position ( Waste management                                   ) for 1st Quarter ended 30 September 2024 (Figures Finalised as at 2024/10/25)</t>
  </si>
  <si>
    <t>Western Cape: Saldanha Bay (WC014) - Table C6 Quarterly Budget Statement - Financial Position ( Waste management                                   ) for 1st Quarter ended 30 September 2024 (Figures Finalised as at 2024/10/25)</t>
  </si>
  <si>
    <t>Western Cape: Swartland (WC015) - Table C6 Quarterly Budget Statement - Financial Position ( Waste management                                   ) for 1st Quarter ended 30 September 2024 (Figures Finalised as at 2024/10/25)</t>
  </si>
  <si>
    <t>Western Cape: West Coast (DC1) - Table C6 Quarterly Budget Statement - Financial Position ( Waste management                                   ) for 1st Quarter ended 30 September 2024 (Figures Finalised as at 2024/10/25)</t>
  </si>
  <si>
    <t>Western Cape: Witzenberg (WC022) - Table C6 Quarterly Budget Statement - Financial Position ( Waste management                                   ) for 1st Quarter ended 30 September 2024 (Figures Finalised as at 2024/10/25)</t>
  </si>
  <si>
    <t>Western Cape: Drakenstein (WC023) - Table C6 Quarterly Budget Statement - Financial Position ( Waste management                                   ) for 1st Quarter ended 30 September 2024 (Figures Finalised as at 2024/10/25)</t>
  </si>
  <si>
    <t>Western Cape: Stellenbosch (WC024) - Table C6 Quarterly Budget Statement - Financial Position ( Waste management                                   ) for 1st Quarter ended 30 September 2024 (Figures Finalised as at 2024/10/25)</t>
  </si>
  <si>
    <t>Western Cape: Breede Valley (WC025) - Table C6 Quarterly Budget Statement - Financial Position ( Waste management                                   ) for 1st Quarter ended 30 September 2024 (Figures Finalised as at 2024/10/25)</t>
  </si>
  <si>
    <t>Western Cape: Langeberg (WC026) - Table C6 Quarterly Budget Statement - Financial Position ( Waste management                                   ) for 1st Quarter ended 30 September 2024 (Figures Finalised as at 2024/10/25)</t>
  </si>
  <si>
    <t>Western Cape: Cape Winelands DM (DC2) - Table C6 Quarterly Budget Statement - Financial Position ( Waste management                                   ) for 1st Quarter ended 30 September 2024 (Figures Finalised as at 2024/10/25)</t>
  </si>
  <si>
    <t>Western Cape: Theewaterskloof (WC031) - Table C6 Quarterly Budget Statement - Financial Position ( Waste management                                   ) for 1st Quarter ended 30 September 2024 (Figures Finalised as at 2024/10/25)</t>
  </si>
  <si>
    <t>Western Cape: Overstrand (WC032) - Table C6 Quarterly Budget Statement - Financial Position ( Waste management                                   ) for 1st Quarter ended 30 September 2024 (Figures Finalised as at 2024/10/25)</t>
  </si>
  <si>
    <t>Western Cape: Cape Agulhas (WC033) - Table C6 Quarterly Budget Statement - Financial Position ( Waste management                                   ) for 1st Quarter ended 30 September 2024 (Figures Finalised as at 2024/10/25)</t>
  </si>
  <si>
    <t>Western Cape: Swellendam (WC034) - Table C6 Quarterly Budget Statement - Financial Position ( Waste management                                   ) for 1st Quarter ended 30 September 2024 (Figures Finalised as at 2024/10/25)</t>
  </si>
  <si>
    <t>Western Cape: Overberg (DC3) - Table C6 Quarterly Budget Statement - Financial Position ( Waste management                                   ) for 1st Quarter ended 30 September 2024 (Figures Finalised as at 2024/10/25)</t>
  </si>
  <si>
    <t>Western Cape: Kannaland (WC041) - Table C6 Quarterly Budget Statement - Financial Position ( Waste management                                   ) for 1st Quarter ended 30 September 2024 (Figures Finalised as at 2024/10/25)</t>
  </si>
  <si>
    <t>Western Cape: Hessequa (WC042) - Table C6 Quarterly Budget Statement - Financial Position ( Waste management                                   ) for 1st Quarter ended 30 September 2024 (Figures Finalised as at 2024/10/25)</t>
  </si>
  <si>
    <t>Western Cape: Mossel Bay (WC043) - Table C6 Quarterly Budget Statement - Financial Position ( Waste management                                   ) for 1st Quarter ended 30 September 2024 (Figures Finalised as at 2024/10/25)</t>
  </si>
  <si>
    <t>Western Cape: George (WC044) - Table C6 Quarterly Budget Statement - Financial Position ( Waste management                                   ) for 1st Quarter ended 30 September 2024 (Figures Finalised as at 2024/10/25)</t>
  </si>
  <si>
    <t>Western Cape: Oudtshoorn (WC045) - Table C6 Quarterly Budget Statement - Financial Position ( Waste management                                   ) for 1st Quarter ended 30 September 2024 (Figures Finalised as at 2024/10/25)</t>
  </si>
  <si>
    <t>Western Cape: Bitou (WC047) - Table C6 Quarterly Budget Statement - Financial Position ( Waste management                                   ) for 1st Quarter ended 30 September 2024 (Figures Finalised as at 2024/10/25)</t>
  </si>
  <si>
    <t>Western Cape: Knysna (WC048) - Table C6 Quarterly Budget Statement - Financial Position ( Waste management                                   ) for 1st Quarter ended 30 September 2024 (Figures Finalised as at 2024/10/25)</t>
  </si>
  <si>
    <t>Western Cape: Garden Route (DC4) - Table C6 Quarterly Budget Statement - Financial Position ( Waste management                                   ) for 1st Quarter ended 30 September 2024 (Figures Finalised as at 2024/10/25)</t>
  </si>
  <si>
    <t>Western Cape: Laingsburg (WC051) - Table C6 Quarterly Budget Statement - Financial Position ( Waste management                                   ) for 1st Quarter ended 30 September 2024 (Figures Finalised as at 2024/10/25)</t>
  </si>
  <si>
    <t>Western Cape: Prince Albert (WC052) - Table C6 Quarterly Budget Statement - Financial Position ( Waste management                                   ) for 1st Quarter ended 30 September 2024 (Figures Finalised as at 2024/10/25)</t>
  </si>
  <si>
    <t>Western Cape: Beaufort West (WC053) - Table C6 Quarterly Budget Statement - Financial Position ( Waste management                                   ) for 1st Quarter ended 30 September 2024 (Figures Finalised as at 2024/10/25)</t>
  </si>
  <si>
    <t>Western Cape: Central Karoo (DC5) - Table C6 Quarterly Budget Statement - Financial Position ( Waste management                                   ) for 1st Quarter ended 30 September 2024 (Figures Finalised as at 2024/10/25)</t>
  </si>
  <si>
    <t>Summary - Table C6 Quarterly Budget Statement - Financial Position ( Waste management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</si>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</sst>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5034897273</v>
      </c>
      <c r="D6" s="18"/>
      <c r="E6" s="19">
        <v>4421920007</v>
      </c>
      <c r="F6" s="20">
        <v>4433625248</v>
      </c>
      <c r="G6" s="20">
        <v>5296422123</v>
      </c>
      <c r="H6" s="20">
        <v>166805028</v>
      </c>
      <c r="I6" s="20">
        <v>-286922413</v>
      </c>
      <c r="J6" s="20">
        <v>5176304738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5176304738</v>
      </c>
      <c r="X6" s="20">
        <v>1992455485</v>
      </c>
      <c r="Y6" s="20">
        <v>3183849253</v>
      </c>
      <c r="Z6" s="21">
        <v>159.79525148588201</v>
      </c>
      <c r="AA6" s="22">
        <v>4433625248</v>
      </c>
    </row>
    <row r="7" spans="1:27" ht="13.5" x14ac:dyDescent="0.25">
      <c r="A7" s="23" t="s">
        <v>35</v>
      </c>
      <c r="B7" s="17" t="s">
        <v>32</v>
      </c>
      <c r="C7" s="18">
        <v>6165485555</v>
      </c>
      <c r="D7" s="18"/>
      <c r="E7" s="19">
        <v>5485390834</v>
      </c>
      <c r="F7" s="20">
        <v>5489027220</v>
      </c>
      <c r="G7" s="20">
        <v>5557827206</v>
      </c>
      <c r="H7" s="20">
        <v>-98962435</v>
      </c>
      <c r="I7" s="20">
        <v>83581537</v>
      </c>
      <c r="J7" s="20">
        <v>5542446308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5542446308</v>
      </c>
      <c r="X7" s="20">
        <v>2617722721</v>
      </c>
      <c r="Y7" s="20">
        <v>2924723587</v>
      </c>
      <c r="Z7" s="21">
        <v>111.72778398327543</v>
      </c>
      <c r="AA7" s="22">
        <v>5489027220</v>
      </c>
    </row>
    <row r="8" spans="1:27" ht="13.5" x14ac:dyDescent="0.25">
      <c r="A8" s="23" t="s">
        <v>36</v>
      </c>
      <c r="B8" s="17" t="s">
        <v>32</v>
      </c>
      <c r="C8" s="18">
        <v>-197579008</v>
      </c>
      <c r="D8" s="18"/>
      <c r="E8" s="19">
        <v>104948722</v>
      </c>
      <c r="F8" s="20">
        <v>113723401</v>
      </c>
      <c r="G8" s="20">
        <v>14955765</v>
      </c>
      <c r="H8" s="20">
        <v>27116927</v>
      </c>
      <c r="I8" s="20">
        <v>1146962</v>
      </c>
      <c r="J8" s="20">
        <v>43219654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43219654</v>
      </c>
      <c r="X8" s="20">
        <v>78917307</v>
      </c>
      <c r="Y8" s="20">
        <v>-35697653</v>
      </c>
      <c r="Z8" s="21">
        <v>-45.234251341090491</v>
      </c>
      <c r="AA8" s="22">
        <v>113723401</v>
      </c>
    </row>
    <row r="9" spans="1:27" ht="13.5" x14ac:dyDescent="0.25">
      <c r="A9" s="23" t="s">
        <v>37</v>
      </c>
      <c r="B9" s="17" t="s">
        <v>32</v>
      </c>
      <c r="C9" s="18">
        <v>-741</v>
      </c>
      <c r="D9" s="18"/>
      <c r="E9" s="19"/>
      <c r="F9" s="20"/>
      <c r="G9" s="20">
        <v>-67</v>
      </c>
      <c r="H9" s="20">
        <v>-71</v>
      </c>
      <c r="I9" s="20">
        <v>-64</v>
      </c>
      <c r="J9" s="20">
        <v>-202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-202</v>
      </c>
      <c r="X9" s="20"/>
      <c r="Y9" s="20">
        <v>-202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-285062445</v>
      </c>
      <c r="D10" s="18"/>
      <c r="E10" s="19">
        <v>-27949711</v>
      </c>
      <c r="F10" s="20">
        <v>-18567760</v>
      </c>
      <c r="G10" s="20">
        <v>-328072154</v>
      </c>
      <c r="H10" s="20">
        <v>-6695531</v>
      </c>
      <c r="I10" s="20">
        <v>-47285726</v>
      </c>
      <c r="J10" s="20">
        <v>-382053411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-382053411</v>
      </c>
      <c r="X10" s="20">
        <v>36359898</v>
      </c>
      <c r="Y10" s="20">
        <v>-418413309</v>
      </c>
      <c r="Z10" s="21">
        <v>-1150.754903107814</v>
      </c>
      <c r="AA10" s="22">
        <v>-18567760</v>
      </c>
    </row>
    <row r="11" spans="1:27" ht="13.5" x14ac:dyDescent="0.25">
      <c r="A11" s="23" t="s">
        <v>39</v>
      </c>
      <c r="B11" s="17" t="s">
        <v>32</v>
      </c>
      <c r="C11" s="18">
        <v>733958681</v>
      </c>
      <c r="D11" s="18"/>
      <c r="E11" s="19">
        <v>248831234</v>
      </c>
      <c r="F11" s="20">
        <v>248922728</v>
      </c>
      <c r="G11" s="24">
        <v>495245218</v>
      </c>
      <c r="H11" s="24">
        <v>67627513</v>
      </c>
      <c r="I11" s="24">
        <v>158677400</v>
      </c>
      <c r="J11" s="20">
        <v>721550131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721550131</v>
      </c>
      <c r="X11" s="20">
        <v>157268184</v>
      </c>
      <c r="Y11" s="24">
        <v>564281947</v>
      </c>
      <c r="Z11" s="25">
        <v>358.80235445460477</v>
      </c>
      <c r="AA11" s="26">
        <v>248922728</v>
      </c>
    </row>
    <row r="12" spans="1:27" ht="13.5" x14ac:dyDescent="0.25">
      <c r="A12" s="23" t="s">
        <v>40</v>
      </c>
      <c r="B12" s="17" t="s">
        <v>32</v>
      </c>
      <c r="C12" s="18">
        <v>76451981</v>
      </c>
      <c r="D12" s="18"/>
      <c r="E12" s="19">
        <v>225267169</v>
      </c>
      <c r="F12" s="20">
        <v>225267169</v>
      </c>
      <c r="G12" s="20">
        <v>74139448</v>
      </c>
      <c r="H12" s="20">
        <v>3747499</v>
      </c>
      <c r="I12" s="20">
        <v>404416</v>
      </c>
      <c r="J12" s="20">
        <v>78291363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78291363</v>
      </c>
      <c r="X12" s="20">
        <v>204174665</v>
      </c>
      <c r="Y12" s="20">
        <v>-125883302</v>
      </c>
      <c r="Z12" s="21">
        <v>-61.654712155398904</v>
      </c>
      <c r="AA12" s="22">
        <v>225267169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11528151296</v>
      </c>
      <c r="D13" s="29">
        <f>SUM(D6:D12)</f>
        <v>0</v>
      </c>
      <c r="E13" s="30">
        <f t="shared" si="0"/>
        <v>10458408255</v>
      </c>
      <c r="F13" s="31">
        <f t="shared" si="0"/>
        <v>10491998006</v>
      </c>
      <c r="G13" s="31">
        <f t="shared" si="0"/>
        <v>11110517539</v>
      </c>
      <c r="H13" s="31">
        <f t="shared" si="0"/>
        <v>159638930</v>
      </c>
      <c r="I13" s="31">
        <f t="shared" si="0"/>
        <v>-90397888</v>
      </c>
      <c r="J13" s="31">
        <f t="shared" si="0"/>
        <v>11179758581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11179758581</v>
      </c>
      <c r="X13" s="31">
        <f t="shared" si="0"/>
        <v>5086898260</v>
      </c>
      <c r="Y13" s="31">
        <f t="shared" si="0"/>
        <v>6092860321</v>
      </c>
      <c r="Z13" s="32">
        <f>+IF(X13&lt;&gt;0,+(Y13/X13)*100,0)</f>
        <v>119.77554905924146</v>
      </c>
      <c r="AA13" s="33">
        <f>SUM(AA6:AA12)</f>
        <v>10491998006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-15756655</v>
      </c>
      <c r="D16" s="18"/>
      <c r="E16" s="19">
        <v>15202025</v>
      </c>
      <c r="F16" s="20">
        <v>15202025</v>
      </c>
      <c r="G16" s="20">
        <v>-15756655</v>
      </c>
      <c r="H16" s="20">
        <v>-38426</v>
      </c>
      <c r="I16" s="20"/>
      <c r="J16" s="20">
        <v>-15795081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-15795081</v>
      </c>
      <c r="X16" s="20">
        <v>15438133</v>
      </c>
      <c r="Y16" s="20">
        <v>-31233214</v>
      </c>
      <c r="Z16" s="21">
        <v>-202.31211895894407</v>
      </c>
      <c r="AA16" s="22">
        <v>15202025</v>
      </c>
    </row>
    <row r="17" spans="1:27" ht="13.5" x14ac:dyDescent="0.25">
      <c r="A17" s="23" t="s">
        <v>45</v>
      </c>
      <c r="B17" s="17" t="s">
        <v>32</v>
      </c>
      <c r="C17" s="18">
        <v>11025864962</v>
      </c>
      <c r="D17" s="18"/>
      <c r="E17" s="19">
        <v>9487866473</v>
      </c>
      <c r="F17" s="20">
        <v>9627040537</v>
      </c>
      <c r="G17" s="24">
        <v>5178924864</v>
      </c>
      <c r="H17" s="24">
        <v>1051381503</v>
      </c>
      <c r="I17" s="24">
        <v>2662940557</v>
      </c>
      <c r="J17" s="20">
        <v>8893246924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8893246924</v>
      </c>
      <c r="X17" s="20">
        <v>4248259719</v>
      </c>
      <c r="Y17" s="24">
        <v>4644987205</v>
      </c>
      <c r="Z17" s="25">
        <v>109.33858832184077</v>
      </c>
      <c r="AA17" s="26">
        <v>9627040537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953000</v>
      </c>
      <c r="D20" s="18"/>
      <c r="E20" s="19">
        <v>3113321</v>
      </c>
      <c r="F20" s="20">
        <v>3113321</v>
      </c>
      <c r="G20" s="20">
        <v>952755</v>
      </c>
      <c r="H20" s="20">
        <v>245</v>
      </c>
      <c r="I20" s="20"/>
      <c r="J20" s="20">
        <v>953000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953000</v>
      </c>
      <c r="X20" s="20">
        <v>2398580</v>
      </c>
      <c r="Y20" s="20">
        <v>-1445580</v>
      </c>
      <c r="Z20" s="21">
        <v>-60.268158660540813</v>
      </c>
      <c r="AA20" s="22">
        <v>3113321</v>
      </c>
    </row>
    <row r="21" spans="1:27" ht="13.5" x14ac:dyDescent="0.25">
      <c r="A21" s="23" t="s">
        <v>49</v>
      </c>
      <c r="B21" s="17" t="s">
        <v>32</v>
      </c>
      <c r="C21" s="18">
        <v>936280</v>
      </c>
      <c r="D21" s="18"/>
      <c r="E21" s="19">
        <v>3235822</v>
      </c>
      <c r="F21" s="20">
        <v>3219960</v>
      </c>
      <c r="G21" s="20">
        <v>-488614</v>
      </c>
      <c r="H21" s="20">
        <v>1340436</v>
      </c>
      <c r="I21" s="20">
        <v>-4118</v>
      </c>
      <c r="J21" s="20">
        <v>847704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847704</v>
      </c>
      <c r="X21" s="20">
        <v>3207766</v>
      </c>
      <c r="Y21" s="20">
        <v>-2360062</v>
      </c>
      <c r="Z21" s="21">
        <v>-73.57338409347814</v>
      </c>
      <c r="AA21" s="22">
        <v>3219960</v>
      </c>
    </row>
    <row r="22" spans="1:27" ht="13.5" x14ac:dyDescent="0.25">
      <c r="A22" s="23" t="s">
        <v>35</v>
      </c>
      <c r="B22" s="17" t="s">
        <v>32</v>
      </c>
      <c r="C22" s="18">
        <v>-132469</v>
      </c>
      <c r="D22" s="18"/>
      <c r="E22" s="19"/>
      <c r="F22" s="20"/>
      <c r="G22" s="20">
        <v>-445315</v>
      </c>
      <c r="H22" s="20">
        <v>312846</v>
      </c>
      <c r="I22" s="20"/>
      <c r="J22" s="20">
        <v>-132469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-132469</v>
      </c>
      <c r="X22" s="20"/>
      <c r="Y22" s="20">
        <v>-132469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8135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11011873253</v>
      </c>
      <c r="D25" s="29">
        <f t="shared" ref="D25:Y25" si="1">SUM(D15:D24)</f>
        <v>0</v>
      </c>
      <c r="E25" s="35">
        <f t="shared" si="1"/>
        <v>9509417641</v>
      </c>
      <c r="F25" s="36">
        <f t="shared" si="1"/>
        <v>9648575843</v>
      </c>
      <c r="G25" s="36">
        <f t="shared" si="1"/>
        <v>5163187035</v>
      </c>
      <c r="H25" s="36">
        <f t="shared" si="1"/>
        <v>1052996604</v>
      </c>
      <c r="I25" s="36">
        <f t="shared" si="1"/>
        <v>2662936439</v>
      </c>
      <c r="J25" s="36">
        <f t="shared" si="1"/>
        <v>8879120078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8879120078</v>
      </c>
      <c r="X25" s="36">
        <f t="shared" si="1"/>
        <v>4269304198</v>
      </c>
      <c r="Y25" s="36">
        <f t="shared" si="1"/>
        <v>4609815880</v>
      </c>
      <c r="Z25" s="37">
        <f>+IF(X25&lt;&gt;0,+(Y25/X25)*100,0)</f>
        <v>107.97581212787593</v>
      </c>
      <c r="AA25" s="38">
        <f>SUM(AA15:AA24)</f>
        <v>9648575843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22540024549</v>
      </c>
      <c r="D26" s="29">
        <f>+D13+D25</f>
        <v>0</v>
      </c>
      <c r="E26" s="30">
        <f t="shared" si="2"/>
        <v>19967825896</v>
      </c>
      <c r="F26" s="31">
        <f t="shared" si="2"/>
        <v>20140573849</v>
      </c>
      <c r="G26" s="31">
        <f t="shared" si="2"/>
        <v>16273704574</v>
      </c>
      <c r="H26" s="31">
        <f t="shared" si="2"/>
        <v>1212635534</v>
      </c>
      <c r="I26" s="31">
        <f t="shared" si="2"/>
        <v>2572538551</v>
      </c>
      <c r="J26" s="31">
        <f t="shared" si="2"/>
        <v>20058878659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20058878659</v>
      </c>
      <c r="X26" s="31">
        <f t="shared" si="2"/>
        <v>9356202458</v>
      </c>
      <c r="Y26" s="31">
        <f t="shared" si="2"/>
        <v>10702676201</v>
      </c>
      <c r="Z26" s="32">
        <f>+IF(X26&lt;&gt;0,+(Y26/X26)*100,0)</f>
        <v>114.39124205621161</v>
      </c>
      <c r="AA26" s="33">
        <f>+AA13+AA25</f>
        <v>20140573849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-60118574</v>
      </c>
      <c r="D30" s="18"/>
      <c r="E30" s="19">
        <v>-58055626</v>
      </c>
      <c r="F30" s="20">
        <v>-58055626</v>
      </c>
      <c r="G30" s="20">
        <v>-73047159</v>
      </c>
      <c r="H30" s="20">
        <v>4469070</v>
      </c>
      <c r="I30" s="20">
        <v>3230770</v>
      </c>
      <c r="J30" s="20">
        <v>-65347319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-65347319</v>
      </c>
      <c r="X30" s="20">
        <v>-53109680</v>
      </c>
      <c r="Y30" s="20">
        <v>-12237639</v>
      </c>
      <c r="Z30" s="21">
        <v>23.04220059318753</v>
      </c>
      <c r="AA30" s="22">
        <v>-58055626</v>
      </c>
    </row>
    <row r="31" spans="1:27" ht="13.5" x14ac:dyDescent="0.25">
      <c r="A31" s="23" t="s">
        <v>58</v>
      </c>
      <c r="B31" s="39" t="s">
        <v>32</v>
      </c>
      <c r="C31" s="18">
        <v>4895423</v>
      </c>
      <c r="D31" s="18"/>
      <c r="E31" s="19">
        <v>26063827</v>
      </c>
      <c r="F31" s="20">
        <v>26063827</v>
      </c>
      <c r="G31" s="20">
        <v>4816088</v>
      </c>
      <c r="H31" s="20">
        <v>16485</v>
      </c>
      <c r="I31" s="20">
        <v>307047</v>
      </c>
      <c r="J31" s="20">
        <v>5139620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5139620</v>
      </c>
      <c r="X31" s="20">
        <v>23934309</v>
      </c>
      <c r="Y31" s="20">
        <v>-18794689</v>
      </c>
      <c r="Z31" s="21">
        <v>-78.526140027689962</v>
      </c>
      <c r="AA31" s="22">
        <v>26063827</v>
      </c>
    </row>
    <row r="32" spans="1:27" ht="13.5" x14ac:dyDescent="0.25">
      <c r="A32" s="23" t="s">
        <v>59</v>
      </c>
      <c r="B32" s="17" t="s">
        <v>32</v>
      </c>
      <c r="C32" s="18">
        <v>1010445437</v>
      </c>
      <c r="D32" s="18"/>
      <c r="E32" s="19">
        <v>1056267478</v>
      </c>
      <c r="F32" s="20">
        <v>2222891508</v>
      </c>
      <c r="G32" s="20">
        <v>-841654953</v>
      </c>
      <c r="H32" s="20">
        <v>63247854</v>
      </c>
      <c r="I32" s="20">
        <v>168233247</v>
      </c>
      <c r="J32" s="20">
        <v>-610173852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-610173852</v>
      </c>
      <c r="X32" s="20">
        <v>559348881</v>
      </c>
      <c r="Y32" s="20">
        <v>-1169522733</v>
      </c>
      <c r="Z32" s="21">
        <v>-209.08645261060244</v>
      </c>
      <c r="AA32" s="22">
        <v>2222891508</v>
      </c>
    </row>
    <row r="33" spans="1:27" ht="13.5" x14ac:dyDescent="0.25">
      <c r="A33" s="23" t="s">
        <v>60</v>
      </c>
      <c r="B33" s="17" t="s">
        <v>32</v>
      </c>
      <c r="C33" s="18">
        <v>-158610703</v>
      </c>
      <c r="D33" s="18"/>
      <c r="E33" s="19">
        <v>84700680</v>
      </c>
      <c r="F33" s="20">
        <v>70010758</v>
      </c>
      <c r="G33" s="20">
        <v>-68593622</v>
      </c>
      <c r="H33" s="20">
        <v>17306691</v>
      </c>
      <c r="I33" s="20">
        <v>-24933783</v>
      </c>
      <c r="J33" s="20">
        <v>-76220714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-76220714</v>
      </c>
      <c r="X33" s="20">
        <v>40929254</v>
      </c>
      <c r="Y33" s="20">
        <v>-117149968</v>
      </c>
      <c r="Z33" s="21">
        <v>-286.22551488478143</v>
      </c>
      <c r="AA33" s="22">
        <v>70010758</v>
      </c>
    </row>
    <row r="34" spans="1:27" ht="13.5" x14ac:dyDescent="0.25">
      <c r="A34" s="23" t="s">
        <v>61</v>
      </c>
      <c r="B34" s="17" t="s">
        <v>32</v>
      </c>
      <c r="C34" s="18">
        <v>1856095546</v>
      </c>
      <c r="D34" s="18"/>
      <c r="E34" s="19">
        <v>936185828</v>
      </c>
      <c r="F34" s="20">
        <v>936185828</v>
      </c>
      <c r="G34" s="20">
        <v>1522255287</v>
      </c>
      <c r="H34" s="20">
        <v>13223619</v>
      </c>
      <c r="I34" s="20">
        <v>106412700</v>
      </c>
      <c r="J34" s="20">
        <v>1641891606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1641891606</v>
      </c>
      <c r="X34" s="20">
        <v>386358016</v>
      </c>
      <c r="Y34" s="20">
        <v>1255533590</v>
      </c>
      <c r="Z34" s="21">
        <v>324.96636228714874</v>
      </c>
      <c r="AA34" s="22">
        <v>936185828</v>
      </c>
    </row>
    <row r="35" spans="1:27" ht="13.5" x14ac:dyDescent="0.25">
      <c r="A35" s="23" t="s">
        <v>39</v>
      </c>
      <c r="B35" s="17" t="s">
        <v>32</v>
      </c>
      <c r="C35" s="18">
        <v>1382965165</v>
      </c>
      <c r="D35" s="18"/>
      <c r="E35" s="19">
        <v>705366806</v>
      </c>
      <c r="F35" s="20">
        <v>716006350</v>
      </c>
      <c r="G35" s="20">
        <v>1457826608</v>
      </c>
      <c r="H35" s="20">
        <v>24786401</v>
      </c>
      <c r="I35" s="20">
        <v>33092900</v>
      </c>
      <c r="J35" s="20">
        <v>1515705909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1515705909</v>
      </c>
      <c r="X35" s="20">
        <v>385136484</v>
      </c>
      <c r="Y35" s="20">
        <v>1130569425</v>
      </c>
      <c r="Z35" s="21">
        <v>293.55033136772363</v>
      </c>
      <c r="AA35" s="22">
        <v>716006350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4035672294</v>
      </c>
      <c r="D37" s="29">
        <f t="shared" ref="D37:Y37" si="3">SUM(D29:D36)</f>
        <v>0</v>
      </c>
      <c r="E37" s="30">
        <f t="shared" si="3"/>
        <v>2750528993</v>
      </c>
      <c r="F37" s="31">
        <f t="shared" si="3"/>
        <v>3913102645</v>
      </c>
      <c r="G37" s="31">
        <f t="shared" si="3"/>
        <v>2001602249</v>
      </c>
      <c r="H37" s="31">
        <f t="shared" si="3"/>
        <v>123050120</v>
      </c>
      <c r="I37" s="31">
        <f t="shared" si="3"/>
        <v>286342881</v>
      </c>
      <c r="J37" s="31">
        <f t="shared" si="3"/>
        <v>2410995250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2410995250</v>
      </c>
      <c r="X37" s="31">
        <f t="shared" si="3"/>
        <v>1342597264</v>
      </c>
      <c r="Y37" s="31">
        <f t="shared" si="3"/>
        <v>1068397986</v>
      </c>
      <c r="Z37" s="32">
        <f>+IF(X37&lt;&gt;0,+(Y37/X37)*100,0)</f>
        <v>79.576952422569519</v>
      </c>
      <c r="AA37" s="33">
        <f>SUM(AA29:AA36)</f>
        <v>3913102645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150475239</v>
      </c>
      <c r="D39" s="18"/>
      <c r="E39" s="19">
        <v>316616864</v>
      </c>
      <c r="F39" s="20">
        <v>447008801</v>
      </c>
      <c r="G39" s="20">
        <v>53655292</v>
      </c>
      <c r="H39" s="20">
        <v>66953500</v>
      </c>
      <c r="I39" s="20">
        <v>21000000</v>
      </c>
      <c r="J39" s="20">
        <v>141608792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141608792</v>
      </c>
      <c r="X39" s="20">
        <v>282855111</v>
      </c>
      <c r="Y39" s="20">
        <v>-141246319</v>
      </c>
      <c r="Z39" s="21">
        <v>-49.935926029634302</v>
      </c>
      <c r="AA39" s="22">
        <v>447008801</v>
      </c>
    </row>
    <row r="40" spans="1:27" ht="13.5" x14ac:dyDescent="0.25">
      <c r="A40" s="23" t="s">
        <v>61</v>
      </c>
      <c r="B40" s="17" t="s">
        <v>32</v>
      </c>
      <c r="C40" s="18">
        <v>3716771697</v>
      </c>
      <c r="D40" s="18"/>
      <c r="E40" s="19">
        <v>3099538720</v>
      </c>
      <c r="F40" s="20">
        <v>3099538720</v>
      </c>
      <c r="G40" s="20">
        <v>2091445753</v>
      </c>
      <c r="H40" s="20">
        <v>20290079</v>
      </c>
      <c r="I40" s="20">
        <v>503878696</v>
      </c>
      <c r="J40" s="20">
        <v>2615614528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2615614528</v>
      </c>
      <c r="X40" s="20">
        <v>1431917327</v>
      </c>
      <c r="Y40" s="20">
        <v>1183697201</v>
      </c>
      <c r="Z40" s="21">
        <v>82.665191535879785</v>
      </c>
      <c r="AA40" s="22">
        <v>3099538720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-33055261</v>
      </c>
      <c r="D42" s="18"/>
      <c r="E42" s="19">
        <v>-376636</v>
      </c>
      <c r="F42" s="20">
        <v>-376636</v>
      </c>
      <c r="G42" s="20">
        <v>1982505</v>
      </c>
      <c r="H42" s="20">
        <v>29245</v>
      </c>
      <c r="I42" s="20">
        <v>33055</v>
      </c>
      <c r="J42" s="20">
        <v>2044805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2044805</v>
      </c>
      <c r="X42" s="20">
        <v>1236356</v>
      </c>
      <c r="Y42" s="20">
        <v>808449</v>
      </c>
      <c r="Z42" s="21">
        <v>65.389661230260543</v>
      </c>
      <c r="AA42" s="22">
        <v>-376636</v>
      </c>
    </row>
    <row r="43" spans="1:27" ht="13.5" x14ac:dyDescent="0.25">
      <c r="A43" s="27" t="s">
        <v>67</v>
      </c>
      <c r="B43" s="34" t="s">
        <v>32</v>
      </c>
      <c r="C43" s="29">
        <f>SUM(C39:C42)</f>
        <v>3834191675</v>
      </c>
      <c r="D43" s="29">
        <f t="shared" ref="D43:Y43" si="4">SUM(D39:D42)</f>
        <v>0</v>
      </c>
      <c r="E43" s="35">
        <f t="shared" si="4"/>
        <v>3415778948</v>
      </c>
      <c r="F43" s="36">
        <f t="shared" si="4"/>
        <v>3546170885</v>
      </c>
      <c r="G43" s="36">
        <f t="shared" si="4"/>
        <v>2147083550</v>
      </c>
      <c r="H43" s="36">
        <f t="shared" si="4"/>
        <v>87272824</v>
      </c>
      <c r="I43" s="36">
        <f t="shared" si="4"/>
        <v>524911751</v>
      </c>
      <c r="J43" s="36">
        <f t="shared" si="4"/>
        <v>2759268125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2759268125</v>
      </c>
      <c r="X43" s="36">
        <f t="shared" si="4"/>
        <v>1716008794</v>
      </c>
      <c r="Y43" s="36">
        <f t="shared" si="4"/>
        <v>1043259331</v>
      </c>
      <c r="Z43" s="37">
        <f>+IF(X43&lt;&gt;0,+(Y43/X43)*100,0)</f>
        <v>60.795686749843078</v>
      </c>
      <c r="AA43" s="38">
        <f>SUM(AA39:AA42)</f>
        <v>3546170885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7869863969</v>
      </c>
      <c r="D44" s="29">
        <f>+D37+D43</f>
        <v>0</v>
      </c>
      <c r="E44" s="30">
        <f t="shared" si="5"/>
        <v>6166307941</v>
      </c>
      <c r="F44" s="31">
        <f t="shared" si="5"/>
        <v>7459273530</v>
      </c>
      <c r="G44" s="31">
        <f t="shared" si="5"/>
        <v>4148685799</v>
      </c>
      <c r="H44" s="31">
        <f t="shared" si="5"/>
        <v>210322944</v>
      </c>
      <c r="I44" s="31">
        <f t="shared" si="5"/>
        <v>811254632</v>
      </c>
      <c r="J44" s="31">
        <f t="shared" si="5"/>
        <v>5170263375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5170263375</v>
      </c>
      <c r="X44" s="31">
        <f t="shared" si="5"/>
        <v>3058606058</v>
      </c>
      <c r="Y44" s="31">
        <f t="shared" si="5"/>
        <v>2111657317</v>
      </c>
      <c r="Z44" s="32">
        <f>+IF(X44&lt;&gt;0,+(Y44/X44)*100,0)</f>
        <v>69.039859235118271</v>
      </c>
      <c r="AA44" s="33">
        <f>+AA37+AA43</f>
        <v>7459273530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14670160580</v>
      </c>
      <c r="D45" s="42">
        <f t="shared" si="6"/>
        <v>0</v>
      </c>
      <c r="E45" s="43">
        <f t="shared" si="6"/>
        <v>13801517955</v>
      </c>
      <c r="F45" s="44">
        <f t="shared" si="6"/>
        <v>12681300319</v>
      </c>
      <c r="G45" s="44">
        <f t="shared" si="6"/>
        <v>12125018775</v>
      </c>
      <c r="H45" s="44">
        <f t="shared" si="6"/>
        <v>1002312590</v>
      </c>
      <c r="I45" s="44">
        <f t="shared" si="6"/>
        <v>1761283919</v>
      </c>
      <c r="J45" s="44">
        <f t="shared" si="6"/>
        <v>14888615284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14888615284</v>
      </c>
      <c r="X45" s="44">
        <f t="shared" si="6"/>
        <v>6297596400</v>
      </c>
      <c r="Y45" s="44">
        <f t="shared" si="6"/>
        <v>8591018884</v>
      </c>
      <c r="Z45" s="45">
        <f>+IF(X45&lt;&gt;0,+(Y45/X45)*100,0)</f>
        <v>136.41742560701414</v>
      </c>
      <c r="AA45" s="46">
        <f>+AA26-AA44</f>
        <v>12681300319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5801056187</v>
      </c>
      <c r="D47" s="18"/>
      <c r="E47" s="19">
        <v>14024851126</v>
      </c>
      <c r="F47" s="20">
        <v>13042234013</v>
      </c>
      <c r="G47" s="20">
        <v>6678034835</v>
      </c>
      <c r="H47" s="20">
        <v>-1188813746</v>
      </c>
      <c r="I47" s="20">
        <v>-977489642</v>
      </c>
      <c r="J47" s="20">
        <v>4511731447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4511731447</v>
      </c>
      <c r="X47" s="20">
        <v>6760491966</v>
      </c>
      <c r="Y47" s="20">
        <v>-2248760519</v>
      </c>
      <c r="Z47" s="47">
        <v>-33.263267382159626</v>
      </c>
      <c r="AA47" s="22">
        <v>13042234013</v>
      </c>
    </row>
    <row r="48" spans="1:27" ht="13.5" x14ac:dyDescent="0.25">
      <c r="A48" s="23" t="s">
        <v>73</v>
      </c>
      <c r="B48" s="17" t="s">
        <v>32</v>
      </c>
      <c r="C48" s="18">
        <v>-1846048</v>
      </c>
      <c r="D48" s="18"/>
      <c r="E48" s="19">
        <v>-3072626</v>
      </c>
      <c r="F48" s="20">
        <v>-3072626</v>
      </c>
      <c r="G48" s="20">
        <v>2471823</v>
      </c>
      <c r="H48" s="20">
        <v>-5519605</v>
      </c>
      <c r="I48" s="20">
        <v>-19617863</v>
      </c>
      <c r="J48" s="20">
        <v>-22665645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-22665645</v>
      </c>
      <c r="X48" s="20">
        <v>-3072626</v>
      </c>
      <c r="Y48" s="20">
        <v>-19593019</v>
      </c>
      <c r="Z48" s="47">
        <v>637.663646665751</v>
      </c>
      <c r="AA48" s="22">
        <v>-3072626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5799210139</v>
      </c>
      <c r="D50" s="50">
        <f t="shared" ref="D50:Y50" si="7">SUM(D47:D49)</f>
        <v>0</v>
      </c>
      <c r="E50" s="51">
        <f t="shared" si="7"/>
        <v>14021778500</v>
      </c>
      <c r="F50" s="52">
        <f t="shared" si="7"/>
        <v>13039161387</v>
      </c>
      <c r="G50" s="52">
        <f t="shared" si="7"/>
        <v>6680506658</v>
      </c>
      <c r="H50" s="52">
        <f t="shared" si="7"/>
        <v>-1194333351</v>
      </c>
      <c r="I50" s="52">
        <f t="shared" si="7"/>
        <v>-997107505</v>
      </c>
      <c r="J50" s="52">
        <f t="shared" si="7"/>
        <v>4489065802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4489065802</v>
      </c>
      <c r="X50" s="52">
        <f t="shared" si="7"/>
        <v>6757419340</v>
      </c>
      <c r="Y50" s="52">
        <f t="shared" si="7"/>
        <v>-2268353538</v>
      </c>
      <c r="Z50" s="53">
        <f>+IF(X50&lt;&gt;0,+(Y50/X50)*100,0)</f>
        <v>-33.568340573044857</v>
      </c>
      <c r="AA50" s="54">
        <f>SUM(AA47:AA49)</f>
        <v>13039161387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E10" sqref="AE10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554286608</v>
      </c>
      <c r="D7" s="18"/>
      <c r="E7" s="19">
        <v>470204916</v>
      </c>
      <c r="F7" s="20">
        <v>470204916</v>
      </c>
      <c r="G7" s="20">
        <v>583625235</v>
      </c>
      <c r="H7" s="20">
        <v>-5535505</v>
      </c>
      <c r="I7" s="20">
        <v>12671481</v>
      </c>
      <c r="J7" s="20">
        <v>590761211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590761211</v>
      </c>
      <c r="X7" s="20">
        <v>117551244</v>
      </c>
      <c r="Y7" s="20">
        <v>473209967</v>
      </c>
      <c r="Z7" s="21">
        <v>402.55632428696373</v>
      </c>
      <c r="AA7" s="22">
        <v>470204916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250938945</v>
      </c>
      <c r="D11" s="18"/>
      <c r="E11" s="19">
        <v>25241788</v>
      </c>
      <c r="F11" s="20">
        <v>25241788</v>
      </c>
      <c r="G11" s="24">
        <v>252864785</v>
      </c>
      <c r="H11" s="24">
        <v>2144181</v>
      </c>
      <c r="I11" s="24">
        <v>1936577</v>
      </c>
      <c r="J11" s="20">
        <v>256945543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256945543</v>
      </c>
      <c r="X11" s="20">
        <v>6310455</v>
      </c>
      <c r="Y11" s="24">
        <v>250635088</v>
      </c>
      <c r="Z11" s="25">
        <v>3971.7435272100033</v>
      </c>
      <c r="AA11" s="26">
        <v>25241788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805225553</v>
      </c>
      <c r="D13" s="29">
        <f>SUM(D6:D12)</f>
        <v>0</v>
      </c>
      <c r="E13" s="30">
        <f t="shared" si="0"/>
        <v>495446704</v>
      </c>
      <c r="F13" s="31">
        <f t="shared" si="0"/>
        <v>495446704</v>
      </c>
      <c r="G13" s="31">
        <f t="shared" si="0"/>
        <v>836490020</v>
      </c>
      <c r="H13" s="31">
        <f t="shared" si="0"/>
        <v>-3391324</v>
      </c>
      <c r="I13" s="31">
        <f t="shared" si="0"/>
        <v>14608058</v>
      </c>
      <c r="J13" s="31">
        <f t="shared" si="0"/>
        <v>847706754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847706754</v>
      </c>
      <c r="X13" s="31">
        <f t="shared" si="0"/>
        <v>123861699</v>
      </c>
      <c r="Y13" s="31">
        <f t="shared" si="0"/>
        <v>723845055</v>
      </c>
      <c r="Z13" s="32">
        <f>+IF(X13&lt;&gt;0,+(Y13/X13)*100,0)</f>
        <v>584.39780888198538</v>
      </c>
      <c r="AA13" s="33">
        <f>SUM(AA6:AA12)</f>
        <v>495446704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1098720634</v>
      </c>
      <c r="D17" s="18"/>
      <c r="E17" s="19">
        <v>1230812814</v>
      </c>
      <c r="F17" s="20">
        <v>1239731314</v>
      </c>
      <c r="G17" s="24">
        <v>1158502424</v>
      </c>
      <c r="H17" s="24">
        <v>-38982713</v>
      </c>
      <c r="I17" s="24">
        <v>-217599</v>
      </c>
      <c r="J17" s="20">
        <v>1119302112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1119302112</v>
      </c>
      <c r="X17" s="20">
        <v>308060871</v>
      </c>
      <c r="Y17" s="24">
        <v>811241241</v>
      </c>
      <c r="Z17" s="25">
        <v>263.3379690080796</v>
      </c>
      <c r="AA17" s="26">
        <v>1239731314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1098720634</v>
      </c>
      <c r="D25" s="29">
        <f t="shared" ref="D25:Y25" si="1">SUM(D15:D24)</f>
        <v>0</v>
      </c>
      <c r="E25" s="35">
        <f t="shared" si="1"/>
        <v>1230812814</v>
      </c>
      <c r="F25" s="36">
        <f t="shared" si="1"/>
        <v>1239731314</v>
      </c>
      <c r="G25" s="36">
        <f t="shared" si="1"/>
        <v>1158502424</v>
      </c>
      <c r="H25" s="36">
        <f t="shared" si="1"/>
        <v>-38982713</v>
      </c>
      <c r="I25" s="36">
        <f t="shared" si="1"/>
        <v>-217599</v>
      </c>
      <c r="J25" s="36">
        <f t="shared" si="1"/>
        <v>1119302112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1119302112</v>
      </c>
      <c r="X25" s="36">
        <f t="shared" si="1"/>
        <v>308060871</v>
      </c>
      <c r="Y25" s="36">
        <f t="shared" si="1"/>
        <v>811241241</v>
      </c>
      <c r="Z25" s="37">
        <f>+IF(X25&lt;&gt;0,+(Y25/X25)*100,0)</f>
        <v>263.3379690080796</v>
      </c>
      <c r="AA25" s="38">
        <f>SUM(AA15:AA24)</f>
        <v>1239731314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1903946187</v>
      </c>
      <c r="D26" s="29">
        <f>+D13+D25</f>
        <v>0</v>
      </c>
      <c r="E26" s="30">
        <f t="shared" si="2"/>
        <v>1726259518</v>
      </c>
      <c r="F26" s="31">
        <f t="shared" si="2"/>
        <v>1735178018</v>
      </c>
      <c r="G26" s="31">
        <f t="shared" si="2"/>
        <v>1994992444</v>
      </c>
      <c r="H26" s="31">
        <f t="shared" si="2"/>
        <v>-42374037</v>
      </c>
      <c r="I26" s="31">
        <f t="shared" si="2"/>
        <v>14390459</v>
      </c>
      <c r="J26" s="31">
        <f t="shared" si="2"/>
        <v>1967008866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1967008866</v>
      </c>
      <c r="X26" s="31">
        <f t="shared" si="2"/>
        <v>431922570</v>
      </c>
      <c r="Y26" s="31">
        <f t="shared" si="2"/>
        <v>1535086296</v>
      </c>
      <c r="Z26" s="32">
        <f>+IF(X26&lt;&gt;0,+(Y26/X26)*100,0)</f>
        <v>355.40775190330993</v>
      </c>
      <c r="AA26" s="33">
        <f>+AA13+AA25</f>
        <v>1735178018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318201340</v>
      </c>
      <c r="D34" s="18"/>
      <c r="E34" s="19">
        <v>329201401</v>
      </c>
      <c r="F34" s="20">
        <v>329201401</v>
      </c>
      <c r="G34" s="20">
        <v>328001401</v>
      </c>
      <c r="H34" s="20">
        <v>-9800061</v>
      </c>
      <c r="I34" s="20"/>
      <c r="J34" s="20">
        <v>318201340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318201340</v>
      </c>
      <c r="X34" s="20">
        <v>82300350</v>
      </c>
      <c r="Y34" s="20">
        <v>235900990</v>
      </c>
      <c r="Z34" s="21">
        <v>286.63424882154209</v>
      </c>
      <c r="AA34" s="22">
        <v>329201401</v>
      </c>
    </row>
    <row r="35" spans="1:27" ht="13.5" x14ac:dyDescent="0.25">
      <c r="A35" s="23" t="s">
        <v>39</v>
      </c>
      <c r="B35" s="17" t="s">
        <v>32</v>
      </c>
      <c r="C35" s="18">
        <v>199099422</v>
      </c>
      <c r="D35" s="18"/>
      <c r="E35" s="19">
        <v>126126594</v>
      </c>
      <c r="F35" s="20">
        <v>126126594</v>
      </c>
      <c r="G35" s="20">
        <v>183089834</v>
      </c>
      <c r="H35" s="20">
        <v>20837987</v>
      </c>
      <c r="I35" s="20">
        <v>2493113</v>
      </c>
      <c r="J35" s="20">
        <v>206420934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206420934</v>
      </c>
      <c r="X35" s="20">
        <v>31531647</v>
      </c>
      <c r="Y35" s="20">
        <v>174889287</v>
      </c>
      <c r="Z35" s="21">
        <v>554.64685051180481</v>
      </c>
      <c r="AA35" s="22">
        <v>126126594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517300762</v>
      </c>
      <c r="D37" s="29">
        <f t="shared" ref="D37:Y37" si="3">SUM(D29:D36)</f>
        <v>0</v>
      </c>
      <c r="E37" s="30">
        <f t="shared" si="3"/>
        <v>455327995</v>
      </c>
      <c r="F37" s="31">
        <f t="shared" si="3"/>
        <v>455327995</v>
      </c>
      <c r="G37" s="31">
        <f t="shared" si="3"/>
        <v>511091235</v>
      </c>
      <c r="H37" s="31">
        <f t="shared" si="3"/>
        <v>11037926</v>
      </c>
      <c r="I37" s="31">
        <f t="shared" si="3"/>
        <v>2493113</v>
      </c>
      <c r="J37" s="31">
        <f t="shared" si="3"/>
        <v>524622274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524622274</v>
      </c>
      <c r="X37" s="31">
        <f t="shared" si="3"/>
        <v>113831997</v>
      </c>
      <c r="Y37" s="31">
        <f t="shared" si="3"/>
        <v>410790277</v>
      </c>
      <c r="Z37" s="32">
        <f>+IF(X37&lt;&gt;0,+(Y37/X37)*100,0)</f>
        <v>360.87417231202579</v>
      </c>
      <c r="AA37" s="33">
        <f>SUM(AA29:AA36)</f>
        <v>455327995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111144161</v>
      </c>
      <c r="D40" s="18"/>
      <c r="E40" s="19">
        <v>86746142</v>
      </c>
      <c r="F40" s="20">
        <v>86746142</v>
      </c>
      <c r="G40" s="20">
        <v>89746342</v>
      </c>
      <c r="H40" s="20">
        <v>21397819</v>
      </c>
      <c r="I40" s="20"/>
      <c r="J40" s="20">
        <v>111144161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111144161</v>
      </c>
      <c r="X40" s="20">
        <v>21686532</v>
      </c>
      <c r="Y40" s="20">
        <v>89457629</v>
      </c>
      <c r="Z40" s="21">
        <v>412.50315633684539</v>
      </c>
      <c r="AA40" s="22">
        <v>86746142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111144161</v>
      </c>
      <c r="D43" s="29">
        <f t="shared" ref="D43:Y43" si="4">SUM(D39:D42)</f>
        <v>0</v>
      </c>
      <c r="E43" s="35">
        <f t="shared" si="4"/>
        <v>86746142</v>
      </c>
      <c r="F43" s="36">
        <f t="shared" si="4"/>
        <v>86746142</v>
      </c>
      <c r="G43" s="36">
        <f t="shared" si="4"/>
        <v>89746342</v>
      </c>
      <c r="H43" s="36">
        <f t="shared" si="4"/>
        <v>21397819</v>
      </c>
      <c r="I43" s="36">
        <f t="shared" si="4"/>
        <v>0</v>
      </c>
      <c r="J43" s="36">
        <f t="shared" si="4"/>
        <v>111144161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111144161</v>
      </c>
      <c r="X43" s="36">
        <f t="shared" si="4"/>
        <v>21686532</v>
      </c>
      <c r="Y43" s="36">
        <f t="shared" si="4"/>
        <v>89457629</v>
      </c>
      <c r="Z43" s="37">
        <f>+IF(X43&lt;&gt;0,+(Y43/X43)*100,0)</f>
        <v>412.50315633684539</v>
      </c>
      <c r="AA43" s="38">
        <f>SUM(AA39:AA42)</f>
        <v>86746142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628444923</v>
      </c>
      <c r="D44" s="29">
        <f>+D37+D43</f>
        <v>0</v>
      </c>
      <c r="E44" s="30">
        <f t="shared" si="5"/>
        <v>542074137</v>
      </c>
      <c r="F44" s="31">
        <f t="shared" si="5"/>
        <v>542074137</v>
      </c>
      <c r="G44" s="31">
        <f t="shared" si="5"/>
        <v>600837577</v>
      </c>
      <c r="H44" s="31">
        <f t="shared" si="5"/>
        <v>32435745</v>
      </c>
      <c r="I44" s="31">
        <f t="shared" si="5"/>
        <v>2493113</v>
      </c>
      <c r="J44" s="31">
        <f t="shared" si="5"/>
        <v>635766435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635766435</v>
      </c>
      <c r="X44" s="31">
        <f t="shared" si="5"/>
        <v>135518529</v>
      </c>
      <c r="Y44" s="31">
        <f t="shared" si="5"/>
        <v>500247906</v>
      </c>
      <c r="Z44" s="32">
        <f>+IF(X44&lt;&gt;0,+(Y44/X44)*100,0)</f>
        <v>369.1361688260356</v>
      </c>
      <c r="AA44" s="33">
        <f>+AA37+AA43</f>
        <v>542074137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1275501264</v>
      </c>
      <c r="D45" s="42">
        <f t="shared" si="6"/>
        <v>0</v>
      </c>
      <c r="E45" s="43">
        <f t="shared" si="6"/>
        <v>1184185381</v>
      </c>
      <c r="F45" s="44">
        <f t="shared" si="6"/>
        <v>1193103881</v>
      </c>
      <c r="G45" s="44">
        <f t="shared" si="6"/>
        <v>1394154867</v>
      </c>
      <c r="H45" s="44">
        <f t="shared" si="6"/>
        <v>-74809782</v>
      </c>
      <c r="I45" s="44">
        <f t="shared" si="6"/>
        <v>11897346</v>
      </c>
      <c r="J45" s="44">
        <f t="shared" si="6"/>
        <v>1331242431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1331242431</v>
      </c>
      <c r="X45" s="44">
        <f t="shared" si="6"/>
        <v>296404041</v>
      </c>
      <c r="Y45" s="44">
        <f t="shared" si="6"/>
        <v>1034838390</v>
      </c>
      <c r="Z45" s="45">
        <f>+IF(X45&lt;&gt;0,+(Y45/X45)*100,0)</f>
        <v>349.13099919579031</v>
      </c>
      <c r="AA45" s="46">
        <f>+AA26-AA44</f>
        <v>1193103881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538032968</v>
      </c>
      <c r="D47" s="18"/>
      <c r="E47" s="19">
        <v>592299710</v>
      </c>
      <c r="F47" s="20">
        <v>592299710</v>
      </c>
      <c r="G47" s="20">
        <v>625251190</v>
      </c>
      <c r="H47" s="20">
        <v>-91248959</v>
      </c>
      <c r="I47" s="20">
        <v>-4080993</v>
      </c>
      <c r="J47" s="20">
        <v>529921238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529921238</v>
      </c>
      <c r="X47" s="20">
        <v>148074894</v>
      </c>
      <c r="Y47" s="20">
        <v>381846344</v>
      </c>
      <c r="Z47" s="47">
        <v>257.87379189344551</v>
      </c>
      <c r="AA47" s="22">
        <v>592299710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538032968</v>
      </c>
      <c r="D50" s="50">
        <f t="shared" ref="D50:Y50" si="7">SUM(D47:D49)</f>
        <v>0</v>
      </c>
      <c r="E50" s="51">
        <f t="shared" si="7"/>
        <v>592299710</v>
      </c>
      <c r="F50" s="52">
        <f t="shared" si="7"/>
        <v>592299710</v>
      </c>
      <c r="G50" s="52">
        <f t="shared" si="7"/>
        <v>625251190</v>
      </c>
      <c r="H50" s="52">
        <f t="shared" si="7"/>
        <v>-91248959</v>
      </c>
      <c r="I50" s="52">
        <f t="shared" si="7"/>
        <v>-4080993</v>
      </c>
      <c r="J50" s="52">
        <f t="shared" si="7"/>
        <v>529921238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529921238</v>
      </c>
      <c r="X50" s="52">
        <f t="shared" si="7"/>
        <v>148074894</v>
      </c>
      <c r="Y50" s="52">
        <f t="shared" si="7"/>
        <v>381846344</v>
      </c>
      <c r="Z50" s="53">
        <f>+IF(X50&lt;&gt;0,+(Y50/X50)*100,0)</f>
        <v>257.87379189344551</v>
      </c>
      <c r="AA50" s="54">
        <f>SUM(AA47:AA49)</f>
        <v>592299710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60</v>
      </c>
      <c r="D6" s="18"/>
      <c r="E6" s="19">
        <v>62613200</v>
      </c>
      <c r="F6" s="20">
        <v>62613200</v>
      </c>
      <c r="G6" s="20"/>
      <c r="H6" s="20"/>
      <c r="I6" s="20">
        <v>60</v>
      </c>
      <c r="J6" s="20">
        <v>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60</v>
      </c>
      <c r="X6" s="20">
        <v>15653301</v>
      </c>
      <c r="Y6" s="20">
        <v>-15653241</v>
      </c>
      <c r="Z6" s="21">
        <v>-99.999616694267885</v>
      </c>
      <c r="AA6" s="22">
        <v>62613200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-87744350</v>
      </c>
      <c r="F7" s="20">
        <v>-87744350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-21936087</v>
      </c>
      <c r="Y7" s="20">
        <v>21936087</v>
      </c>
      <c r="Z7" s="21">
        <v>-100</v>
      </c>
      <c r="AA7" s="22">
        <v>-87744350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-28223550</v>
      </c>
      <c r="F10" s="20">
        <v>-28223550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-7055889</v>
      </c>
      <c r="Y10" s="20">
        <v>7055889</v>
      </c>
      <c r="Z10" s="21">
        <v>-100</v>
      </c>
      <c r="AA10" s="22">
        <v>-28223550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12575220</v>
      </c>
      <c r="F11" s="20">
        <v>12575220</v>
      </c>
      <c r="G11" s="24"/>
      <c r="H11" s="24">
        <v>16591604</v>
      </c>
      <c r="I11" s="24">
        <v>117231052</v>
      </c>
      <c r="J11" s="20">
        <v>133822656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133822656</v>
      </c>
      <c r="X11" s="20">
        <v>3143805</v>
      </c>
      <c r="Y11" s="24">
        <v>130678851</v>
      </c>
      <c r="Z11" s="25">
        <v>4156.7098150171523</v>
      </c>
      <c r="AA11" s="26">
        <v>12575220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60</v>
      </c>
      <c r="D13" s="29">
        <f>SUM(D6:D12)</f>
        <v>0</v>
      </c>
      <c r="E13" s="30">
        <f t="shared" si="0"/>
        <v>-40779480</v>
      </c>
      <c r="F13" s="31">
        <f t="shared" si="0"/>
        <v>-40779480</v>
      </c>
      <c r="G13" s="31">
        <f t="shared" si="0"/>
        <v>0</v>
      </c>
      <c r="H13" s="31">
        <f t="shared" si="0"/>
        <v>16591604</v>
      </c>
      <c r="I13" s="31">
        <f t="shared" si="0"/>
        <v>117231112</v>
      </c>
      <c r="J13" s="31">
        <f t="shared" si="0"/>
        <v>133822716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133822716</v>
      </c>
      <c r="X13" s="31">
        <f t="shared" si="0"/>
        <v>-10194870</v>
      </c>
      <c r="Y13" s="31">
        <f t="shared" si="0"/>
        <v>144017586</v>
      </c>
      <c r="Z13" s="32">
        <f>+IF(X13&lt;&gt;0,+(Y13/X13)*100,0)</f>
        <v>-1412.6475962910758</v>
      </c>
      <c r="AA13" s="33">
        <f>SUM(AA6:AA12)</f>
        <v>-40779480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403701793</v>
      </c>
      <c r="D17" s="18"/>
      <c r="E17" s="19">
        <v>37162390</v>
      </c>
      <c r="F17" s="20">
        <v>37162390</v>
      </c>
      <c r="G17" s="24"/>
      <c r="H17" s="24">
        <v>71982890</v>
      </c>
      <c r="I17" s="24">
        <v>331718907</v>
      </c>
      <c r="J17" s="20">
        <v>403701797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403701797</v>
      </c>
      <c r="X17" s="20">
        <v>4290598</v>
      </c>
      <c r="Y17" s="24">
        <v>399411199</v>
      </c>
      <c r="Z17" s="25">
        <v>9308.9867426405362</v>
      </c>
      <c r="AA17" s="26">
        <v>37162390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403701793</v>
      </c>
      <c r="D25" s="29">
        <f t="shared" ref="D25:Y25" si="1">SUM(D15:D24)</f>
        <v>0</v>
      </c>
      <c r="E25" s="35">
        <f t="shared" si="1"/>
        <v>37162390</v>
      </c>
      <c r="F25" s="36">
        <f t="shared" si="1"/>
        <v>37162390</v>
      </c>
      <c r="G25" s="36">
        <f t="shared" si="1"/>
        <v>0</v>
      </c>
      <c r="H25" s="36">
        <f t="shared" si="1"/>
        <v>71982890</v>
      </c>
      <c r="I25" s="36">
        <f t="shared" si="1"/>
        <v>331718907</v>
      </c>
      <c r="J25" s="36">
        <f t="shared" si="1"/>
        <v>403701797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403701797</v>
      </c>
      <c r="X25" s="36">
        <f t="shared" si="1"/>
        <v>4290598</v>
      </c>
      <c r="Y25" s="36">
        <f t="shared" si="1"/>
        <v>399411199</v>
      </c>
      <c r="Z25" s="37">
        <f>+IF(X25&lt;&gt;0,+(Y25/X25)*100,0)</f>
        <v>9308.9867426405362</v>
      </c>
      <c r="AA25" s="38">
        <f>SUM(AA15:AA24)</f>
        <v>37162390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403701853</v>
      </c>
      <c r="D26" s="29">
        <f>+D13+D25</f>
        <v>0</v>
      </c>
      <c r="E26" s="30">
        <f t="shared" si="2"/>
        <v>-3617090</v>
      </c>
      <c r="F26" s="31">
        <f t="shared" si="2"/>
        <v>-3617090</v>
      </c>
      <c r="G26" s="31">
        <f t="shared" si="2"/>
        <v>0</v>
      </c>
      <c r="H26" s="31">
        <f t="shared" si="2"/>
        <v>88574494</v>
      </c>
      <c r="I26" s="31">
        <f t="shared" si="2"/>
        <v>448950019</v>
      </c>
      <c r="J26" s="31">
        <f t="shared" si="2"/>
        <v>537524513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537524513</v>
      </c>
      <c r="X26" s="31">
        <f t="shared" si="2"/>
        <v>-5904272</v>
      </c>
      <c r="Y26" s="31">
        <f t="shared" si="2"/>
        <v>543428785</v>
      </c>
      <c r="Z26" s="32">
        <f>+IF(X26&lt;&gt;0,+(Y26/X26)*100,0)</f>
        <v>-9203.9930579079009</v>
      </c>
      <c r="AA26" s="33">
        <f>+AA13+AA25</f>
        <v>-3617090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-225735</v>
      </c>
      <c r="D32" s="18"/>
      <c r="E32" s="19">
        <v>44856590</v>
      </c>
      <c r="F32" s="20">
        <v>44856590</v>
      </c>
      <c r="G32" s="20"/>
      <c r="H32" s="20"/>
      <c r="I32" s="20">
        <v>64686</v>
      </c>
      <c r="J32" s="20">
        <v>64686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64686</v>
      </c>
      <c r="X32" s="20">
        <v>11214147</v>
      </c>
      <c r="Y32" s="20">
        <v>-11149461</v>
      </c>
      <c r="Z32" s="21">
        <v>-99.423175030610892</v>
      </c>
      <c r="AA32" s="22">
        <v>44856590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6738820</v>
      </c>
      <c r="F34" s="20">
        <v>6738820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1684704</v>
      </c>
      <c r="Y34" s="20">
        <v>-1684704</v>
      </c>
      <c r="Z34" s="21">
        <v>-100</v>
      </c>
      <c r="AA34" s="22">
        <v>6738820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-225735</v>
      </c>
      <c r="D37" s="29">
        <f t="shared" ref="D37:Y37" si="3">SUM(D29:D36)</f>
        <v>0</v>
      </c>
      <c r="E37" s="30">
        <f t="shared" si="3"/>
        <v>51595410</v>
      </c>
      <c r="F37" s="31">
        <f t="shared" si="3"/>
        <v>51595410</v>
      </c>
      <c r="G37" s="31">
        <f t="shared" si="3"/>
        <v>0</v>
      </c>
      <c r="H37" s="31">
        <f t="shared" si="3"/>
        <v>0</v>
      </c>
      <c r="I37" s="31">
        <f t="shared" si="3"/>
        <v>64686</v>
      </c>
      <c r="J37" s="31">
        <f t="shared" si="3"/>
        <v>64686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64686</v>
      </c>
      <c r="X37" s="31">
        <f t="shared" si="3"/>
        <v>12898851</v>
      </c>
      <c r="Y37" s="31">
        <f t="shared" si="3"/>
        <v>-12834165</v>
      </c>
      <c r="Z37" s="32">
        <f>+IF(X37&lt;&gt;0,+(Y37/X37)*100,0)</f>
        <v>-99.498513472246486</v>
      </c>
      <c r="AA37" s="33">
        <f>SUM(AA29:AA36)</f>
        <v>51595410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533956747</v>
      </c>
      <c r="D40" s="18"/>
      <c r="E40" s="19"/>
      <c r="F40" s="20"/>
      <c r="G40" s="20"/>
      <c r="H40" s="20">
        <v>72074514</v>
      </c>
      <c r="I40" s="20">
        <v>461882233</v>
      </c>
      <c r="J40" s="20">
        <v>533956747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533956747</v>
      </c>
      <c r="X40" s="20"/>
      <c r="Y40" s="20">
        <v>533956747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533956747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72074514</v>
      </c>
      <c r="I43" s="36">
        <f t="shared" si="4"/>
        <v>461882233</v>
      </c>
      <c r="J43" s="36">
        <f t="shared" si="4"/>
        <v>533956747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533956747</v>
      </c>
      <c r="X43" s="36">
        <f t="shared" si="4"/>
        <v>0</v>
      </c>
      <c r="Y43" s="36">
        <f t="shared" si="4"/>
        <v>533956747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533731012</v>
      </c>
      <c r="D44" s="29">
        <f>+D37+D43</f>
        <v>0</v>
      </c>
      <c r="E44" s="30">
        <f t="shared" si="5"/>
        <v>51595410</v>
      </c>
      <c r="F44" s="31">
        <f t="shared" si="5"/>
        <v>51595410</v>
      </c>
      <c r="G44" s="31">
        <f t="shared" si="5"/>
        <v>0</v>
      </c>
      <c r="H44" s="31">
        <f t="shared" si="5"/>
        <v>72074514</v>
      </c>
      <c r="I44" s="31">
        <f t="shared" si="5"/>
        <v>461946919</v>
      </c>
      <c r="J44" s="31">
        <f t="shared" si="5"/>
        <v>534021433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534021433</v>
      </c>
      <c r="X44" s="31">
        <f t="shared" si="5"/>
        <v>12898851</v>
      </c>
      <c r="Y44" s="31">
        <f t="shared" si="5"/>
        <v>521122582</v>
      </c>
      <c r="Z44" s="32">
        <f>+IF(X44&lt;&gt;0,+(Y44/X44)*100,0)</f>
        <v>4040.0697860607893</v>
      </c>
      <c r="AA44" s="33">
        <f>+AA37+AA43</f>
        <v>51595410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-130029159</v>
      </c>
      <c r="D45" s="42">
        <f t="shared" si="6"/>
        <v>0</v>
      </c>
      <c r="E45" s="43">
        <f t="shared" si="6"/>
        <v>-55212500</v>
      </c>
      <c r="F45" s="44">
        <f t="shared" si="6"/>
        <v>-55212500</v>
      </c>
      <c r="G45" s="44">
        <f t="shared" si="6"/>
        <v>0</v>
      </c>
      <c r="H45" s="44">
        <f t="shared" si="6"/>
        <v>16499980</v>
      </c>
      <c r="I45" s="44">
        <f t="shared" si="6"/>
        <v>-12996900</v>
      </c>
      <c r="J45" s="44">
        <f t="shared" si="6"/>
        <v>3503080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3503080</v>
      </c>
      <c r="X45" s="44">
        <f t="shared" si="6"/>
        <v>-18803123</v>
      </c>
      <c r="Y45" s="44">
        <f t="shared" si="6"/>
        <v>22306203</v>
      </c>
      <c r="Z45" s="45">
        <f>+IF(X45&lt;&gt;0,+(Y45/X45)*100,0)</f>
        <v>-118.63030944380888</v>
      </c>
      <c r="AA45" s="46">
        <f>+AA26-AA44</f>
        <v>-55212500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353122</v>
      </c>
      <c r="D47" s="18"/>
      <c r="E47" s="19"/>
      <c r="F47" s="20"/>
      <c r="G47" s="20"/>
      <c r="H47" s="20"/>
      <c r="I47" s="20">
        <v>58802</v>
      </c>
      <c r="J47" s="20">
        <v>58802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58802</v>
      </c>
      <c r="X47" s="20"/>
      <c r="Y47" s="20">
        <v>58802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353122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58802</v>
      </c>
      <c r="J50" s="52">
        <f t="shared" si="7"/>
        <v>58802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58802</v>
      </c>
      <c r="X50" s="52">
        <f t="shared" si="7"/>
        <v>0</v>
      </c>
      <c r="Y50" s="52">
        <f t="shared" si="7"/>
        <v>58802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-5003496</v>
      </c>
      <c r="D6" s="18"/>
      <c r="E6" s="19">
        <v>23506051</v>
      </c>
      <c r="F6" s="20">
        <v>23506051</v>
      </c>
      <c r="G6" s="20">
        <v>-2400420</v>
      </c>
      <c r="H6" s="20">
        <v>-158817</v>
      </c>
      <c r="I6" s="20">
        <v>146855</v>
      </c>
      <c r="J6" s="20">
        <v>-2412382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-2412382</v>
      </c>
      <c r="X6" s="20">
        <v>5876541</v>
      </c>
      <c r="Y6" s="20">
        <v>-8288923</v>
      </c>
      <c r="Z6" s="21">
        <v>-141.0510536725601</v>
      </c>
      <c r="AA6" s="22">
        <v>23506051</v>
      </c>
    </row>
    <row r="7" spans="1:27" ht="13.5" x14ac:dyDescent="0.25">
      <c r="A7" s="23" t="s">
        <v>35</v>
      </c>
      <c r="B7" s="17" t="s">
        <v>32</v>
      </c>
      <c r="C7" s="18">
        <v>2812717</v>
      </c>
      <c r="D7" s="18"/>
      <c r="E7" s="19">
        <v>-530</v>
      </c>
      <c r="F7" s="20">
        <v>-530</v>
      </c>
      <c r="G7" s="20">
        <v>2925393</v>
      </c>
      <c r="H7" s="20">
        <v>2908783</v>
      </c>
      <c r="I7" s="20">
        <v>2928783</v>
      </c>
      <c r="J7" s="20">
        <v>8762959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8762959</v>
      </c>
      <c r="X7" s="20">
        <v>-530</v>
      </c>
      <c r="Y7" s="20">
        <v>8763489</v>
      </c>
      <c r="Z7" s="21">
        <v>-1653488.4905660376</v>
      </c>
      <c r="AA7" s="22">
        <v>-530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-4945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-2195724</v>
      </c>
      <c r="D13" s="29">
        <f>SUM(D6:D12)</f>
        <v>0</v>
      </c>
      <c r="E13" s="30">
        <f t="shared" si="0"/>
        <v>23505521</v>
      </c>
      <c r="F13" s="31">
        <f t="shared" si="0"/>
        <v>23505521</v>
      </c>
      <c r="G13" s="31">
        <f t="shared" si="0"/>
        <v>524973</v>
      </c>
      <c r="H13" s="31">
        <f t="shared" si="0"/>
        <v>2749966</v>
      </c>
      <c r="I13" s="31">
        <f t="shared" si="0"/>
        <v>3075638</v>
      </c>
      <c r="J13" s="31">
        <f t="shared" si="0"/>
        <v>6350577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6350577</v>
      </c>
      <c r="X13" s="31">
        <f t="shared" si="0"/>
        <v>5876011</v>
      </c>
      <c r="Y13" s="31">
        <f t="shared" si="0"/>
        <v>474566</v>
      </c>
      <c r="Z13" s="32">
        <f>+IF(X13&lt;&gt;0,+(Y13/X13)*100,0)</f>
        <v>8.0763293329437271</v>
      </c>
      <c r="AA13" s="33">
        <f>SUM(AA6:AA12)</f>
        <v>23505521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93898</v>
      </c>
      <c r="D17" s="18"/>
      <c r="E17" s="19">
        <v>-1191825</v>
      </c>
      <c r="F17" s="20">
        <v>-1191825</v>
      </c>
      <c r="G17" s="24">
        <v>9681376</v>
      </c>
      <c r="H17" s="24">
        <v>-9681376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-297960</v>
      </c>
      <c r="Y17" s="24">
        <v>297960</v>
      </c>
      <c r="Z17" s="25">
        <v>-100</v>
      </c>
      <c r="AA17" s="26">
        <v>-1191825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93898</v>
      </c>
      <c r="D25" s="29">
        <f t="shared" ref="D25:Y25" si="1">SUM(D15:D24)</f>
        <v>0</v>
      </c>
      <c r="E25" s="35">
        <f t="shared" si="1"/>
        <v>-1191825</v>
      </c>
      <c r="F25" s="36">
        <f t="shared" si="1"/>
        <v>-1191825</v>
      </c>
      <c r="G25" s="36">
        <f t="shared" si="1"/>
        <v>9681376</v>
      </c>
      <c r="H25" s="36">
        <f t="shared" si="1"/>
        <v>-9681376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-297960</v>
      </c>
      <c r="Y25" s="36">
        <f t="shared" si="1"/>
        <v>297960</v>
      </c>
      <c r="Z25" s="37">
        <f>+IF(X25&lt;&gt;0,+(Y25/X25)*100,0)</f>
        <v>-100</v>
      </c>
      <c r="AA25" s="38">
        <f>SUM(AA15:AA24)</f>
        <v>-1191825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-2101826</v>
      </c>
      <c r="D26" s="29">
        <f>+D13+D25</f>
        <v>0</v>
      </c>
      <c r="E26" s="30">
        <f t="shared" si="2"/>
        <v>22313696</v>
      </c>
      <c r="F26" s="31">
        <f t="shared" si="2"/>
        <v>22313696</v>
      </c>
      <c r="G26" s="31">
        <f t="shared" si="2"/>
        <v>10206349</v>
      </c>
      <c r="H26" s="31">
        <f t="shared" si="2"/>
        <v>-6931410</v>
      </c>
      <c r="I26" s="31">
        <f t="shared" si="2"/>
        <v>3075638</v>
      </c>
      <c r="J26" s="31">
        <f t="shared" si="2"/>
        <v>6350577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6350577</v>
      </c>
      <c r="X26" s="31">
        <f t="shared" si="2"/>
        <v>5578051</v>
      </c>
      <c r="Y26" s="31">
        <f t="shared" si="2"/>
        <v>772526</v>
      </c>
      <c r="Z26" s="32">
        <f>+IF(X26&lt;&gt;0,+(Y26/X26)*100,0)</f>
        <v>13.84938932971391</v>
      </c>
      <c r="AA26" s="33">
        <f>+AA13+AA25</f>
        <v>22313696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-3961679</v>
      </c>
      <c r="D32" s="18"/>
      <c r="E32" s="19"/>
      <c r="F32" s="20"/>
      <c r="G32" s="20">
        <v>-1290865</v>
      </c>
      <c r="H32" s="20">
        <v>1199670</v>
      </c>
      <c r="I32" s="20">
        <v>1810287</v>
      </c>
      <c r="J32" s="20">
        <v>1719092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1719092</v>
      </c>
      <c r="X32" s="20"/>
      <c r="Y32" s="20">
        <v>1719092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759551</v>
      </c>
      <c r="F35" s="20">
        <v>759551</v>
      </c>
      <c r="G35" s="20">
        <v>-520</v>
      </c>
      <c r="H35" s="20"/>
      <c r="I35" s="20"/>
      <c r="J35" s="20">
        <v>-520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-520</v>
      </c>
      <c r="X35" s="20">
        <v>189888</v>
      </c>
      <c r="Y35" s="20">
        <v>-190408</v>
      </c>
      <c r="Z35" s="21">
        <v>-100.27384563532186</v>
      </c>
      <c r="AA35" s="22">
        <v>759551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-3961679</v>
      </c>
      <c r="D37" s="29">
        <f t="shared" ref="D37:Y37" si="3">SUM(D29:D36)</f>
        <v>0</v>
      </c>
      <c r="E37" s="30">
        <f t="shared" si="3"/>
        <v>759551</v>
      </c>
      <c r="F37" s="31">
        <f t="shared" si="3"/>
        <v>759551</v>
      </c>
      <c r="G37" s="31">
        <f t="shared" si="3"/>
        <v>-1291385</v>
      </c>
      <c r="H37" s="31">
        <f t="shared" si="3"/>
        <v>1199670</v>
      </c>
      <c r="I37" s="31">
        <f t="shared" si="3"/>
        <v>1810287</v>
      </c>
      <c r="J37" s="31">
        <f t="shared" si="3"/>
        <v>1718572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1718572</v>
      </c>
      <c r="X37" s="31">
        <f t="shared" si="3"/>
        <v>189888</v>
      </c>
      <c r="Y37" s="31">
        <f t="shared" si="3"/>
        <v>1528684</v>
      </c>
      <c r="Z37" s="32">
        <f>+IF(X37&lt;&gt;0,+(Y37/X37)*100,0)</f>
        <v>805.04507920458389</v>
      </c>
      <c r="AA37" s="33">
        <f>SUM(AA29:AA36)</f>
        <v>759551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-3961679</v>
      </c>
      <c r="D44" s="29">
        <f>+D37+D43</f>
        <v>0</v>
      </c>
      <c r="E44" s="30">
        <f t="shared" si="5"/>
        <v>759551</v>
      </c>
      <c r="F44" s="31">
        <f t="shared" si="5"/>
        <v>759551</v>
      </c>
      <c r="G44" s="31">
        <f t="shared" si="5"/>
        <v>-1291385</v>
      </c>
      <c r="H44" s="31">
        <f t="shared" si="5"/>
        <v>1199670</v>
      </c>
      <c r="I44" s="31">
        <f t="shared" si="5"/>
        <v>1810287</v>
      </c>
      <c r="J44" s="31">
        <f t="shared" si="5"/>
        <v>1718572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1718572</v>
      </c>
      <c r="X44" s="31">
        <f t="shared" si="5"/>
        <v>189888</v>
      </c>
      <c r="Y44" s="31">
        <f t="shared" si="5"/>
        <v>1528684</v>
      </c>
      <c r="Z44" s="32">
        <f>+IF(X44&lt;&gt;0,+(Y44/X44)*100,0)</f>
        <v>805.04507920458389</v>
      </c>
      <c r="AA44" s="33">
        <f>+AA37+AA43</f>
        <v>759551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1859853</v>
      </c>
      <c r="D45" s="42">
        <f t="shared" si="6"/>
        <v>0</v>
      </c>
      <c r="E45" s="43">
        <f t="shared" si="6"/>
        <v>21554145</v>
      </c>
      <c r="F45" s="44">
        <f t="shared" si="6"/>
        <v>21554145</v>
      </c>
      <c r="G45" s="44">
        <f t="shared" si="6"/>
        <v>11497734</v>
      </c>
      <c r="H45" s="44">
        <f t="shared" si="6"/>
        <v>-8131080</v>
      </c>
      <c r="I45" s="44">
        <f t="shared" si="6"/>
        <v>1265351</v>
      </c>
      <c r="J45" s="44">
        <f t="shared" si="6"/>
        <v>4632005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4632005</v>
      </c>
      <c r="X45" s="44">
        <f t="shared" si="6"/>
        <v>5388163</v>
      </c>
      <c r="Y45" s="44">
        <f t="shared" si="6"/>
        <v>-756158</v>
      </c>
      <c r="Z45" s="45">
        <f>+IF(X45&lt;&gt;0,+(Y45/X45)*100,0)</f>
        <v>-14.03368829042477</v>
      </c>
      <c r="AA45" s="46">
        <f>+AA26-AA44</f>
        <v>21554145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-4673975</v>
      </c>
      <c r="D6" s="18"/>
      <c r="E6" s="19">
        <v>6180583</v>
      </c>
      <c r="F6" s="20">
        <v>6180583</v>
      </c>
      <c r="G6" s="20">
        <v>-34626</v>
      </c>
      <c r="H6" s="20">
        <v>-5054437</v>
      </c>
      <c r="I6" s="20">
        <v>-47186</v>
      </c>
      <c r="J6" s="20">
        <v>-5136249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-5136249</v>
      </c>
      <c r="X6" s="20">
        <v>1545150</v>
      </c>
      <c r="Y6" s="20">
        <v>-6681399</v>
      </c>
      <c r="Z6" s="21">
        <v>-432.41102805552856</v>
      </c>
      <c r="AA6" s="22">
        <v>6180583</v>
      </c>
    </row>
    <row r="7" spans="1:27" ht="13.5" x14ac:dyDescent="0.25">
      <c r="A7" s="23" t="s">
        <v>35</v>
      </c>
      <c r="B7" s="17" t="s">
        <v>32</v>
      </c>
      <c r="C7" s="18">
        <v>13348186</v>
      </c>
      <c r="D7" s="18"/>
      <c r="E7" s="19">
        <v>14696451</v>
      </c>
      <c r="F7" s="20">
        <v>14696451</v>
      </c>
      <c r="G7" s="20">
        <v>4533</v>
      </c>
      <c r="H7" s="20">
        <v>15820899</v>
      </c>
      <c r="I7" s="20">
        <v>2141026</v>
      </c>
      <c r="J7" s="20">
        <v>17966458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17966458</v>
      </c>
      <c r="X7" s="20">
        <v>3674112</v>
      </c>
      <c r="Y7" s="20">
        <v>14292346</v>
      </c>
      <c r="Z7" s="21">
        <v>389.00136958263658</v>
      </c>
      <c r="AA7" s="22">
        <v>14696451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685911</v>
      </c>
      <c r="I8" s="20">
        <v>-752</v>
      </c>
      <c r="J8" s="20">
        <v>685159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685159</v>
      </c>
      <c r="X8" s="20"/>
      <c r="Y8" s="20">
        <v>685159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-79726</v>
      </c>
      <c r="D10" s="18"/>
      <c r="E10" s="19">
        <v>-1544489</v>
      </c>
      <c r="F10" s="20">
        <v>-1544489</v>
      </c>
      <c r="G10" s="20">
        <v>-2679</v>
      </c>
      <c r="H10" s="20">
        <v>-89670</v>
      </c>
      <c r="I10" s="20">
        <v>-4831</v>
      </c>
      <c r="J10" s="20">
        <v>-97180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-97180</v>
      </c>
      <c r="X10" s="20">
        <v>-386121</v>
      </c>
      <c r="Y10" s="20">
        <v>288941</v>
      </c>
      <c r="Z10" s="21">
        <v>-74.831723734269829</v>
      </c>
      <c r="AA10" s="22">
        <v>-1544489</v>
      </c>
    </row>
    <row r="11" spans="1:27" ht="13.5" x14ac:dyDescent="0.25">
      <c r="A11" s="23" t="s">
        <v>39</v>
      </c>
      <c r="B11" s="17" t="s">
        <v>32</v>
      </c>
      <c r="C11" s="18">
        <v>1043198</v>
      </c>
      <c r="D11" s="18"/>
      <c r="E11" s="19">
        <v>284473</v>
      </c>
      <c r="F11" s="20">
        <v>284473</v>
      </c>
      <c r="G11" s="24"/>
      <c r="H11" s="24">
        <v>1093019</v>
      </c>
      <c r="I11" s="24">
        <v>13418</v>
      </c>
      <c r="J11" s="20">
        <v>1106437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1106437</v>
      </c>
      <c r="X11" s="20">
        <v>71112</v>
      </c>
      <c r="Y11" s="24">
        <v>1035325</v>
      </c>
      <c r="Z11" s="25">
        <v>1455.90758240522</v>
      </c>
      <c r="AA11" s="26">
        <v>284473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18</v>
      </c>
      <c r="J12" s="20">
        <v>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18</v>
      </c>
      <c r="X12" s="20"/>
      <c r="Y12" s="20">
        <v>18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9637683</v>
      </c>
      <c r="D13" s="29">
        <f>SUM(D6:D12)</f>
        <v>0</v>
      </c>
      <c r="E13" s="30">
        <f t="shared" si="0"/>
        <v>19617018</v>
      </c>
      <c r="F13" s="31">
        <f t="shared" si="0"/>
        <v>19617018</v>
      </c>
      <c r="G13" s="31">
        <f t="shared" si="0"/>
        <v>-32772</v>
      </c>
      <c r="H13" s="31">
        <f t="shared" si="0"/>
        <v>12455722</v>
      </c>
      <c r="I13" s="31">
        <f t="shared" si="0"/>
        <v>2101693</v>
      </c>
      <c r="J13" s="31">
        <f t="shared" si="0"/>
        <v>14524643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14524643</v>
      </c>
      <c r="X13" s="31">
        <f t="shared" si="0"/>
        <v>4904253</v>
      </c>
      <c r="Y13" s="31">
        <f t="shared" si="0"/>
        <v>9620390</v>
      </c>
      <c r="Z13" s="32">
        <f>+IF(X13&lt;&gt;0,+(Y13/X13)*100,0)</f>
        <v>196.1642272533656</v>
      </c>
      <c r="AA13" s="33">
        <f>SUM(AA6:AA12)</f>
        <v>19617018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1586001</v>
      </c>
      <c r="D17" s="18"/>
      <c r="E17" s="19">
        <v>1850423</v>
      </c>
      <c r="F17" s="20">
        <v>1850423</v>
      </c>
      <c r="G17" s="24"/>
      <c r="H17" s="24">
        <v>1885431</v>
      </c>
      <c r="I17" s="24"/>
      <c r="J17" s="20">
        <v>1885431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1885431</v>
      </c>
      <c r="X17" s="20">
        <v>462600</v>
      </c>
      <c r="Y17" s="24">
        <v>1422831</v>
      </c>
      <c r="Z17" s="25">
        <v>307.5726329442283</v>
      </c>
      <c r="AA17" s="26">
        <v>1850423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1586001</v>
      </c>
      <c r="D25" s="29">
        <f t="shared" ref="D25:Y25" si="1">SUM(D15:D24)</f>
        <v>0</v>
      </c>
      <c r="E25" s="35">
        <f t="shared" si="1"/>
        <v>1850423</v>
      </c>
      <c r="F25" s="36">
        <f t="shared" si="1"/>
        <v>1850423</v>
      </c>
      <c r="G25" s="36">
        <f t="shared" si="1"/>
        <v>0</v>
      </c>
      <c r="H25" s="36">
        <f t="shared" si="1"/>
        <v>1885431</v>
      </c>
      <c r="I25" s="36">
        <f t="shared" si="1"/>
        <v>0</v>
      </c>
      <c r="J25" s="36">
        <f t="shared" si="1"/>
        <v>1885431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1885431</v>
      </c>
      <c r="X25" s="36">
        <f t="shared" si="1"/>
        <v>462600</v>
      </c>
      <c r="Y25" s="36">
        <f t="shared" si="1"/>
        <v>1422831</v>
      </c>
      <c r="Z25" s="37">
        <f>+IF(X25&lt;&gt;0,+(Y25/X25)*100,0)</f>
        <v>307.5726329442283</v>
      </c>
      <c r="AA25" s="38">
        <f>SUM(AA15:AA24)</f>
        <v>1850423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11223684</v>
      </c>
      <c r="D26" s="29">
        <f>+D13+D25</f>
        <v>0</v>
      </c>
      <c r="E26" s="30">
        <f t="shared" si="2"/>
        <v>21467441</v>
      </c>
      <c r="F26" s="31">
        <f t="shared" si="2"/>
        <v>21467441</v>
      </c>
      <c r="G26" s="31">
        <f t="shared" si="2"/>
        <v>-32772</v>
      </c>
      <c r="H26" s="31">
        <f t="shared" si="2"/>
        <v>14341153</v>
      </c>
      <c r="I26" s="31">
        <f t="shared" si="2"/>
        <v>2101693</v>
      </c>
      <c r="J26" s="31">
        <f t="shared" si="2"/>
        <v>16410074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16410074</v>
      </c>
      <c r="X26" s="31">
        <f t="shared" si="2"/>
        <v>5366853</v>
      </c>
      <c r="Y26" s="31">
        <f t="shared" si="2"/>
        <v>11043221</v>
      </c>
      <c r="Z26" s="32">
        <f>+IF(X26&lt;&gt;0,+(Y26/X26)*100,0)</f>
        <v>205.76716000978598</v>
      </c>
      <c r="AA26" s="33">
        <f>+AA13+AA25</f>
        <v>21467441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36668909</v>
      </c>
      <c r="D32" s="18"/>
      <c r="E32" s="19">
        <v>11160617</v>
      </c>
      <c r="F32" s="20">
        <v>11160617</v>
      </c>
      <c r="G32" s="20">
        <v>805624</v>
      </c>
      <c r="H32" s="20">
        <v>37446730</v>
      </c>
      <c r="I32" s="20">
        <v>848096</v>
      </c>
      <c r="J32" s="20">
        <v>39100450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39100450</v>
      </c>
      <c r="X32" s="20">
        <v>2790147</v>
      </c>
      <c r="Y32" s="20">
        <v>36310303</v>
      </c>
      <c r="Z32" s="21">
        <v>1301.3759848495438</v>
      </c>
      <c r="AA32" s="22">
        <v>11160617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3452474</v>
      </c>
      <c r="F35" s="20">
        <v>3452474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863118</v>
      </c>
      <c r="Y35" s="20">
        <v>-863118</v>
      </c>
      <c r="Z35" s="21">
        <v>-100</v>
      </c>
      <c r="AA35" s="22">
        <v>3452474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36668909</v>
      </c>
      <c r="D37" s="29">
        <f t="shared" ref="D37:Y37" si="3">SUM(D29:D36)</f>
        <v>0</v>
      </c>
      <c r="E37" s="30">
        <f t="shared" si="3"/>
        <v>14613091</v>
      </c>
      <c r="F37" s="31">
        <f t="shared" si="3"/>
        <v>14613091</v>
      </c>
      <c r="G37" s="31">
        <f t="shared" si="3"/>
        <v>805624</v>
      </c>
      <c r="H37" s="31">
        <f t="shared" si="3"/>
        <v>37446730</v>
      </c>
      <c r="I37" s="31">
        <f t="shared" si="3"/>
        <v>848096</v>
      </c>
      <c r="J37" s="31">
        <f t="shared" si="3"/>
        <v>39100450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39100450</v>
      </c>
      <c r="X37" s="31">
        <f t="shared" si="3"/>
        <v>3653265</v>
      </c>
      <c r="Y37" s="31">
        <f t="shared" si="3"/>
        <v>35447185</v>
      </c>
      <c r="Z37" s="32">
        <f>+IF(X37&lt;&gt;0,+(Y37/X37)*100,0)</f>
        <v>970.2878110402612</v>
      </c>
      <c r="AA37" s="33">
        <f>SUM(AA29:AA36)</f>
        <v>14613091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3251900</v>
      </c>
      <c r="F40" s="20">
        <v>3251900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812976</v>
      </c>
      <c r="Y40" s="20">
        <v>-812976</v>
      </c>
      <c r="Z40" s="21">
        <v>-100</v>
      </c>
      <c r="AA40" s="22">
        <v>3251900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3251900</v>
      </c>
      <c r="F43" s="36">
        <f t="shared" si="4"/>
        <v>3251900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812976</v>
      </c>
      <c r="Y43" s="36">
        <f t="shared" si="4"/>
        <v>-812976</v>
      </c>
      <c r="Z43" s="37">
        <f>+IF(X43&lt;&gt;0,+(Y43/X43)*100,0)</f>
        <v>-100</v>
      </c>
      <c r="AA43" s="38">
        <f>SUM(AA39:AA42)</f>
        <v>3251900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36668909</v>
      </c>
      <c r="D44" s="29">
        <f>+D37+D43</f>
        <v>0</v>
      </c>
      <c r="E44" s="30">
        <f t="shared" si="5"/>
        <v>17864991</v>
      </c>
      <c r="F44" s="31">
        <f t="shared" si="5"/>
        <v>17864991</v>
      </c>
      <c r="G44" s="31">
        <f t="shared" si="5"/>
        <v>805624</v>
      </c>
      <c r="H44" s="31">
        <f t="shared" si="5"/>
        <v>37446730</v>
      </c>
      <c r="I44" s="31">
        <f t="shared" si="5"/>
        <v>848096</v>
      </c>
      <c r="J44" s="31">
        <f t="shared" si="5"/>
        <v>39100450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39100450</v>
      </c>
      <c r="X44" s="31">
        <f t="shared" si="5"/>
        <v>4466241</v>
      </c>
      <c r="Y44" s="31">
        <f t="shared" si="5"/>
        <v>34634209</v>
      </c>
      <c r="Z44" s="32">
        <f>+IF(X44&lt;&gt;0,+(Y44/X44)*100,0)</f>
        <v>775.46663961931301</v>
      </c>
      <c r="AA44" s="33">
        <f>+AA37+AA43</f>
        <v>17864991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-25445225</v>
      </c>
      <c r="D45" s="42">
        <f t="shared" si="6"/>
        <v>0</v>
      </c>
      <c r="E45" s="43">
        <f t="shared" si="6"/>
        <v>3602450</v>
      </c>
      <c r="F45" s="44">
        <f t="shared" si="6"/>
        <v>3602450</v>
      </c>
      <c r="G45" s="44">
        <f t="shared" si="6"/>
        <v>-838396</v>
      </c>
      <c r="H45" s="44">
        <f t="shared" si="6"/>
        <v>-23105577</v>
      </c>
      <c r="I45" s="44">
        <f t="shared" si="6"/>
        <v>1253597</v>
      </c>
      <c r="J45" s="44">
        <f t="shared" si="6"/>
        <v>-22690376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-22690376</v>
      </c>
      <c r="X45" s="44">
        <f t="shared" si="6"/>
        <v>900612</v>
      </c>
      <c r="Y45" s="44">
        <f t="shared" si="6"/>
        <v>-23590988</v>
      </c>
      <c r="Z45" s="45">
        <f>+IF(X45&lt;&gt;0,+(Y45/X45)*100,0)</f>
        <v>-2619.4396699133476</v>
      </c>
      <c r="AA45" s="46">
        <f>+AA26-AA44</f>
        <v>3602450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-20734200</v>
      </c>
      <c r="D47" s="18"/>
      <c r="E47" s="19"/>
      <c r="F47" s="20"/>
      <c r="G47" s="20"/>
      <c r="H47" s="20">
        <v>-20734201</v>
      </c>
      <c r="I47" s="20">
        <v>-2551395</v>
      </c>
      <c r="J47" s="20">
        <v>-23285596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-23285596</v>
      </c>
      <c r="X47" s="20"/>
      <c r="Y47" s="20">
        <v>-23285596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-20734200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-20734201</v>
      </c>
      <c r="I50" s="52">
        <f t="shared" si="7"/>
        <v>-2551395</v>
      </c>
      <c r="J50" s="52">
        <f t="shared" si="7"/>
        <v>-23285596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-23285596</v>
      </c>
      <c r="X50" s="52">
        <f t="shared" si="7"/>
        <v>0</v>
      </c>
      <c r="Y50" s="52">
        <f t="shared" si="7"/>
        <v>-23285596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84523614</v>
      </c>
      <c r="D6" s="18"/>
      <c r="E6" s="19">
        <v>71745353</v>
      </c>
      <c r="F6" s="20">
        <v>71745353</v>
      </c>
      <c r="G6" s="20">
        <v>89543373</v>
      </c>
      <c r="H6" s="20">
        <v>672928</v>
      </c>
      <c r="I6" s="20"/>
      <c r="J6" s="20">
        <v>90216301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90216301</v>
      </c>
      <c r="X6" s="20">
        <v>71825030</v>
      </c>
      <c r="Y6" s="20">
        <v>18391271</v>
      </c>
      <c r="Z6" s="21">
        <v>25.605657247898122</v>
      </c>
      <c r="AA6" s="22">
        <v>71745353</v>
      </c>
    </row>
    <row r="7" spans="1:27" ht="13.5" x14ac:dyDescent="0.25">
      <c r="A7" s="23" t="s">
        <v>35</v>
      </c>
      <c r="B7" s="17" t="s">
        <v>32</v>
      </c>
      <c r="C7" s="18">
        <v>35653899</v>
      </c>
      <c r="D7" s="18"/>
      <c r="E7" s="19">
        <v>67380896</v>
      </c>
      <c r="F7" s="20">
        <v>67380896</v>
      </c>
      <c r="G7" s="20">
        <v>61724473</v>
      </c>
      <c r="H7" s="20">
        <v>-21299930</v>
      </c>
      <c r="I7" s="20"/>
      <c r="J7" s="20">
        <v>40424543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40424543</v>
      </c>
      <c r="X7" s="20">
        <v>41555210</v>
      </c>
      <c r="Y7" s="20">
        <v>-1130667</v>
      </c>
      <c r="Z7" s="21">
        <v>-2.7208790426038036</v>
      </c>
      <c r="AA7" s="22">
        <v>67380896</v>
      </c>
    </row>
    <row r="8" spans="1:27" ht="13.5" x14ac:dyDescent="0.25">
      <c r="A8" s="23" t="s">
        <v>36</v>
      </c>
      <c r="B8" s="17" t="s">
        <v>32</v>
      </c>
      <c r="C8" s="18">
        <v>-45487</v>
      </c>
      <c r="D8" s="18"/>
      <c r="E8" s="19">
        <v>-45487</v>
      </c>
      <c r="F8" s="20">
        <v>-45487</v>
      </c>
      <c r="G8" s="20">
        <v>-45487</v>
      </c>
      <c r="H8" s="20"/>
      <c r="I8" s="20"/>
      <c r="J8" s="20">
        <v>-45487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-45487</v>
      </c>
      <c r="X8" s="20">
        <v>-45487</v>
      </c>
      <c r="Y8" s="20"/>
      <c r="Z8" s="21"/>
      <c r="AA8" s="22">
        <v>-45487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3780</v>
      </c>
      <c r="D10" s="18"/>
      <c r="E10" s="19">
        <v>3780</v>
      </c>
      <c r="F10" s="20">
        <v>3780</v>
      </c>
      <c r="G10" s="20">
        <v>3780</v>
      </c>
      <c r="H10" s="20"/>
      <c r="I10" s="20"/>
      <c r="J10" s="20">
        <v>3780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3780</v>
      </c>
      <c r="X10" s="20">
        <v>3780</v>
      </c>
      <c r="Y10" s="20"/>
      <c r="Z10" s="21"/>
      <c r="AA10" s="22">
        <v>3780</v>
      </c>
    </row>
    <row r="11" spans="1:27" ht="13.5" x14ac:dyDescent="0.25">
      <c r="A11" s="23" t="s">
        <v>39</v>
      </c>
      <c r="B11" s="17" t="s">
        <v>32</v>
      </c>
      <c r="C11" s="18">
        <v>2696985</v>
      </c>
      <c r="D11" s="18"/>
      <c r="E11" s="19">
        <v>2387144</v>
      </c>
      <c r="F11" s="20">
        <v>2387144</v>
      </c>
      <c r="G11" s="24">
        <v>2778877</v>
      </c>
      <c r="H11" s="24">
        <v>-73586</v>
      </c>
      <c r="I11" s="24"/>
      <c r="J11" s="20">
        <v>2705291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2705291</v>
      </c>
      <c r="X11" s="20">
        <v>2387144</v>
      </c>
      <c r="Y11" s="24">
        <v>318147</v>
      </c>
      <c r="Z11" s="25">
        <v>13.327516061033604</v>
      </c>
      <c r="AA11" s="26">
        <v>2387144</v>
      </c>
    </row>
    <row r="12" spans="1:27" ht="13.5" x14ac:dyDescent="0.25">
      <c r="A12" s="23" t="s">
        <v>40</v>
      </c>
      <c r="B12" s="17" t="s">
        <v>32</v>
      </c>
      <c r="C12" s="18">
        <v>-170809</v>
      </c>
      <c r="D12" s="18"/>
      <c r="E12" s="19">
        <v>-170809</v>
      </c>
      <c r="F12" s="20">
        <v>-170809</v>
      </c>
      <c r="G12" s="20">
        <v>-170809</v>
      </c>
      <c r="H12" s="20"/>
      <c r="I12" s="20"/>
      <c r="J12" s="20">
        <v>-170809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-170809</v>
      </c>
      <c r="X12" s="20">
        <v>-170809</v>
      </c>
      <c r="Y12" s="20"/>
      <c r="Z12" s="21"/>
      <c r="AA12" s="22">
        <v>-170809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122661982</v>
      </c>
      <c r="D13" s="29">
        <f>SUM(D6:D12)</f>
        <v>0</v>
      </c>
      <c r="E13" s="30">
        <f t="shared" si="0"/>
        <v>141300877</v>
      </c>
      <c r="F13" s="31">
        <f t="shared" si="0"/>
        <v>141300877</v>
      </c>
      <c r="G13" s="31">
        <f t="shared" si="0"/>
        <v>153834207</v>
      </c>
      <c r="H13" s="31">
        <f t="shared" si="0"/>
        <v>-20700588</v>
      </c>
      <c r="I13" s="31">
        <f t="shared" si="0"/>
        <v>0</v>
      </c>
      <c r="J13" s="31">
        <f t="shared" si="0"/>
        <v>133133619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133133619</v>
      </c>
      <c r="X13" s="31">
        <f t="shared" si="0"/>
        <v>115554868</v>
      </c>
      <c r="Y13" s="31">
        <f t="shared" si="0"/>
        <v>17578751</v>
      </c>
      <c r="Z13" s="32">
        <f>+IF(X13&lt;&gt;0,+(Y13/X13)*100,0)</f>
        <v>15.212471187280489</v>
      </c>
      <c r="AA13" s="33">
        <f>SUM(AA6:AA12)</f>
        <v>141300877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24084812</v>
      </c>
      <c r="D17" s="18"/>
      <c r="E17" s="19">
        <v>31656860</v>
      </c>
      <c r="F17" s="20">
        <v>31656860</v>
      </c>
      <c r="G17" s="24">
        <v>29790153</v>
      </c>
      <c r="H17" s="24">
        <v>-8704683</v>
      </c>
      <c r="I17" s="24"/>
      <c r="J17" s="20">
        <v>21085470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21085470</v>
      </c>
      <c r="X17" s="20">
        <v>28694361</v>
      </c>
      <c r="Y17" s="24">
        <v>-7608891</v>
      </c>
      <c r="Z17" s="25">
        <v>-26.517025418339163</v>
      </c>
      <c r="AA17" s="26">
        <v>31656860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24084812</v>
      </c>
      <c r="D25" s="29">
        <f t="shared" ref="D25:Y25" si="1">SUM(D15:D24)</f>
        <v>0</v>
      </c>
      <c r="E25" s="35">
        <f t="shared" si="1"/>
        <v>31656860</v>
      </c>
      <c r="F25" s="36">
        <f t="shared" si="1"/>
        <v>31656860</v>
      </c>
      <c r="G25" s="36">
        <f t="shared" si="1"/>
        <v>29790153</v>
      </c>
      <c r="H25" s="36">
        <f t="shared" si="1"/>
        <v>-8704683</v>
      </c>
      <c r="I25" s="36">
        <f t="shared" si="1"/>
        <v>0</v>
      </c>
      <c r="J25" s="36">
        <f t="shared" si="1"/>
        <v>21085470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21085470</v>
      </c>
      <c r="X25" s="36">
        <f t="shared" si="1"/>
        <v>28694361</v>
      </c>
      <c r="Y25" s="36">
        <f t="shared" si="1"/>
        <v>-7608891</v>
      </c>
      <c r="Z25" s="37">
        <f>+IF(X25&lt;&gt;0,+(Y25/X25)*100,0)</f>
        <v>-26.517025418339163</v>
      </c>
      <c r="AA25" s="38">
        <f>SUM(AA15:AA24)</f>
        <v>31656860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146746794</v>
      </c>
      <c r="D26" s="29">
        <f>+D13+D25</f>
        <v>0</v>
      </c>
      <c r="E26" s="30">
        <f t="shared" si="2"/>
        <v>172957737</v>
      </c>
      <c r="F26" s="31">
        <f t="shared" si="2"/>
        <v>172957737</v>
      </c>
      <c r="G26" s="31">
        <f t="shared" si="2"/>
        <v>183624360</v>
      </c>
      <c r="H26" s="31">
        <f t="shared" si="2"/>
        <v>-29405271</v>
      </c>
      <c r="I26" s="31">
        <f t="shared" si="2"/>
        <v>0</v>
      </c>
      <c r="J26" s="31">
        <f t="shared" si="2"/>
        <v>154219089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154219089</v>
      </c>
      <c r="X26" s="31">
        <f t="shared" si="2"/>
        <v>144249229</v>
      </c>
      <c r="Y26" s="31">
        <f t="shared" si="2"/>
        <v>9969860</v>
      </c>
      <c r="Z26" s="32">
        <f>+IF(X26&lt;&gt;0,+(Y26/X26)*100,0)</f>
        <v>6.9115516728342445</v>
      </c>
      <c r="AA26" s="33">
        <f>+AA13+AA25</f>
        <v>172957737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-17758</v>
      </c>
      <c r="D31" s="18"/>
      <c r="E31" s="19">
        <v>-11777</v>
      </c>
      <c r="F31" s="20">
        <v>-11777</v>
      </c>
      <c r="G31" s="20">
        <v>-18016</v>
      </c>
      <c r="H31" s="20">
        <v>-145</v>
      </c>
      <c r="I31" s="20"/>
      <c r="J31" s="20">
        <v>-18161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-18161</v>
      </c>
      <c r="X31" s="20">
        <v>-11777</v>
      </c>
      <c r="Y31" s="20">
        <v>-6384</v>
      </c>
      <c r="Z31" s="21">
        <v>54.207353315784999</v>
      </c>
      <c r="AA31" s="22">
        <v>-11777</v>
      </c>
    </row>
    <row r="32" spans="1:27" ht="13.5" x14ac:dyDescent="0.25">
      <c r="A32" s="23" t="s">
        <v>59</v>
      </c>
      <c r="B32" s="17" t="s">
        <v>32</v>
      </c>
      <c r="C32" s="18">
        <v>-2718450</v>
      </c>
      <c r="D32" s="18"/>
      <c r="E32" s="19">
        <v>41875044</v>
      </c>
      <c r="F32" s="20">
        <v>41875044</v>
      </c>
      <c r="G32" s="20">
        <v>-2791854</v>
      </c>
      <c r="H32" s="20">
        <v>-250001</v>
      </c>
      <c r="I32" s="20"/>
      <c r="J32" s="20">
        <v>-3041855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-3041855</v>
      </c>
      <c r="X32" s="20">
        <v>9373438</v>
      </c>
      <c r="Y32" s="20">
        <v>-12415293</v>
      </c>
      <c r="Z32" s="21">
        <v>-132.45186024594179</v>
      </c>
      <c r="AA32" s="22">
        <v>41875044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12200967</v>
      </c>
      <c r="D35" s="18"/>
      <c r="E35" s="19">
        <v>9403752</v>
      </c>
      <c r="F35" s="20">
        <v>9403752</v>
      </c>
      <c r="G35" s="20">
        <v>13427908</v>
      </c>
      <c r="H35" s="20">
        <v>340705</v>
      </c>
      <c r="I35" s="20"/>
      <c r="J35" s="20">
        <v>13768613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13768613</v>
      </c>
      <c r="X35" s="20">
        <v>9403752</v>
      </c>
      <c r="Y35" s="20">
        <v>4364861</v>
      </c>
      <c r="Z35" s="21">
        <v>46.416164526669782</v>
      </c>
      <c r="AA35" s="22">
        <v>9403752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9464759</v>
      </c>
      <c r="D37" s="29">
        <f t="shared" ref="D37:Y37" si="3">SUM(D29:D36)</f>
        <v>0</v>
      </c>
      <c r="E37" s="30">
        <f t="shared" si="3"/>
        <v>51267019</v>
      </c>
      <c r="F37" s="31">
        <f t="shared" si="3"/>
        <v>51267019</v>
      </c>
      <c r="G37" s="31">
        <f t="shared" si="3"/>
        <v>10618038</v>
      </c>
      <c r="H37" s="31">
        <f t="shared" si="3"/>
        <v>90559</v>
      </c>
      <c r="I37" s="31">
        <f t="shared" si="3"/>
        <v>0</v>
      </c>
      <c r="J37" s="31">
        <f t="shared" si="3"/>
        <v>10708597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10708597</v>
      </c>
      <c r="X37" s="31">
        <f t="shared" si="3"/>
        <v>18765413</v>
      </c>
      <c r="Y37" s="31">
        <f t="shared" si="3"/>
        <v>-8056816</v>
      </c>
      <c r="Z37" s="32">
        <f>+IF(X37&lt;&gt;0,+(Y37/X37)*100,0)</f>
        <v>-42.93439211809514</v>
      </c>
      <c r="AA37" s="33">
        <f>SUM(AA29:AA36)</f>
        <v>51267019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9464759</v>
      </c>
      <c r="D44" s="29">
        <f>+D37+D43</f>
        <v>0</v>
      </c>
      <c r="E44" s="30">
        <f t="shared" si="5"/>
        <v>51267019</v>
      </c>
      <c r="F44" s="31">
        <f t="shared" si="5"/>
        <v>51267019</v>
      </c>
      <c r="G44" s="31">
        <f t="shared" si="5"/>
        <v>10618038</v>
      </c>
      <c r="H44" s="31">
        <f t="shared" si="5"/>
        <v>90559</v>
      </c>
      <c r="I44" s="31">
        <f t="shared" si="5"/>
        <v>0</v>
      </c>
      <c r="J44" s="31">
        <f t="shared" si="5"/>
        <v>10708597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10708597</v>
      </c>
      <c r="X44" s="31">
        <f t="shared" si="5"/>
        <v>18765413</v>
      </c>
      <c r="Y44" s="31">
        <f t="shared" si="5"/>
        <v>-8056816</v>
      </c>
      <c r="Z44" s="32">
        <f>+IF(X44&lt;&gt;0,+(Y44/X44)*100,0)</f>
        <v>-42.93439211809514</v>
      </c>
      <c r="AA44" s="33">
        <f>+AA37+AA43</f>
        <v>51267019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137282035</v>
      </c>
      <c r="D45" s="42">
        <f t="shared" si="6"/>
        <v>0</v>
      </c>
      <c r="E45" s="43">
        <f t="shared" si="6"/>
        <v>121690718</v>
      </c>
      <c r="F45" s="44">
        <f t="shared" si="6"/>
        <v>121690718</v>
      </c>
      <c r="G45" s="44">
        <f t="shared" si="6"/>
        <v>173006322</v>
      </c>
      <c r="H45" s="44">
        <f t="shared" si="6"/>
        <v>-29495830</v>
      </c>
      <c r="I45" s="44">
        <f t="shared" si="6"/>
        <v>0</v>
      </c>
      <c r="J45" s="44">
        <f t="shared" si="6"/>
        <v>143510492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143510492</v>
      </c>
      <c r="X45" s="44">
        <f t="shared" si="6"/>
        <v>125483816</v>
      </c>
      <c r="Y45" s="44">
        <f t="shared" si="6"/>
        <v>18026676</v>
      </c>
      <c r="Z45" s="45">
        <f>+IF(X45&lt;&gt;0,+(Y45/X45)*100,0)</f>
        <v>14.365737809567412</v>
      </c>
      <c r="AA45" s="46">
        <f>+AA26-AA44</f>
        <v>121690718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21747852</v>
      </c>
      <c r="D47" s="18"/>
      <c r="E47" s="19">
        <v>-5224224</v>
      </c>
      <c r="F47" s="20">
        <v>-5224224</v>
      </c>
      <c r="G47" s="20">
        <v>28283437</v>
      </c>
      <c r="H47" s="20">
        <v>2228476</v>
      </c>
      <c r="I47" s="20"/>
      <c r="J47" s="20">
        <v>30511913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30511913</v>
      </c>
      <c r="X47" s="20">
        <v>-1431126</v>
      </c>
      <c r="Y47" s="20">
        <v>31943039</v>
      </c>
      <c r="Z47" s="47">
        <v>-2232.0214292801611</v>
      </c>
      <c r="AA47" s="22">
        <v>-5224224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21747852</v>
      </c>
      <c r="D50" s="50">
        <f t="shared" ref="D50:Y50" si="7">SUM(D47:D49)</f>
        <v>0</v>
      </c>
      <c r="E50" s="51">
        <f t="shared" si="7"/>
        <v>-5224224</v>
      </c>
      <c r="F50" s="52">
        <f t="shared" si="7"/>
        <v>-5224224</v>
      </c>
      <c r="G50" s="52">
        <f t="shared" si="7"/>
        <v>28283437</v>
      </c>
      <c r="H50" s="52">
        <f t="shared" si="7"/>
        <v>2228476</v>
      </c>
      <c r="I50" s="52">
        <f t="shared" si="7"/>
        <v>0</v>
      </c>
      <c r="J50" s="52">
        <f t="shared" si="7"/>
        <v>30511913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30511913</v>
      </c>
      <c r="X50" s="52">
        <f t="shared" si="7"/>
        <v>-1431126</v>
      </c>
      <c r="Y50" s="52">
        <f t="shared" si="7"/>
        <v>31943039</v>
      </c>
      <c r="Z50" s="53">
        <f>+IF(X50&lt;&gt;0,+(Y50/X50)*100,0)</f>
        <v>-2232.0214292801611</v>
      </c>
      <c r="AA50" s="54">
        <f>SUM(AA47:AA49)</f>
        <v>-5224224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82705561</v>
      </c>
      <c r="F6" s="20">
        <v>82705561</v>
      </c>
      <c r="G6" s="20">
        <v>92775750</v>
      </c>
      <c r="H6" s="20">
        <v>1555106</v>
      </c>
      <c r="I6" s="20">
        <v>780289</v>
      </c>
      <c r="J6" s="20">
        <v>95111145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95111145</v>
      </c>
      <c r="X6" s="20">
        <v>73070086</v>
      </c>
      <c r="Y6" s="20">
        <v>22041059</v>
      </c>
      <c r="Z6" s="21">
        <v>30.164271327120101</v>
      </c>
      <c r="AA6" s="22">
        <v>82705561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7699509</v>
      </c>
      <c r="F7" s="20">
        <v>7699509</v>
      </c>
      <c r="G7" s="20">
        <v>14211323</v>
      </c>
      <c r="H7" s="20">
        <v>-6663153</v>
      </c>
      <c r="I7" s="20">
        <v>1647047</v>
      </c>
      <c r="J7" s="20">
        <v>9195217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9195217</v>
      </c>
      <c r="X7" s="20">
        <v>16410484</v>
      </c>
      <c r="Y7" s="20">
        <v>-7215267</v>
      </c>
      <c r="Z7" s="21">
        <v>-43.967423508045222</v>
      </c>
      <c r="AA7" s="22">
        <v>7699509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1392505</v>
      </c>
      <c r="F8" s="20">
        <v>1392505</v>
      </c>
      <c r="G8" s="20">
        <v>815631</v>
      </c>
      <c r="H8" s="20">
        <v>215514</v>
      </c>
      <c r="I8" s="20">
        <v>431086</v>
      </c>
      <c r="J8" s="20">
        <v>1462231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1462231</v>
      </c>
      <c r="X8" s="20">
        <v>798652</v>
      </c>
      <c r="Y8" s="20">
        <v>663579</v>
      </c>
      <c r="Z8" s="21">
        <v>83.087377230633621</v>
      </c>
      <c r="AA8" s="22">
        <v>1392505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-4510130</v>
      </c>
      <c r="F10" s="20">
        <v>-4510130</v>
      </c>
      <c r="G10" s="20">
        <v>-4781859</v>
      </c>
      <c r="H10" s="20"/>
      <c r="I10" s="20"/>
      <c r="J10" s="20">
        <v>-4781859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-4781859</v>
      </c>
      <c r="X10" s="20">
        <v>-4353132</v>
      </c>
      <c r="Y10" s="20">
        <v>-428727</v>
      </c>
      <c r="Z10" s="21">
        <v>9.8487020379809298</v>
      </c>
      <c r="AA10" s="22">
        <v>-4510130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5153758</v>
      </c>
      <c r="F11" s="20">
        <v>5153758</v>
      </c>
      <c r="G11" s="24">
        <v>6880137</v>
      </c>
      <c r="H11" s="24">
        <v>92485</v>
      </c>
      <c r="I11" s="24">
        <v>64084</v>
      </c>
      <c r="J11" s="20">
        <v>7036706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7036706</v>
      </c>
      <c r="X11" s="20">
        <v>5153758</v>
      </c>
      <c r="Y11" s="24">
        <v>1882948</v>
      </c>
      <c r="Z11" s="25">
        <v>36.535436859860319</v>
      </c>
      <c r="AA11" s="26">
        <v>5153758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-59817</v>
      </c>
      <c r="F12" s="20">
        <v>-59817</v>
      </c>
      <c r="G12" s="20">
        <v>-59817</v>
      </c>
      <c r="H12" s="20"/>
      <c r="I12" s="20"/>
      <c r="J12" s="20">
        <v>-59817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-59817</v>
      </c>
      <c r="X12" s="20">
        <v>-59817</v>
      </c>
      <c r="Y12" s="20"/>
      <c r="Z12" s="21"/>
      <c r="AA12" s="22">
        <v>-59817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92381386</v>
      </c>
      <c r="F13" s="31">
        <f t="shared" si="0"/>
        <v>92381386</v>
      </c>
      <c r="G13" s="31">
        <f t="shared" si="0"/>
        <v>109841165</v>
      </c>
      <c r="H13" s="31">
        <f t="shared" si="0"/>
        <v>-4800048</v>
      </c>
      <c r="I13" s="31">
        <f t="shared" si="0"/>
        <v>2922506</v>
      </c>
      <c r="J13" s="31">
        <f t="shared" si="0"/>
        <v>107963623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107963623</v>
      </c>
      <c r="X13" s="31">
        <f t="shared" si="0"/>
        <v>91020031</v>
      </c>
      <c r="Y13" s="31">
        <f t="shared" si="0"/>
        <v>16943592</v>
      </c>
      <c r="Z13" s="32">
        <f>+IF(X13&lt;&gt;0,+(Y13/X13)*100,0)</f>
        <v>18.615234266400108</v>
      </c>
      <c r="AA13" s="33">
        <f>SUM(AA6:AA12)</f>
        <v>92381386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12616366</v>
      </c>
      <c r="F17" s="20">
        <v>12616366</v>
      </c>
      <c r="G17" s="24">
        <v>13213367</v>
      </c>
      <c r="H17" s="24">
        <v>-36336</v>
      </c>
      <c r="I17" s="24">
        <v>-35163</v>
      </c>
      <c r="J17" s="20">
        <v>13141868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13141868</v>
      </c>
      <c r="X17" s="20">
        <v>12769834</v>
      </c>
      <c r="Y17" s="24">
        <v>372034</v>
      </c>
      <c r="Z17" s="25">
        <v>2.9133816461513908</v>
      </c>
      <c r="AA17" s="26">
        <v>12616366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12616366</v>
      </c>
      <c r="F25" s="36">
        <f t="shared" si="1"/>
        <v>12616366</v>
      </c>
      <c r="G25" s="36">
        <f t="shared" si="1"/>
        <v>13213367</v>
      </c>
      <c r="H25" s="36">
        <f t="shared" si="1"/>
        <v>-36336</v>
      </c>
      <c r="I25" s="36">
        <f t="shared" si="1"/>
        <v>-35163</v>
      </c>
      <c r="J25" s="36">
        <f t="shared" si="1"/>
        <v>13141868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13141868</v>
      </c>
      <c r="X25" s="36">
        <f t="shared" si="1"/>
        <v>12769834</v>
      </c>
      <c r="Y25" s="36">
        <f t="shared" si="1"/>
        <v>372034</v>
      </c>
      <c r="Z25" s="37">
        <f>+IF(X25&lt;&gt;0,+(Y25/X25)*100,0)</f>
        <v>2.9133816461513908</v>
      </c>
      <c r="AA25" s="38">
        <f>SUM(AA15:AA24)</f>
        <v>12616366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104997752</v>
      </c>
      <c r="F26" s="31">
        <f t="shared" si="2"/>
        <v>104997752</v>
      </c>
      <c r="G26" s="31">
        <f t="shared" si="2"/>
        <v>123054532</v>
      </c>
      <c r="H26" s="31">
        <f t="shared" si="2"/>
        <v>-4836384</v>
      </c>
      <c r="I26" s="31">
        <f t="shared" si="2"/>
        <v>2887343</v>
      </c>
      <c r="J26" s="31">
        <f t="shared" si="2"/>
        <v>121105491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121105491</v>
      </c>
      <c r="X26" s="31">
        <f t="shared" si="2"/>
        <v>103789865</v>
      </c>
      <c r="Y26" s="31">
        <f t="shared" si="2"/>
        <v>17315626</v>
      </c>
      <c r="Z26" s="32">
        <f>+IF(X26&lt;&gt;0,+(Y26/X26)*100,0)</f>
        <v>16.683349573679472</v>
      </c>
      <c r="AA26" s="33">
        <f>+AA13+AA25</f>
        <v>104997752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-9341</v>
      </c>
      <c r="F31" s="20">
        <v>-9341</v>
      </c>
      <c r="G31" s="20">
        <v>-10901</v>
      </c>
      <c r="H31" s="20">
        <v>-454</v>
      </c>
      <c r="I31" s="20"/>
      <c r="J31" s="20">
        <v>-11355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-11355</v>
      </c>
      <c r="X31" s="20">
        <v>-9341</v>
      </c>
      <c r="Y31" s="20">
        <v>-2014</v>
      </c>
      <c r="Z31" s="21">
        <v>21.560860721550153</v>
      </c>
      <c r="AA31" s="22">
        <v>-9341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-148923</v>
      </c>
      <c r="F32" s="20">
        <v>-148923</v>
      </c>
      <c r="G32" s="20">
        <v>-1203714</v>
      </c>
      <c r="H32" s="20">
        <v>-27768</v>
      </c>
      <c r="I32" s="20">
        <v>13453</v>
      </c>
      <c r="J32" s="20">
        <v>-1218029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-1218029</v>
      </c>
      <c r="X32" s="20">
        <v>-148923</v>
      </c>
      <c r="Y32" s="20">
        <v>-1069106</v>
      </c>
      <c r="Z32" s="21">
        <v>717.89179643171303</v>
      </c>
      <c r="AA32" s="22">
        <v>-148923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18276042</v>
      </c>
      <c r="F35" s="20">
        <v>18276042</v>
      </c>
      <c r="G35" s="20">
        <v>21357992</v>
      </c>
      <c r="H35" s="20">
        <v>441723</v>
      </c>
      <c r="I35" s="20">
        <v>419904</v>
      </c>
      <c r="J35" s="20">
        <v>22219619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22219619</v>
      </c>
      <c r="X35" s="20">
        <v>17533210</v>
      </c>
      <c r="Y35" s="20">
        <v>4686409</v>
      </c>
      <c r="Z35" s="21">
        <v>26.728756457032109</v>
      </c>
      <c r="AA35" s="22">
        <v>18276042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18117778</v>
      </c>
      <c r="F37" s="31">
        <f t="shared" si="3"/>
        <v>18117778</v>
      </c>
      <c r="G37" s="31">
        <f t="shared" si="3"/>
        <v>20143377</v>
      </c>
      <c r="H37" s="31">
        <f t="shared" si="3"/>
        <v>413501</v>
      </c>
      <c r="I37" s="31">
        <f t="shared" si="3"/>
        <v>433357</v>
      </c>
      <c r="J37" s="31">
        <f t="shared" si="3"/>
        <v>20990235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20990235</v>
      </c>
      <c r="X37" s="31">
        <f t="shared" si="3"/>
        <v>17374946</v>
      </c>
      <c r="Y37" s="31">
        <f t="shared" si="3"/>
        <v>3615289</v>
      </c>
      <c r="Z37" s="32">
        <f>+IF(X37&lt;&gt;0,+(Y37/X37)*100,0)</f>
        <v>20.807483372897963</v>
      </c>
      <c r="AA37" s="33">
        <f>SUM(AA29:AA36)</f>
        <v>18117778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9412676</v>
      </c>
      <c r="F40" s="20">
        <v>9412676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9412676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9412676</v>
      </c>
      <c r="F43" s="36">
        <f t="shared" si="4"/>
        <v>9412676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9412676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27530454</v>
      </c>
      <c r="F44" s="31">
        <f t="shared" si="5"/>
        <v>27530454</v>
      </c>
      <c r="G44" s="31">
        <f t="shared" si="5"/>
        <v>20143377</v>
      </c>
      <c r="H44" s="31">
        <f t="shared" si="5"/>
        <v>413501</v>
      </c>
      <c r="I44" s="31">
        <f t="shared" si="5"/>
        <v>433357</v>
      </c>
      <c r="J44" s="31">
        <f t="shared" si="5"/>
        <v>20990235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20990235</v>
      </c>
      <c r="X44" s="31">
        <f t="shared" si="5"/>
        <v>17374946</v>
      </c>
      <c r="Y44" s="31">
        <f t="shared" si="5"/>
        <v>3615289</v>
      </c>
      <c r="Z44" s="32">
        <f>+IF(X44&lt;&gt;0,+(Y44/X44)*100,0)</f>
        <v>20.807483372897963</v>
      </c>
      <c r="AA44" s="33">
        <f>+AA37+AA43</f>
        <v>27530454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77467298</v>
      </c>
      <c r="F45" s="44">
        <f t="shared" si="6"/>
        <v>77467298</v>
      </c>
      <c r="G45" s="44">
        <f t="shared" si="6"/>
        <v>102911155</v>
      </c>
      <c r="H45" s="44">
        <f t="shared" si="6"/>
        <v>-5249885</v>
      </c>
      <c r="I45" s="44">
        <f t="shared" si="6"/>
        <v>2453986</v>
      </c>
      <c r="J45" s="44">
        <f t="shared" si="6"/>
        <v>100115256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100115256</v>
      </c>
      <c r="X45" s="44">
        <f t="shared" si="6"/>
        <v>86414919</v>
      </c>
      <c r="Y45" s="44">
        <f t="shared" si="6"/>
        <v>13700337</v>
      </c>
      <c r="Z45" s="45">
        <f>+IF(X45&lt;&gt;0,+(Y45/X45)*100,0)</f>
        <v>15.8541339372198</v>
      </c>
      <c r="AA45" s="46">
        <f>+AA26-AA44</f>
        <v>77467298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6814418</v>
      </c>
      <c r="F47" s="20">
        <v>6814418</v>
      </c>
      <c r="G47" s="20">
        <v>483887</v>
      </c>
      <c r="H47" s="20">
        <v>-13464119</v>
      </c>
      <c r="I47" s="20">
        <v>742050</v>
      </c>
      <c r="J47" s="20">
        <v>-12238182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-12238182</v>
      </c>
      <c r="X47" s="20">
        <v>15762039</v>
      </c>
      <c r="Y47" s="20">
        <v>-28000221</v>
      </c>
      <c r="Z47" s="47">
        <v>-177.64339372590058</v>
      </c>
      <c r="AA47" s="22">
        <v>6814418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6814418</v>
      </c>
      <c r="F50" s="52">
        <f t="shared" si="7"/>
        <v>6814418</v>
      </c>
      <c r="G50" s="52">
        <f t="shared" si="7"/>
        <v>483887</v>
      </c>
      <c r="H50" s="52">
        <f t="shared" si="7"/>
        <v>-13464119</v>
      </c>
      <c r="I50" s="52">
        <f t="shared" si="7"/>
        <v>742050</v>
      </c>
      <c r="J50" s="52">
        <f t="shared" si="7"/>
        <v>-12238182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-12238182</v>
      </c>
      <c r="X50" s="52">
        <f t="shared" si="7"/>
        <v>15762039</v>
      </c>
      <c r="Y50" s="52">
        <f t="shared" si="7"/>
        <v>-28000221</v>
      </c>
      <c r="Z50" s="53">
        <f>+IF(X50&lt;&gt;0,+(Y50/X50)*100,0)</f>
        <v>-177.64339372590058</v>
      </c>
      <c r="AA50" s="54">
        <f>SUM(AA47:AA49)</f>
        <v>6814418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5842807</v>
      </c>
      <c r="D6" s="18"/>
      <c r="E6" s="19">
        <v>20539851</v>
      </c>
      <c r="F6" s="20">
        <v>20539851</v>
      </c>
      <c r="G6" s="20">
        <v>8083983</v>
      </c>
      <c r="H6" s="20">
        <v>-55173</v>
      </c>
      <c r="I6" s="20">
        <v>198726</v>
      </c>
      <c r="J6" s="20">
        <v>8227536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8227536</v>
      </c>
      <c r="X6" s="20">
        <v>5134965</v>
      </c>
      <c r="Y6" s="20">
        <v>3092571</v>
      </c>
      <c r="Z6" s="21">
        <v>60.225746426703978</v>
      </c>
      <c r="AA6" s="22">
        <v>20539851</v>
      </c>
    </row>
    <row r="7" spans="1:27" ht="13.5" x14ac:dyDescent="0.25">
      <c r="A7" s="23" t="s">
        <v>35</v>
      </c>
      <c r="B7" s="17" t="s">
        <v>32</v>
      </c>
      <c r="C7" s="18">
        <v>-6853688</v>
      </c>
      <c r="D7" s="18"/>
      <c r="E7" s="19">
        <v>557573</v>
      </c>
      <c r="F7" s="20">
        <v>557573</v>
      </c>
      <c r="G7" s="20">
        <v>9926051</v>
      </c>
      <c r="H7" s="20">
        <v>734630</v>
      </c>
      <c r="I7" s="20">
        <v>-39682</v>
      </c>
      <c r="J7" s="20">
        <v>10620999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10620999</v>
      </c>
      <c r="X7" s="20">
        <v>557573</v>
      </c>
      <c r="Y7" s="20">
        <v>10063426</v>
      </c>
      <c r="Z7" s="21">
        <v>1804.8625023091149</v>
      </c>
      <c r="AA7" s="22">
        <v>557573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-142525</v>
      </c>
      <c r="Y10" s="20">
        <v>142525</v>
      </c>
      <c r="Z10" s="21">
        <v>-100</v>
      </c>
      <c r="AA10" s="22"/>
    </row>
    <row r="11" spans="1:27" ht="13.5" x14ac:dyDescent="0.25">
      <c r="A11" s="23" t="s">
        <v>39</v>
      </c>
      <c r="B11" s="17" t="s">
        <v>32</v>
      </c>
      <c r="C11" s="18">
        <v>33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-1010848</v>
      </c>
      <c r="D13" s="29">
        <f>SUM(D6:D12)</f>
        <v>0</v>
      </c>
      <c r="E13" s="30">
        <f t="shared" si="0"/>
        <v>21097424</v>
      </c>
      <c r="F13" s="31">
        <f t="shared" si="0"/>
        <v>21097424</v>
      </c>
      <c r="G13" s="31">
        <f t="shared" si="0"/>
        <v>18010034</v>
      </c>
      <c r="H13" s="31">
        <f t="shared" si="0"/>
        <v>679457</v>
      </c>
      <c r="I13" s="31">
        <f t="shared" si="0"/>
        <v>159044</v>
      </c>
      <c r="J13" s="31">
        <f t="shared" si="0"/>
        <v>18848535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18848535</v>
      </c>
      <c r="X13" s="31">
        <f t="shared" si="0"/>
        <v>5550013</v>
      </c>
      <c r="Y13" s="31">
        <f t="shared" si="0"/>
        <v>13298522</v>
      </c>
      <c r="Z13" s="32">
        <f>+IF(X13&lt;&gt;0,+(Y13/X13)*100,0)</f>
        <v>239.61244775462686</v>
      </c>
      <c r="AA13" s="33">
        <f>SUM(AA6:AA12)</f>
        <v>21097424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22286771</v>
      </c>
      <c r="D17" s="18"/>
      <c r="E17" s="19">
        <v>-2083839</v>
      </c>
      <c r="F17" s="20">
        <v>-2083839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-520959</v>
      </c>
      <c r="Y17" s="24">
        <v>520959</v>
      </c>
      <c r="Z17" s="25">
        <v>-100</v>
      </c>
      <c r="AA17" s="26">
        <v>-2083839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22286771</v>
      </c>
      <c r="D25" s="29">
        <f t="shared" ref="D25:Y25" si="1">SUM(D15:D24)</f>
        <v>0</v>
      </c>
      <c r="E25" s="35">
        <f t="shared" si="1"/>
        <v>-2083839</v>
      </c>
      <c r="F25" s="36">
        <f t="shared" si="1"/>
        <v>-2083839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-520959</v>
      </c>
      <c r="Y25" s="36">
        <f t="shared" si="1"/>
        <v>520959</v>
      </c>
      <c r="Z25" s="37">
        <f>+IF(X25&lt;&gt;0,+(Y25/X25)*100,0)</f>
        <v>-100</v>
      </c>
      <c r="AA25" s="38">
        <f>SUM(AA15:AA24)</f>
        <v>-2083839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21275923</v>
      </c>
      <c r="D26" s="29">
        <f>+D13+D25</f>
        <v>0</v>
      </c>
      <c r="E26" s="30">
        <f t="shared" si="2"/>
        <v>19013585</v>
      </c>
      <c r="F26" s="31">
        <f t="shared" si="2"/>
        <v>19013585</v>
      </c>
      <c r="G26" s="31">
        <f t="shared" si="2"/>
        <v>18010034</v>
      </c>
      <c r="H26" s="31">
        <f t="shared" si="2"/>
        <v>679457</v>
      </c>
      <c r="I26" s="31">
        <f t="shared" si="2"/>
        <v>159044</v>
      </c>
      <c r="J26" s="31">
        <f t="shared" si="2"/>
        <v>18848535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18848535</v>
      </c>
      <c r="X26" s="31">
        <f t="shared" si="2"/>
        <v>5029054</v>
      </c>
      <c r="Y26" s="31">
        <f t="shared" si="2"/>
        <v>13819481</v>
      </c>
      <c r="Z26" s="32">
        <f>+IF(X26&lt;&gt;0,+(Y26/X26)*100,0)</f>
        <v>274.79285368580253</v>
      </c>
      <c r="AA26" s="33">
        <f>+AA13+AA25</f>
        <v>19013585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818074</v>
      </c>
      <c r="D32" s="18"/>
      <c r="E32" s="19"/>
      <c r="F32" s="20"/>
      <c r="G32" s="20">
        <v>28841</v>
      </c>
      <c r="H32" s="20">
        <v>750392</v>
      </c>
      <c r="I32" s="20">
        <v>492100</v>
      </c>
      <c r="J32" s="20">
        <v>1271333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1271333</v>
      </c>
      <c r="X32" s="20">
        <v>519745</v>
      </c>
      <c r="Y32" s="20">
        <v>751588</v>
      </c>
      <c r="Z32" s="21">
        <v>144.60706692705077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2639</v>
      </c>
      <c r="D35" s="18"/>
      <c r="E35" s="19"/>
      <c r="F35" s="20"/>
      <c r="G35" s="20"/>
      <c r="H35" s="20"/>
      <c r="I35" s="20">
        <v>909613</v>
      </c>
      <c r="J35" s="20">
        <v>909613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909613</v>
      </c>
      <c r="X35" s="20"/>
      <c r="Y35" s="20">
        <v>909613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820713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28841</v>
      </c>
      <c r="H37" s="31">
        <f t="shared" si="3"/>
        <v>750392</v>
      </c>
      <c r="I37" s="31">
        <f t="shared" si="3"/>
        <v>1401713</v>
      </c>
      <c r="J37" s="31">
        <f t="shared" si="3"/>
        <v>2180946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2180946</v>
      </c>
      <c r="X37" s="31">
        <f t="shared" si="3"/>
        <v>519745</v>
      </c>
      <c r="Y37" s="31">
        <f t="shared" si="3"/>
        <v>1661201</v>
      </c>
      <c r="Z37" s="32">
        <f>+IF(X37&lt;&gt;0,+(Y37/X37)*100,0)</f>
        <v>319.61846674811687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47598023</v>
      </c>
      <c r="D40" s="18"/>
      <c r="E40" s="19">
        <v>38342697</v>
      </c>
      <c r="F40" s="20">
        <v>38342697</v>
      </c>
      <c r="G40" s="20">
        <v>46282153</v>
      </c>
      <c r="H40" s="20"/>
      <c r="I40" s="20"/>
      <c r="J40" s="20">
        <v>46282153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46282153</v>
      </c>
      <c r="X40" s="20">
        <v>38342697</v>
      </c>
      <c r="Y40" s="20">
        <v>7939456</v>
      </c>
      <c r="Z40" s="21">
        <v>20.706566363863242</v>
      </c>
      <c r="AA40" s="22">
        <v>38342697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47598023</v>
      </c>
      <c r="D43" s="29">
        <f t="shared" ref="D43:Y43" si="4">SUM(D39:D42)</f>
        <v>0</v>
      </c>
      <c r="E43" s="35">
        <f t="shared" si="4"/>
        <v>38342697</v>
      </c>
      <c r="F43" s="36">
        <f t="shared" si="4"/>
        <v>38342697</v>
      </c>
      <c r="G43" s="36">
        <f t="shared" si="4"/>
        <v>46282153</v>
      </c>
      <c r="H43" s="36">
        <f t="shared" si="4"/>
        <v>0</v>
      </c>
      <c r="I43" s="36">
        <f t="shared" si="4"/>
        <v>0</v>
      </c>
      <c r="J43" s="36">
        <f t="shared" si="4"/>
        <v>46282153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46282153</v>
      </c>
      <c r="X43" s="36">
        <f t="shared" si="4"/>
        <v>38342697</v>
      </c>
      <c r="Y43" s="36">
        <f t="shared" si="4"/>
        <v>7939456</v>
      </c>
      <c r="Z43" s="37">
        <f>+IF(X43&lt;&gt;0,+(Y43/X43)*100,0)</f>
        <v>20.706566363863242</v>
      </c>
      <c r="AA43" s="38">
        <f>SUM(AA39:AA42)</f>
        <v>38342697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48418736</v>
      </c>
      <c r="D44" s="29">
        <f>+D37+D43</f>
        <v>0</v>
      </c>
      <c r="E44" s="30">
        <f t="shared" si="5"/>
        <v>38342697</v>
      </c>
      <c r="F44" s="31">
        <f t="shared" si="5"/>
        <v>38342697</v>
      </c>
      <c r="G44" s="31">
        <f t="shared" si="5"/>
        <v>46310994</v>
      </c>
      <c r="H44" s="31">
        <f t="shared" si="5"/>
        <v>750392</v>
      </c>
      <c r="I44" s="31">
        <f t="shared" si="5"/>
        <v>1401713</v>
      </c>
      <c r="J44" s="31">
        <f t="shared" si="5"/>
        <v>48463099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48463099</v>
      </c>
      <c r="X44" s="31">
        <f t="shared" si="5"/>
        <v>38862442</v>
      </c>
      <c r="Y44" s="31">
        <f t="shared" si="5"/>
        <v>9600657</v>
      </c>
      <c r="Z44" s="32">
        <f>+IF(X44&lt;&gt;0,+(Y44/X44)*100,0)</f>
        <v>24.704204125927031</v>
      </c>
      <c r="AA44" s="33">
        <f>+AA37+AA43</f>
        <v>38342697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-27142813</v>
      </c>
      <c r="D45" s="42">
        <f t="shared" si="6"/>
        <v>0</v>
      </c>
      <c r="E45" s="43">
        <f t="shared" si="6"/>
        <v>-19329112</v>
      </c>
      <c r="F45" s="44">
        <f t="shared" si="6"/>
        <v>-19329112</v>
      </c>
      <c r="G45" s="44">
        <f t="shared" si="6"/>
        <v>-28300960</v>
      </c>
      <c r="H45" s="44">
        <f t="shared" si="6"/>
        <v>-70935</v>
      </c>
      <c r="I45" s="44">
        <f t="shared" si="6"/>
        <v>-1242669</v>
      </c>
      <c r="J45" s="44">
        <f t="shared" si="6"/>
        <v>-29614564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-29614564</v>
      </c>
      <c r="X45" s="44">
        <f t="shared" si="6"/>
        <v>-33833388</v>
      </c>
      <c r="Y45" s="44">
        <f t="shared" si="6"/>
        <v>4218824</v>
      </c>
      <c r="Z45" s="45">
        <f>+IF(X45&lt;&gt;0,+(Y45/X45)*100,0)</f>
        <v>-12.469410394253156</v>
      </c>
      <c r="AA45" s="46">
        <f>+AA26-AA44</f>
        <v>-19329112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62158989</v>
      </c>
      <c r="D6" s="18"/>
      <c r="E6" s="19">
        <v>21437944</v>
      </c>
      <c r="F6" s="20">
        <v>107271133</v>
      </c>
      <c r="G6" s="20">
        <v>66820723</v>
      </c>
      <c r="H6" s="20">
        <v>4482329</v>
      </c>
      <c r="I6" s="20">
        <v>3891673</v>
      </c>
      <c r="J6" s="20">
        <v>75194725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75194725</v>
      </c>
      <c r="X6" s="20">
        <v>26817780</v>
      </c>
      <c r="Y6" s="20">
        <v>48376945</v>
      </c>
      <c r="Z6" s="21">
        <v>180.3913112867657</v>
      </c>
      <c r="AA6" s="22">
        <v>107271133</v>
      </c>
    </row>
    <row r="7" spans="1:27" ht="13.5" x14ac:dyDescent="0.25">
      <c r="A7" s="23" t="s">
        <v>35</v>
      </c>
      <c r="B7" s="17" t="s">
        <v>32</v>
      </c>
      <c r="C7" s="18">
        <v>159322958</v>
      </c>
      <c r="D7" s="18"/>
      <c r="E7" s="19">
        <v>56284658</v>
      </c>
      <c r="F7" s="20">
        <v>-13877866</v>
      </c>
      <c r="G7" s="20">
        <v>70294149</v>
      </c>
      <c r="H7" s="20">
        <v>88519074</v>
      </c>
      <c r="I7" s="20">
        <v>333728</v>
      </c>
      <c r="J7" s="20">
        <v>159146951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159146951</v>
      </c>
      <c r="X7" s="20">
        <v>-3469463</v>
      </c>
      <c r="Y7" s="20">
        <v>162616414</v>
      </c>
      <c r="Z7" s="21">
        <v>-4687.077337328572</v>
      </c>
      <c r="AA7" s="22">
        <v>-13877866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-6193150</v>
      </c>
      <c r="D10" s="18"/>
      <c r="E10" s="19">
        <v>-2900000</v>
      </c>
      <c r="F10" s="20">
        <v>-2900000</v>
      </c>
      <c r="G10" s="20">
        <v>-6182302</v>
      </c>
      <c r="H10" s="20">
        <v>-463848</v>
      </c>
      <c r="I10" s="20">
        <v>-204943</v>
      </c>
      <c r="J10" s="20">
        <v>-6851093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-6851093</v>
      </c>
      <c r="X10" s="20">
        <v>-724998</v>
      </c>
      <c r="Y10" s="20">
        <v>-6126095</v>
      </c>
      <c r="Z10" s="21">
        <v>844.98095167159079</v>
      </c>
      <c r="AA10" s="22">
        <v>-2900000</v>
      </c>
    </row>
    <row r="11" spans="1:27" ht="13.5" x14ac:dyDescent="0.25">
      <c r="A11" s="23" t="s">
        <v>39</v>
      </c>
      <c r="B11" s="17" t="s">
        <v>32</v>
      </c>
      <c r="C11" s="18">
        <v>679713</v>
      </c>
      <c r="D11" s="18"/>
      <c r="E11" s="19"/>
      <c r="F11" s="20"/>
      <c r="G11" s="24">
        <v>688133</v>
      </c>
      <c r="H11" s="24">
        <v>22274</v>
      </c>
      <c r="I11" s="24">
        <v>42725</v>
      </c>
      <c r="J11" s="20">
        <v>753132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753132</v>
      </c>
      <c r="X11" s="20"/>
      <c r="Y11" s="24">
        <v>753132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215968510</v>
      </c>
      <c r="D13" s="29">
        <f>SUM(D6:D12)</f>
        <v>0</v>
      </c>
      <c r="E13" s="30">
        <f t="shared" si="0"/>
        <v>74822602</v>
      </c>
      <c r="F13" s="31">
        <f t="shared" si="0"/>
        <v>90493267</v>
      </c>
      <c r="G13" s="31">
        <f t="shared" si="0"/>
        <v>131620703</v>
      </c>
      <c r="H13" s="31">
        <f t="shared" si="0"/>
        <v>92559829</v>
      </c>
      <c r="I13" s="31">
        <f t="shared" si="0"/>
        <v>4063183</v>
      </c>
      <c r="J13" s="31">
        <f t="shared" si="0"/>
        <v>228243715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228243715</v>
      </c>
      <c r="X13" s="31">
        <f t="shared" si="0"/>
        <v>22623319</v>
      </c>
      <c r="Y13" s="31">
        <f t="shared" si="0"/>
        <v>205620396</v>
      </c>
      <c r="Z13" s="32">
        <f>+IF(X13&lt;&gt;0,+(Y13/X13)*100,0)</f>
        <v>908.88695862883787</v>
      </c>
      <c r="AA13" s="33">
        <f>SUM(AA6:AA12)</f>
        <v>90493267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17542672</v>
      </c>
      <c r="D17" s="18"/>
      <c r="E17" s="19">
        <v>-3139995</v>
      </c>
      <c r="F17" s="20">
        <v>-18226891</v>
      </c>
      <c r="G17" s="24">
        <v>28265205</v>
      </c>
      <c r="H17" s="24">
        <v>-10722533</v>
      </c>
      <c r="I17" s="24"/>
      <c r="J17" s="20">
        <v>17542672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17542672</v>
      </c>
      <c r="X17" s="20">
        <v>-4556728</v>
      </c>
      <c r="Y17" s="24">
        <v>22099400</v>
      </c>
      <c r="Z17" s="25">
        <v>-484.98396217636872</v>
      </c>
      <c r="AA17" s="26">
        <v>-18226891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17542672</v>
      </c>
      <c r="D25" s="29">
        <f t="shared" ref="D25:Y25" si="1">SUM(D15:D24)</f>
        <v>0</v>
      </c>
      <c r="E25" s="35">
        <f t="shared" si="1"/>
        <v>-3139995</v>
      </c>
      <c r="F25" s="36">
        <f t="shared" si="1"/>
        <v>-18226891</v>
      </c>
      <c r="G25" s="36">
        <f t="shared" si="1"/>
        <v>28265205</v>
      </c>
      <c r="H25" s="36">
        <f t="shared" si="1"/>
        <v>-10722533</v>
      </c>
      <c r="I25" s="36">
        <f t="shared" si="1"/>
        <v>0</v>
      </c>
      <c r="J25" s="36">
        <f t="shared" si="1"/>
        <v>17542672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17542672</v>
      </c>
      <c r="X25" s="36">
        <f t="shared" si="1"/>
        <v>-4556728</v>
      </c>
      <c r="Y25" s="36">
        <f t="shared" si="1"/>
        <v>22099400</v>
      </c>
      <c r="Z25" s="37">
        <f>+IF(X25&lt;&gt;0,+(Y25/X25)*100,0)</f>
        <v>-484.98396217636872</v>
      </c>
      <c r="AA25" s="38">
        <f>SUM(AA15:AA24)</f>
        <v>-18226891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233511182</v>
      </c>
      <c r="D26" s="29">
        <f>+D13+D25</f>
        <v>0</v>
      </c>
      <c r="E26" s="30">
        <f t="shared" si="2"/>
        <v>71682607</v>
      </c>
      <c r="F26" s="31">
        <f t="shared" si="2"/>
        <v>72266376</v>
      </c>
      <c r="G26" s="31">
        <f t="shared" si="2"/>
        <v>159885908</v>
      </c>
      <c r="H26" s="31">
        <f t="shared" si="2"/>
        <v>81837296</v>
      </c>
      <c r="I26" s="31">
        <f t="shared" si="2"/>
        <v>4063183</v>
      </c>
      <c r="J26" s="31">
        <f t="shared" si="2"/>
        <v>245786387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245786387</v>
      </c>
      <c r="X26" s="31">
        <f t="shared" si="2"/>
        <v>18066591</v>
      </c>
      <c r="Y26" s="31">
        <f t="shared" si="2"/>
        <v>227719796</v>
      </c>
      <c r="Z26" s="32">
        <f>+IF(X26&lt;&gt;0,+(Y26/X26)*100,0)</f>
        <v>1260.4469542704542</v>
      </c>
      <c r="AA26" s="33">
        <f>+AA13+AA25</f>
        <v>72266376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115589660</v>
      </c>
      <c r="D32" s="18"/>
      <c r="E32" s="19">
        <v>53840052</v>
      </c>
      <c r="F32" s="20">
        <v>53840052</v>
      </c>
      <c r="G32" s="20">
        <v>118092036</v>
      </c>
      <c r="H32" s="20">
        <v>2574494</v>
      </c>
      <c r="I32" s="20">
        <v>3169274</v>
      </c>
      <c r="J32" s="20">
        <v>123835804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123835804</v>
      </c>
      <c r="X32" s="20">
        <v>13460010</v>
      </c>
      <c r="Y32" s="20">
        <v>110375794</v>
      </c>
      <c r="Z32" s="21">
        <v>820.02757798842651</v>
      </c>
      <c r="AA32" s="22">
        <v>53840052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-2342938</v>
      </c>
      <c r="D35" s="18"/>
      <c r="E35" s="19"/>
      <c r="F35" s="20">
        <v>10668380</v>
      </c>
      <c r="G35" s="20">
        <v>-2336316</v>
      </c>
      <c r="H35" s="20">
        <v>-6441</v>
      </c>
      <c r="I35" s="20"/>
      <c r="J35" s="20">
        <v>-2342757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-2342757</v>
      </c>
      <c r="X35" s="20">
        <v>2667093</v>
      </c>
      <c r="Y35" s="20">
        <v>-5009850</v>
      </c>
      <c r="Z35" s="21">
        <v>-187.83934418484844</v>
      </c>
      <c r="AA35" s="22">
        <v>10668380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113246722</v>
      </c>
      <c r="D37" s="29">
        <f t="shared" ref="D37:Y37" si="3">SUM(D29:D36)</f>
        <v>0</v>
      </c>
      <c r="E37" s="30">
        <f t="shared" si="3"/>
        <v>53840052</v>
      </c>
      <c r="F37" s="31">
        <f t="shared" si="3"/>
        <v>64508432</v>
      </c>
      <c r="G37" s="31">
        <f t="shared" si="3"/>
        <v>115755720</v>
      </c>
      <c r="H37" s="31">
        <f t="shared" si="3"/>
        <v>2568053</v>
      </c>
      <c r="I37" s="31">
        <f t="shared" si="3"/>
        <v>3169274</v>
      </c>
      <c r="J37" s="31">
        <f t="shared" si="3"/>
        <v>121493047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121493047</v>
      </c>
      <c r="X37" s="31">
        <f t="shared" si="3"/>
        <v>16127103</v>
      </c>
      <c r="Y37" s="31">
        <f t="shared" si="3"/>
        <v>105365944</v>
      </c>
      <c r="Z37" s="32">
        <f>+IF(X37&lt;&gt;0,+(Y37/X37)*100,0)</f>
        <v>653.34700224832693</v>
      </c>
      <c r="AA37" s="33">
        <f>SUM(AA29:AA36)</f>
        <v>64508432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13849962</v>
      </c>
      <c r="D39" s="18"/>
      <c r="E39" s="19"/>
      <c r="F39" s="20"/>
      <c r="G39" s="20">
        <v>14690633</v>
      </c>
      <c r="H39" s="20">
        <v>-840671</v>
      </c>
      <c r="I39" s="20"/>
      <c r="J39" s="20">
        <v>13849962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13849962</v>
      </c>
      <c r="X39" s="20"/>
      <c r="Y39" s="20">
        <v>13849962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-14998434</v>
      </c>
      <c r="D40" s="18"/>
      <c r="E40" s="19"/>
      <c r="F40" s="20"/>
      <c r="G40" s="20">
        <v>-14998434</v>
      </c>
      <c r="H40" s="20"/>
      <c r="I40" s="20"/>
      <c r="J40" s="20">
        <v>-14998434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-14998434</v>
      </c>
      <c r="X40" s="20"/>
      <c r="Y40" s="20">
        <v>-14998434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-1148472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-307801</v>
      </c>
      <c r="H43" s="36">
        <f t="shared" si="4"/>
        <v>-840671</v>
      </c>
      <c r="I43" s="36">
        <f t="shared" si="4"/>
        <v>0</v>
      </c>
      <c r="J43" s="36">
        <f t="shared" si="4"/>
        <v>-1148472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-1148472</v>
      </c>
      <c r="X43" s="36">
        <f t="shared" si="4"/>
        <v>0</v>
      </c>
      <c r="Y43" s="36">
        <f t="shared" si="4"/>
        <v>-1148472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112098250</v>
      </c>
      <c r="D44" s="29">
        <f>+D37+D43</f>
        <v>0</v>
      </c>
      <c r="E44" s="30">
        <f t="shared" si="5"/>
        <v>53840052</v>
      </c>
      <c r="F44" s="31">
        <f t="shared" si="5"/>
        <v>64508432</v>
      </c>
      <c r="G44" s="31">
        <f t="shared" si="5"/>
        <v>115447919</v>
      </c>
      <c r="H44" s="31">
        <f t="shared" si="5"/>
        <v>1727382</v>
      </c>
      <c r="I44" s="31">
        <f t="shared" si="5"/>
        <v>3169274</v>
      </c>
      <c r="J44" s="31">
        <f t="shared" si="5"/>
        <v>120344575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120344575</v>
      </c>
      <c r="X44" s="31">
        <f t="shared" si="5"/>
        <v>16127103</v>
      </c>
      <c r="Y44" s="31">
        <f t="shared" si="5"/>
        <v>104217472</v>
      </c>
      <c r="Z44" s="32">
        <f>+IF(X44&lt;&gt;0,+(Y44/X44)*100,0)</f>
        <v>646.2256240317929</v>
      </c>
      <c r="AA44" s="33">
        <f>+AA37+AA43</f>
        <v>64508432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121412932</v>
      </c>
      <c r="D45" s="42">
        <f t="shared" si="6"/>
        <v>0</v>
      </c>
      <c r="E45" s="43">
        <f t="shared" si="6"/>
        <v>17842555</v>
      </c>
      <c r="F45" s="44">
        <f t="shared" si="6"/>
        <v>7757944</v>
      </c>
      <c r="G45" s="44">
        <f t="shared" si="6"/>
        <v>44437989</v>
      </c>
      <c r="H45" s="44">
        <f t="shared" si="6"/>
        <v>80109914</v>
      </c>
      <c r="I45" s="44">
        <f t="shared" si="6"/>
        <v>893909</v>
      </c>
      <c r="J45" s="44">
        <f t="shared" si="6"/>
        <v>125441812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125441812</v>
      </c>
      <c r="X45" s="44">
        <f t="shared" si="6"/>
        <v>1939488</v>
      </c>
      <c r="Y45" s="44">
        <f t="shared" si="6"/>
        <v>123502324</v>
      </c>
      <c r="Z45" s="45">
        <f>+IF(X45&lt;&gt;0,+(Y45/X45)*100,0)</f>
        <v>6367.7797439324195</v>
      </c>
      <c r="AA45" s="46">
        <f>+AA26-AA44</f>
        <v>7757944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-59200480</v>
      </c>
      <c r="D47" s="18"/>
      <c r="E47" s="19"/>
      <c r="F47" s="20"/>
      <c r="G47" s="20">
        <v>-63555163</v>
      </c>
      <c r="H47" s="20">
        <v>4354683</v>
      </c>
      <c r="I47" s="20">
        <v>19949295</v>
      </c>
      <c r="J47" s="20">
        <v>-39251185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-39251185</v>
      </c>
      <c r="X47" s="20"/>
      <c r="Y47" s="20">
        <v>-39251185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-59200480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-63555163</v>
      </c>
      <c r="H50" s="52">
        <f t="shared" si="7"/>
        <v>4354683</v>
      </c>
      <c r="I50" s="52">
        <f t="shared" si="7"/>
        <v>19949295</v>
      </c>
      <c r="J50" s="52">
        <f t="shared" si="7"/>
        <v>-39251185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-39251185</v>
      </c>
      <c r="X50" s="52">
        <f t="shared" si="7"/>
        <v>0</v>
      </c>
      <c r="Y50" s="52">
        <f t="shared" si="7"/>
        <v>-39251185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-1060616</v>
      </c>
      <c r="D6" s="18"/>
      <c r="E6" s="19"/>
      <c r="F6" s="20"/>
      <c r="G6" s="20"/>
      <c r="H6" s="20">
        <v>-194275</v>
      </c>
      <c r="I6" s="20">
        <v>-130928</v>
      </c>
      <c r="J6" s="20">
        <v>-325203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-325203</v>
      </c>
      <c r="X6" s="20"/>
      <c r="Y6" s="20">
        <v>-325203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9749424</v>
      </c>
      <c r="D7" s="18"/>
      <c r="E7" s="19"/>
      <c r="F7" s="20"/>
      <c r="G7" s="20"/>
      <c r="H7" s="20">
        <v>960055</v>
      </c>
      <c r="I7" s="20">
        <v>966394</v>
      </c>
      <c r="J7" s="20">
        <v>1926449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1926449</v>
      </c>
      <c r="X7" s="20"/>
      <c r="Y7" s="20">
        <v>1926449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8688808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765780</v>
      </c>
      <c r="I13" s="31">
        <f t="shared" si="0"/>
        <v>835466</v>
      </c>
      <c r="J13" s="31">
        <f t="shared" si="0"/>
        <v>1601246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1601246</v>
      </c>
      <c r="X13" s="31">
        <f t="shared" si="0"/>
        <v>0</v>
      </c>
      <c r="Y13" s="31">
        <f t="shared" si="0"/>
        <v>1601246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8688808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765780</v>
      </c>
      <c r="I26" s="31">
        <f t="shared" si="2"/>
        <v>835466</v>
      </c>
      <c r="J26" s="31">
        <f t="shared" si="2"/>
        <v>1601246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1601246</v>
      </c>
      <c r="X26" s="31">
        <f t="shared" si="2"/>
        <v>0</v>
      </c>
      <c r="Y26" s="31">
        <f t="shared" si="2"/>
        <v>1601246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7124763</v>
      </c>
      <c r="D32" s="18"/>
      <c r="E32" s="19"/>
      <c r="F32" s="20"/>
      <c r="G32" s="20">
        <v>146932</v>
      </c>
      <c r="H32" s="20">
        <v>755198</v>
      </c>
      <c r="I32" s="20">
        <v>1050691</v>
      </c>
      <c r="J32" s="20">
        <v>1952821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1952821</v>
      </c>
      <c r="X32" s="20"/>
      <c r="Y32" s="20">
        <v>1952821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-1047999</v>
      </c>
      <c r="D33" s="18"/>
      <c r="E33" s="19">
        <v>670450</v>
      </c>
      <c r="F33" s="20">
        <v>670450</v>
      </c>
      <c r="G33" s="20">
        <v>55872</v>
      </c>
      <c r="H33" s="20">
        <v>-358572</v>
      </c>
      <c r="I33" s="20">
        <v>-292551</v>
      </c>
      <c r="J33" s="20">
        <v>-595251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-595251</v>
      </c>
      <c r="X33" s="20">
        <v>167613</v>
      </c>
      <c r="Y33" s="20">
        <v>-762864</v>
      </c>
      <c r="Z33" s="21">
        <v>-455.13414830591898</v>
      </c>
      <c r="AA33" s="22">
        <v>670450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6076764</v>
      </c>
      <c r="D37" s="29">
        <f t="shared" ref="D37:Y37" si="3">SUM(D29:D36)</f>
        <v>0</v>
      </c>
      <c r="E37" s="30">
        <f t="shared" si="3"/>
        <v>670450</v>
      </c>
      <c r="F37" s="31">
        <f t="shared" si="3"/>
        <v>670450</v>
      </c>
      <c r="G37" s="31">
        <f t="shared" si="3"/>
        <v>202804</v>
      </c>
      <c r="H37" s="31">
        <f t="shared" si="3"/>
        <v>396626</v>
      </c>
      <c r="I37" s="31">
        <f t="shared" si="3"/>
        <v>758140</v>
      </c>
      <c r="J37" s="31">
        <f t="shared" si="3"/>
        <v>1357570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1357570</v>
      </c>
      <c r="X37" s="31">
        <f t="shared" si="3"/>
        <v>167613</v>
      </c>
      <c r="Y37" s="31">
        <f t="shared" si="3"/>
        <v>1189957</v>
      </c>
      <c r="Z37" s="32">
        <f>+IF(X37&lt;&gt;0,+(Y37/X37)*100,0)</f>
        <v>709.94314283498295</v>
      </c>
      <c r="AA37" s="33">
        <f>SUM(AA29:AA36)</f>
        <v>670450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6076764</v>
      </c>
      <c r="D44" s="29">
        <f>+D37+D43</f>
        <v>0</v>
      </c>
      <c r="E44" s="30">
        <f t="shared" si="5"/>
        <v>670450</v>
      </c>
      <c r="F44" s="31">
        <f t="shared" si="5"/>
        <v>670450</v>
      </c>
      <c r="G44" s="31">
        <f t="shared" si="5"/>
        <v>202804</v>
      </c>
      <c r="H44" s="31">
        <f t="shared" si="5"/>
        <v>396626</v>
      </c>
      <c r="I44" s="31">
        <f t="shared" si="5"/>
        <v>758140</v>
      </c>
      <c r="J44" s="31">
        <f t="shared" si="5"/>
        <v>1357570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1357570</v>
      </c>
      <c r="X44" s="31">
        <f t="shared" si="5"/>
        <v>167613</v>
      </c>
      <c r="Y44" s="31">
        <f t="shared" si="5"/>
        <v>1189957</v>
      </c>
      <c r="Z44" s="32">
        <f>+IF(X44&lt;&gt;0,+(Y44/X44)*100,0)</f>
        <v>709.94314283498295</v>
      </c>
      <c r="AA44" s="33">
        <f>+AA37+AA43</f>
        <v>670450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2612044</v>
      </c>
      <c r="D45" s="42">
        <f t="shared" si="6"/>
        <v>0</v>
      </c>
      <c r="E45" s="43">
        <f t="shared" si="6"/>
        <v>-670450</v>
      </c>
      <c r="F45" s="44">
        <f t="shared" si="6"/>
        <v>-670450</v>
      </c>
      <c r="G45" s="44">
        <f t="shared" si="6"/>
        <v>-202804</v>
      </c>
      <c r="H45" s="44">
        <f t="shared" si="6"/>
        <v>369154</v>
      </c>
      <c r="I45" s="44">
        <f t="shared" si="6"/>
        <v>77326</v>
      </c>
      <c r="J45" s="44">
        <f t="shared" si="6"/>
        <v>243676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243676</v>
      </c>
      <c r="X45" s="44">
        <f t="shared" si="6"/>
        <v>-167613</v>
      </c>
      <c r="Y45" s="44">
        <f t="shared" si="6"/>
        <v>411289</v>
      </c>
      <c r="Z45" s="45">
        <f>+IF(X45&lt;&gt;0,+(Y45/X45)*100,0)</f>
        <v>-245.38013161270305</v>
      </c>
      <c r="AA45" s="46">
        <f>+AA26-AA44</f>
        <v>-670450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-16610107</v>
      </c>
      <c r="F6" s="20">
        <v>-16610107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-4152528</v>
      </c>
      <c r="Y6" s="20">
        <v>4152528</v>
      </c>
      <c r="Z6" s="21">
        <v>-100</v>
      </c>
      <c r="AA6" s="22">
        <v>-16610107</v>
      </c>
    </row>
    <row r="7" spans="1:27" ht="13.5" x14ac:dyDescent="0.25">
      <c r="A7" s="23" t="s">
        <v>35</v>
      </c>
      <c r="B7" s="17" t="s">
        <v>32</v>
      </c>
      <c r="C7" s="18">
        <v>8895447</v>
      </c>
      <c r="D7" s="18"/>
      <c r="E7" s="19">
        <v>100000</v>
      </c>
      <c r="F7" s="20">
        <v>100000</v>
      </c>
      <c r="G7" s="20"/>
      <c r="H7" s="20"/>
      <c r="I7" s="20">
        <v>366241</v>
      </c>
      <c r="J7" s="20">
        <v>366241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366241</v>
      </c>
      <c r="X7" s="20">
        <v>25002</v>
      </c>
      <c r="Y7" s="20">
        <v>341239</v>
      </c>
      <c r="Z7" s="21">
        <v>1364.8468122550196</v>
      </c>
      <c r="AA7" s="22">
        <v>100000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586957</v>
      </c>
      <c r="F11" s="20">
        <v>586957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146739</v>
      </c>
      <c r="Y11" s="24">
        <v>-146739</v>
      </c>
      <c r="Z11" s="25">
        <v>-100</v>
      </c>
      <c r="AA11" s="26">
        <v>586957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8895447</v>
      </c>
      <c r="D13" s="29">
        <f>SUM(D6:D12)</f>
        <v>0</v>
      </c>
      <c r="E13" s="30">
        <f t="shared" si="0"/>
        <v>-15923150</v>
      </c>
      <c r="F13" s="31">
        <f t="shared" si="0"/>
        <v>-15923150</v>
      </c>
      <c r="G13" s="31">
        <f t="shared" si="0"/>
        <v>0</v>
      </c>
      <c r="H13" s="31">
        <f t="shared" si="0"/>
        <v>0</v>
      </c>
      <c r="I13" s="31">
        <f t="shared" si="0"/>
        <v>366241</v>
      </c>
      <c r="J13" s="31">
        <f t="shared" si="0"/>
        <v>366241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366241</v>
      </c>
      <c r="X13" s="31">
        <f t="shared" si="0"/>
        <v>-3980787</v>
      </c>
      <c r="Y13" s="31">
        <f t="shared" si="0"/>
        <v>4347028</v>
      </c>
      <c r="Z13" s="32">
        <f>+IF(X13&lt;&gt;0,+(Y13/X13)*100,0)</f>
        <v>-109.20021593720035</v>
      </c>
      <c r="AA13" s="33">
        <f>SUM(AA6:AA12)</f>
        <v>-15923150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4712727</v>
      </c>
      <c r="D17" s="18"/>
      <c r="E17" s="19">
        <v>2173913</v>
      </c>
      <c r="F17" s="20">
        <v>2173913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543477</v>
      </c>
      <c r="Y17" s="24">
        <v>-543477</v>
      </c>
      <c r="Z17" s="25">
        <v>-100</v>
      </c>
      <c r="AA17" s="26">
        <v>2173913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4712727</v>
      </c>
      <c r="D25" s="29">
        <f t="shared" ref="D25:Y25" si="1">SUM(D15:D24)</f>
        <v>0</v>
      </c>
      <c r="E25" s="35">
        <f t="shared" si="1"/>
        <v>2173913</v>
      </c>
      <c r="F25" s="36">
        <f t="shared" si="1"/>
        <v>2173913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543477</v>
      </c>
      <c r="Y25" s="36">
        <f t="shared" si="1"/>
        <v>-543477</v>
      </c>
      <c r="Z25" s="37">
        <f>+IF(X25&lt;&gt;0,+(Y25/X25)*100,0)</f>
        <v>-100</v>
      </c>
      <c r="AA25" s="38">
        <f>SUM(AA15:AA24)</f>
        <v>2173913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13608174</v>
      </c>
      <c r="D26" s="29">
        <f>+D13+D25</f>
        <v>0</v>
      </c>
      <c r="E26" s="30">
        <f t="shared" si="2"/>
        <v>-13749237</v>
      </c>
      <c r="F26" s="31">
        <f t="shared" si="2"/>
        <v>-13749237</v>
      </c>
      <c r="G26" s="31">
        <f t="shared" si="2"/>
        <v>0</v>
      </c>
      <c r="H26" s="31">
        <f t="shared" si="2"/>
        <v>0</v>
      </c>
      <c r="I26" s="31">
        <f t="shared" si="2"/>
        <v>366241</v>
      </c>
      <c r="J26" s="31">
        <f t="shared" si="2"/>
        <v>366241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366241</v>
      </c>
      <c r="X26" s="31">
        <f t="shared" si="2"/>
        <v>-3437310</v>
      </c>
      <c r="Y26" s="31">
        <f t="shared" si="2"/>
        <v>3803551</v>
      </c>
      <c r="Z26" s="32">
        <f>+IF(X26&lt;&gt;0,+(Y26/X26)*100,0)</f>
        <v>-110.6548725602288</v>
      </c>
      <c r="AA26" s="33">
        <f>+AA13+AA25</f>
        <v>-13749237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13608174</v>
      </c>
      <c r="D45" s="42">
        <f t="shared" si="6"/>
        <v>0</v>
      </c>
      <c r="E45" s="43">
        <f t="shared" si="6"/>
        <v>-13749237</v>
      </c>
      <c r="F45" s="44">
        <f t="shared" si="6"/>
        <v>-13749237</v>
      </c>
      <c r="G45" s="44">
        <f t="shared" si="6"/>
        <v>0</v>
      </c>
      <c r="H45" s="44">
        <f t="shared" si="6"/>
        <v>0</v>
      </c>
      <c r="I45" s="44">
        <f t="shared" si="6"/>
        <v>366241</v>
      </c>
      <c r="J45" s="44">
        <f t="shared" si="6"/>
        <v>366241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366241</v>
      </c>
      <c r="X45" s="44">
        <f t="shared" si="6"/>
        <v>-3437310</v>
      </c>
      <c r="Y45" s="44">
        <f t="shared" si="6"/>
        <v>3803551</v>
      </c>
      <c r="Z45" s="45">
        <f>+IF(X45&lt;&gt;0,+(Y45/X45)*100,0)</f>
        <v>-110.6548725602288</v>
      </c>
      <c r="AA45" s="46">
        <f>+AA26-AA44</f>
        <v>-13749237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30000</v>
      </c>
      <c r="F10" s="20">
        <v>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7500</v>
      </c>
      <c r="Y10" s="20">
        <v>-7500</v>
      </c>
      <c r="Z10" s="21">
        <v>-100</v>
      </c>
      <c r="AA10" s="22">
        <v>30000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30000</v>
      </c>
      <c r="F13" s="31">
        <f t="shared" si="0"/>
        <v>30000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7500</v>
      </c>
      <c r="Y13" s="31">
        <f t="shared" si="0"/>
        <v>-7500</v>
      </c>
      <c r="Z13" s="32">
        <f>+IF(X13&lt;&gt;0,+(Y13/X13)*100,0)</f>
        <v>-100</v>
      </c>
      <c r="AA13" s="33">
        <f>SUM(AA6:AA12)</f>
        <v>30000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370000</v>
      </c>
      <c r="F17" s="20">
        <v>370000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92502</v>
      </c>
      <c r="Y17" s="24">
        <v>-92502</v>
      </c>
      <c r="Z17" s="25">
        <v>-100</v>
      </c>
      <c r="AA17" s="26">
        <v>370000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370000</v>
      </c>
      <c r="F25" s="36">
        <f t="shared" si="1"/>
        <v>370000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92502</v>
      </c>
      <c r="Y25" s="36">
        <f t="shared" si="1"/>
        <v>-92502</v>
      </c>
      <c r="Z25" s="37">
        <f>+IF(X25&lt;&gt;0,+(Y25/X25)*100,0)</f>
        <v>-100</v>
      </c>
      <c r="AA25" s="38">
        <f>SUM(AA15:AA24)</f>
        <v>370000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400000</v>
      </c>
      <c r="F26" s="31">
        <f t="shared" si="2"/>
        <v>400000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100002</v>
      </c>
      <c r="Y26" s="31">
        <f t="shared" si="2"/>
        <v>-100002</v>
      </c>
      <c r="Z26" s="32">
        <f>+IF(X26&lt;&gt;0,+(Y26/X26)*100,0)</f>
        <v>-100</v>
      </c>
      <c r="AA26" s="33">
        <f>+AA13+AA25</f>
        <v>400000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-21245</v>
      </c>
      <c r="D32" s="18"/>
      <c r="E32" s="19">
        <v>-253893078</v>
      </c>
      <c r="F32" s="20">
        <v>-253893078</v>
      </c>
      <c r="G32" s="20"/>
      <c r="H32" s="20"/>
      <c r="I32" s="20">
        <v>-3320</v>
      </c>
      <c r="J32" s="20">
        <v>-3320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-3320</v>
      </c>
      <c r="X32" s="20">
        <v>-63473268</v>
      </c>
      <c r="Y32" s="20">
        <v>63469948</v>
      </c>
      <c r="Z32" s="21">
        <v>-99.99476945160599</v>
      </c>
      <c r="AA32" s="22">
        <v>-253893078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-21245</v>
      </c>
      <c r="D37" s="29">
        <f t="shared" ref="D37:Y37" si="3">SUM(D29:D36)</f>
        <v>0</v>
      </c>
      <c r="E37" s="30">
        <f t="shared" si="3"/>
        <v>-253893078</v>
      </c>
      <c r="F37" s="31">
        <f t="shared" si="3"/>
        <v>-253893078</v>
      </c>
      <c r="G37" s="31">
        <f t="shared" si="3"/>
        <v>0</v>
      </c>
      <c r="H37" s="31">
        <f t="shared" si="3"/>
        <v>0</v>
      </c>
      <c r="I37" s="31">
        <f t="shared" si="3"/>
        <v>-3320</v>
      </c>
      <c r="J37" s="31">
        <f t="shared" si="3"/>
        <v>-3320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-3320</v>
      </c>
      <c r="X37" s="31">
        <f t="shared" si="3"/>
        <v>-63473268</v>
      </c>
      <c r="Y37" s="31">
        <f t="shared" si="3"/>
        <v>63469948</v>
      </c>
      <c r="Z37" s="32">
        <f>+IF(X37&lt;&gt;0,+(Y37/X37)*100,0)</f>
        <v>-99.99476945160599</v>
      </c>
      <c r="AA37" s="33">
        <f>SUM(AA29:AA36)</f>
        <v>-253893078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-21245</v>
      </c>
      <c r="D44" s="29">
        <f>+D37+D43</f>
        <v>0</v>
      </c>
      <c r="E44" s="30">
        <f t="shared" si="5"/>
        <v>-253893078</v>
      </c>
      <c r="F44" s="31">
        <f t="shared" si="5"/>
        <v>-253893078</v>
      </c>
      <c r="G44" s="31">
        <f t="shared" si="5"/>
        <v>0</v>
      </c>
      <c r="H44" s="31">
        <f t="shared" si="5"/>
        <v>0</v>
      </c>
      <c r="I44" s="31">
        <f t="shared" si="5"/>
        <v>-3320</v>
      </c>
      <c r="J44" s="31">
        <f t="shared" si="5"/>
        <v>-3320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-3320</v>
      </c>
      <c r="X44" s="31">
        <f t="shared" si="5"/>
        <v>-63473268</v>
      </c>
      <c r="Y44" s="31">
        <f t="shared" si="5"/>
        <v>63469948</v>
      </c>
      <c r="Z44" s="32">
        <f>+IF(X44&lt;&gt;0,+(Y44/X44)*100,0)</f>
        <v>-99.99476945160599</v>
      </c>
      <c r="AA44" s="33">
        <f>+AA37+AA43</f>
        <v>-253893078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21245</v>
      </c>
      <c r="D45" s="42">
        <f t="shared" si="6"/>
        <v>0</v>
      </c>
      <c r="E45" s="43">
        <f t="shared" si="6"/>
        <v>254293078</v>
      </c>
      <c r="F45" s="44">
        <f t="shared" si="6"/>
        <v>254293078</v>
      </c>
      <c r="G45" s="44">
        <f t="shared" si="6"/>
        <v>0</v>
      </c>
      <c r="H45" s="44">
        <f t="shared" si="6"/>
        <v>0</v>
      </c>
      <c r="I45" s="44">
        <f t="shared" si="6"/>
        <v>3320</v>
      </c>
      <c r="J45" s="44">
        <f t="shared" si="6"/>
        <v>3320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3320</v>
      </c>
      <c r="X45" s="44">
        <f t="shared" si="6"/>
        <v>63573270</v>
      </c>
      <c r="Y45" s="44">
        <f t="shared" si="6"/>
        <v>-63569950</v>
      </c>
      <c r="Z45" s="45">
        <f>+IF(X45&lt;&gt;0,+(Y45/X45)*100,0)</f>
        <v>-99.994777679361164</v>
      </c>
      <c r="AA45" s="46">
        <f>+AA26-AA44</f>
        <v>254293078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-2</v>
      </c>
    </row>
    <row r="7" spans="1:27" ht="13.5" x14ac:dyDescent="0.25">
      <c r="A7" s="23" t="s">
        <v>35</v>
      </c>
      <c r="B7" s="17" t="s">
        <v>32</v>
      </c>
      <c r="C7" s="18">
        <v>-4951394</v>
      </c>
      <c r="D7" s="18"/>
      <c r="E7" s="19">
        <v>5</v>
      </c>
      <c r="F7" s="20">
        <v>5</v>
      </c>
      <c r="G7" s="20">
        <v>181725</v>
      </c>
      <c r="H7" s="20">
        <v>-154196</v>
      </c>
      <c r="I7" s="20">
        <v>-115470</v>
      </c>
      <c r="J7" s="20">
        <v>-87941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-87941</v>
      </c>
      <c r="X7" s="20">
        <v>2</v>
      </c>
      <c r="Y7" s="20">
        <v>-87943</v>
      </c>
      <c r="Z7" s="21">
        <v>-4397150</v>
      </c>
      <c r="AA7" s="22">
        <v>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</v>
      </c>
      <c r="F11" s="20">
        <v>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-4951394</v>
      </c>
      <c r="D13" s="29">
        <f>SUM(D6:D12)</f>
        <v>0</v>
      </c>
      <c r="E13" s="30">
        <f t="shared" si="0"/>
        <v>4</v>
      </c>
      <c r="F13" s="31">
        <f t="shared" si="0"/>
        <v>4</v>
      </c>
      <c r="G13" s="31">
        <f t="shared" si="0"/>
        <v>181725</v>
      </c>
      <c r="H13" s="31">
        <f t="shared" si="0"/>
        <v>-154196</v>
      </c>
      <c r="I13" s="31">
        <f t="shared" si="0"/>
        <v>-115470</v>
      </c>
      <c r="J13" s="31">
        <f t="shared" si="0"/>
        <v>-87941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-87941</v>
      </c>
      <c r="X13" s="31">
        <f t="shared" si="0"/>
        <v>2</v>
      </c>
      <c r="Y13" s="31">
        <f t="shared" si="0"/>
        <v>-87943</v>
      </c>
      <c r="Z13" s="32">
        <f>+IF(X13&lt;&gt;0,+(Y13/X13)*100,0)</f>
        <v>-4397150</v>
      </c>
      <c r="AA13" s="33">
        <f>SUM(AA6:AA12)</f>
        <v>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85240</v>
      </c>
      <c r="D17" s="18"/>
      <c r="E17" s="19">
        <v>1858702</v>
      </c>
      <c r="F17" s="20">
        <v>1858702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464688</v>
      </c>
      <c r="Y17" s="24">
        <v>-464688</v>
      </c>
      <c r="Z17" s="25">
        <v>-100</v>
      </c>
      <c r="AA17" s="26">
        <v>1858702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75000</v>
      </c>
      <c r="D21" s="18"/>
      <c r="E21" s="19">
        <v>1</v>
      </c>
      <c r="F21" s="20">
        <v>1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160240</v>
      </c>
      <c r="D25" s="29">
        <f t="shared" ref="D25:Y25" si="1">SUM(D15:D24)</f>
        <v>0</v>
      </c>
      <c r="E25" s="35">
        <f t="shared" si="1"/>
        <v>1858703</v>
      </c>
      <c r="F25" s="36">
        <f t="shared" si="1"/>
        <v>1858703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464688</v>
      </c>
      <c r="Y25" s="36">
        <f t="shared" si="1"/>
        <v>-464688</v>
      </c>
      <c r="Z25" s="37">
        <f>+IF(X25&lt;&gt;0,+(Y25/X25)*100,0)</f>
        <v>-100</v>
      </c>
      <c r="AA25" s="38">
        <f>SUM(AA15:AA24)</f>
        <v>1858703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-4791154</v>
      </c>
      <c r="D26" s="29">
        <f>+D13+D25</f>
        <v>0</v>
      </c>
      <c r="E26" s="30">
        <f t="shared" si="2"/>
        <v>1858707</v>
      </c>
      <c r="F26" s="31">
        <f t="shared" si="2"/>
        <v>1858707</v>
      </c>
      <c r="G26" s="31">
        <f t="shared" si="2"/>
        <v>181725</v>
      </c>
      <c r="H26" s="31">
        <f t="shared" si="2"/>
        <v>-154196</v>
      </c>
      <c r="I26" s="31">
        <f t="shared" si="2"/>
        <v>-115470</v>
      </c>
      <c r="J26" s="31">
        <f t="shared" si="2"/>
        <v>-87941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-87941</v>
      </c>
      <c r="X26" s="31">
        <f t="shared" si="2"/>
        <v>464690</v>
      </c>
      <c r="Y26" s="31">
        <f t="shared" si="2"/>
        <v>-552631</v>
      </c>
      <c r="Z26" s="32">
        <f>+IF(X26&lt;&gt;0,+(Y26/X26)*100,0)</f>
        <v>-118.92465945038629</v>
      </c>
      <c r="AA26" s="33">
        <f>+AA13+AA25</f>
        <v>1858707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2321832</v>
      </c>
      <c r="D32" s="18"/>
      <c r="E32" s="19">
        <v>4</v>
      </c>
      <c r="F32" s="20">
        <v>2</v>
      </c>
      <c r="G32" s="20">
        <v>306467</v>
      </c>
      <c r="H32" s="20">
        <v>305146</v>
      </c>
      <c r="I32" s="20">
        <v>305634</v>
      </c>
      <c r="J32" s="20">
        <v>917247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917247</v>
      </c>
      <c r="X32" s="20"/>
      <c r="Y32" s="20">
        <v>917247</v>
      </c>
      <c r="Z32" s="21"/>
      <c r="AA32" s="22">
        <v>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2321832</v>
      </c>
      <c r="D37" s="29">
        <f t="shared" ref="D37:Y37" si="3">SUM(D29:D36)</f>
        <v>0</v>
      </c>
      <c r="E37" s="30">
        <f t="shared" si="3"/>
        <v>4</v>
      </c>
      <c r="F37" s="31">
        <f t="shared" si="3"/>
        <v>2</v>
      </c>
      <c r="G37" s="31">
        <f t="shared" si="3"/>
        <v>306467</v>
      </c>
      <c r="H37" s="31">
        <f t="shared" si="3"/>
        <v>305146</v>
      </c>
      <c r="I37" s="31">
        <f t="shared" si="3"/>
        <v>305634</v>
      </c>
      <c r="J37" s="31">
        <f t="shared" si="3"/>
        <v>917247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917247</v>
      </c>
      <c r="X37" s="31">
        <f t="shared" si="3"/>
        <v>0</v>
      </c>
      <c r="Y37" s="31">
        <f t="shared" si="3"/>
        <v>917247</v>
      </c>
      <c r="Z37" s="32">
        <f>+IF(X37&lt;&gt;0,+(Y37/X37)*100,0)</f>
        <v>0</v>
      </c>
      <c r="AA37" s="33">
        <f>SUM(AA29:AA36)</f>
        <v>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2321832</v>
      </c>
      <c r="D44" s="29">
        <f>+D37+D43</f>
        <v>0</v>
      </c>
      <c r="E44" s="30">
        <f t="shared" si="5"/>
        <v>4</v>
      </c>
      <c r="F44" s="31">
        <f t="shared" si="5"/>
        <v>2</v>
      </c>
      <c r="G44" s="31">
        <f t="shared" si="5"/>
        <v>306467</v>
      </c>
      <c r="H44" s="31">
        <f t="shared" si="5"/>
        <v>305146</v>
      </c>
      <c r="I44" s="31">
        <f t="shared" si="5"/>
        <v>305634</v>
      </c>
      <c r="J44" s="31">
        <f t="shared" si="5"/>
        <v>917247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917247</v>
      </c>
      <c r="X44" s="31">
        <f t="shared" si="5"/>
        <v>0</v>
      </c>
      <c r="Y44" s="31">
        <f t="shared" si="5"/>
        <v>917247</v>
      </c>
      <c r="Z44" s="32">
        <f>+IF(X44&lt;&gt;0,+(Y44/X44)*100,0)</f>
        <v>0</v>
      </c>
      <c r="AA44" s="33">
        <f>+AA37+AA43</f>
        <v>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-7112986</v>
      </c>
      <c r="D45" s="42">
        <f t="shared" si="6"/>
        <v>0</v>
      </c>
      <c r="E45" s="43">
        <f t="shared" si="6"/>
        <v>1858703</v>
      </c>
      <c r="F45" s="44">
        <f t="shared" si="6"/>
        <v>1858705</v>
      </c>
      <c r="G45" s="44">
        <f t="shared" si="6"/>
        <v>-124742</v>
      </c>
      <c r="H45" s="44">
        <f t="shared" si="6"/>
        <v>-459342</v>
      </c>
      <c r="I45" s="44">
        <f t="shared" si="6"/>
        <v>-421104</v>
      </c>
      <c r="J45" s="44">
        <f t="shared" si="6"/>
        <v>-1005188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-1005188</v>
      </c>
      <c r="X45" s="44">
        <f t="shared" si="6"/>
        <v>464690</v>
      </c>
      <c r="Y45" s="44">
        <f t="shared" si="6"/>
        <v>-1469878</v>
      </c>
      <c r="Z45" s="45">
        <f>+IF(X45&lt;&gt;0,+(Y45/X45)*100,0)</f>
        <v>-316.31367147991136</v>
      </c>
      <c r="AA45" s="46">
        <f>+AA26-AA44</f>
        <v>1858705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</v>
      </c>
      <c r="F47" s="20">
        <v>-1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</v>
      </c>
      <c r="F50" s="52">
        <f t="shared" si="7"/>
        <v>-1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328110</v>
      </c>
      <c r="D6" s="18"/>
      <c r="E6" s="19">
        <v>5013192</v>
      </c>
      <c r="F6" s="20">
        <v>5013192</v>
      </c>
      <c r="G6" s="20">
        <v>453744</v>
      </c>
      <c r="H6" s="20">
        <v>1574122</v>
      </c>
      <c r="I6" s="20">
        <v>361059</v>
      </c>
      <c r="J6" s="20">
        <v>2388925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2388925</v>
      </c>
      <c r="X6" s="20">
        <v>1253292</v>
      </c>
      <c r="Y6" s="20">
        <v>1135633</v>
      </c>
      <c r="Z6" s="21">
        <v>90.612004225671271</v>
      </c>
      <c r="AA6" s="22">
        <v>5013192</v>
      </c>
    </row>
    <row r="7" spans="1:27" ht="13.5" x14ac:dyDescent="0.25">
      <c r="A7" s="23" t="s">
        <v>35</v>
      </c>
      <c r="B7" s="17" t="s">
        <v>32</v>
      </c>
      <c r="C7" s="18">
        <v>3341136</v>
      </c>
      <c r="D7" s="18"/>
      <c r="E7" s="19">
        <v>-4424217</v>
      </c>
      <c r="F7" s="20">
        <v>-4424217</v>
      </c>
      <c r="G7" s="20">
        <v>-22235980</v>
      </c>
      <c r="H7" s="20">
        <v>758182</v>
      </c>
      <c r="I7" s="20">
        <v>1366579</v>
      </c>
      <c r="J7" s="20">
        <v>-20111219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-20111219</v>
      </c>
      <c r="X7" s="20">
        <v>-1106055</v>
      </c>
      <c r="Y7" s="20">
        <v>-19005164</v>
      </c>
      <c r="Z7" s="21">
        <v>1718.2838104795874</v>
      </c>
      <c r="AA7" s="22">
        <v>-4424217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-287500</v>
      </c>
      <c r="F10" s="20">
        <v>-287500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-71874</v>
      </c>
      <c r="Y10" s="20">
        <v>71874</v>
      </c>
      <c r="Z10" s="21">
        <v>-100</v>
      </c>
      <c r="AA10" s="22">
        <v>-287500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135900</v>
      </c>
      <c r="F11" s="20">
        <v>135900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33975</v>
      </c>
      <c r="Y11" s="24">
        <v>-33975</v>
      </c>
      <c r="Z11" s="25">
        <v>-100</v>
      </c>
      <c r="AA11" s="26">
        <v>135900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3669246</v>
      </c>
      <c r="D13" s="29">
        <f>SUM(D6:D12)</f>
        <v>0</v>
      </c>
      <c r="E13" s="30">
        <f t="shared" si="0"/>
        <v>437375</v>
      </c>
      <c r="F13" s="31">
        <f t="shared" si="0"/>
        <v>437375</v>
      </c>
      <c r="G13" s="31">
        <f t="shared" si="0"/>
        <v>-21782236</v>
      </c>
      <c r="H13" s="31">
        <f t="shared" si="0"/>
        <v>2332304</v>
      </c>
      <c r="I13" s="31">
        <f t="shared" si="0"/>
        <v>1727638</v>
      </c>
      <c r="J13" s="31">
        <f t="shared" si="0"/>
        <v>-17722294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-17722294</v>
      </c>
      <c r="X13" s="31">
        <f t="shared" si="0"/>
        <v>109338</v>
      </c>
      <c r="Y13" s="31">
        <f t="shared" si="0"/>
        <v>-17831632</v>
      </c>
      <c r="Z13" s="32">
        <f>+IF(X13&lt;&gt;0,+(Y13/X13)*100,0)</f>
        <v>-16308.723408147212</v>
      </c>
      <c r="AA13" s="33">
        <f>SUM(AA6:AA12)</f>
        <v>437375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17602792</v>
      </c>
      <c r="D17" s="18"/>
      <c r="E17" s="19">
        <v>-916485</v>
      </c>
      <c r="F17" s="20">
        <v>-916485</v>
      </c>
      <c r="G17" s="24">
        <v>-16203881</v>
      </c>
      <c r="H17" s="24">
        <v>17986</v>
      </c>
      <c r="I17" s="24"/>
      <c r="J17" s="20">
        <v>-16185895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-16185895</v>
      </c>
      <c r="X17" s="20">
        <v>-229119</v>
      </c>
      <c r="Y17" s="24">
        <v>-15956776</v>
      </c>
      <c r="Z17" s="25">
        <v>6964.4053963224351</v>
      </c>
      <c r="AA17" s="26">
        <v>-916485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17602792</v>
      </c>
      <c r="D25" s="29">
        <f t="shared" ref="D25:Y25" si="1">SUM(D15:D24)</f>
        <v>0</v>
      </c>
      <c r="E25" s="35">
        <f t="shared" si="1"/>
        <v>-916485</v>
      </c>
      <c r="F25" s="36">
        <f t="shared" si="1"/>
        <v>-916485</v>
      </c>
      <c r="G25" s="36">
        <f t="shared" si="1"/>
        <v>-16203881</v>
      </c>
      <c r="H25" s="36">
        <f t="shared" si="1"/>
        <v>17986</v>
      </c>
      <c r="I25" s="36">
        <f t="shared" si="1"/>
        <v>0</v>
      </c>
      <c r="J25" s="36">
        <f t="shared" si="1"/>
        <v>-16185895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-16185895</v>
      </c>
      <c r="X25" s="36">
        <f t="shared" si="1"/>
        <v>-229119</v>
      </c>
      <c r="Y25" s="36">
        <f t="shared" si="1"/>
        <v>-15956776</v>
      </c>
      <c r="Z25" s="37">
        <f>+IF(X25&lt;&gt;0,+(Y25/X25)*100,0)</f>
        <v>6964.4053963224351</v>
      </c>
      <c r="AA25" s="38">
        <f>SUM(AA15:AA24)</f>
        <v>-916485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21272038</v>
      </c>
      <c r="D26" s="29">
        <f>+D13+D25</f>
        <v>0</v>
      </c>
      <c r="E26" s="30">
        <f t="shared" si="2"/>
        <v>-479110</v>
      </c>
      <c r="F26" s="31">
        <f t="shared" si="2"/>
        <v>-479110</v>
      </c>
      <c r="G26" s="31">
        <f t="shared" si="2"/>
        <v>-37986117</v>
      </c>
      <c r="H26" s="31">
        <f t="shared" si="2"/>
        <v>2350290</v>
      </c>
      <c r="I26" s="31">
        <f t="shared" si="2"/>
        <v>1727638</v>
      </c>
      <c r="J26" s="31">
        <f t="shared" si="2"/>
        <v>-33908189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-33908189</v>
      </c>
      <c r="X26" s="31">
        <f t="shared" si="2"/>
        <v>-119781</v>
      </c>
      <c r="Y26" s="31">
        <f t="shared" si="2"/>
        <v>-33788408</v>
      </c>
      <c r="Z26" s="32">
        <f>+IF(X26&lt;&gt;0,+(Y26/X26)*100,0)</f>
        <v>28208.487155725867</v>
      </c>
      <c r="AA26" s="33">
        <f>+AA13+AA25</f>
        <v>-479110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222266</v>
      </c>
      <c r="D30" s="18"/>
      <c r="E30" s="19">
        <v>227671</v>
      </c>
      <c r="F30" s="20">
        <v>227671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56919</v>
      </c>
      <c r="Y30" s="20">
        <v>-56919</v>
      </c>
      <c r="Z30" s="21">
        <v>-100</v>
      </c>
      <c r="AA30" s="22">
        <v>227671</v>
      </c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27172794</v>
      </c>
      <c r="D33" s="18"/>
      <c r="E33" s="19"/>
      <c r="F33" s="20"/>
      <c r="G33" s="20">
        <v>-31530266</v>
      </c>
      <c r="H33" s="20">
        <v>3829000</v>
      </c>
      <c r="I33" s="20">
        <v>-5842852</v>
      </c>
      <c r="J33" s="20">
        <v>-33544118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-33544118</v>
      </c>
      <c r="X33" s="20"/>
      <c r="Y33" s="20">
        <v>-33544118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2020404</v>
      </c>
      <c r="F35" s="20">
        <v>2020404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505101</v>
      </c>
      <c r="Y35" s="20">
        <v>-505101</v>
      </c>
      <c r="Z35" s="21">
        <v>-100</v>
      </c>
      <c r="AA35" s="22">
        <v>2020404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27395060</v>
      </c>
      <c r="D37" s="29">
        <f t="shared" ref="D37:Y37" si="3">SUM(D29:D36)</f>
        <v>0</v>
      </c>
      <c r="E37" s="30">
        <f t="shared" si="3"/>
        <v>2248075</v>
      </c>
      <c r="F37" s="31">
        <f t="shared" si="3"/>
        <v>2248075</v>
      </c>
      <c r="G37" s="31">
        <f t="shared" si="3"/>
        <v>-31530266</v>
      </c>
      <c r="H37" s="31">
        <f t="shared" si="3"/>
        <v>3829000</v>
      </c>
      <c r="I37" s="31">
        <f t="shared" si="3"/>
        <v>-5842852</v>
      </c>
      <c r="J37" s="31">
        <f t="shared" si="3"/>
        <v>-33544118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-33544118</v>
      </c>
      <c r="X37" s="31">
        <f t="shared" si="3"/>
        <v>562020</v>
      </c>
      <c r="Y37" s="31">
        <f t="shared" si="3"/>
        <v>-34106138</v>
      </c>
      <c r="Z37" s="32">
        <f>+IF(X37&lt;&gt;0,+(Y37/X37)*100,0)</f>
        <v>-6068.4918686167757</v>
      </c>
      <c r="AA37" s="33">
        <f>SUM(AA29:AA36)</f>
        <v>2248075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27395060</v>
      </c>
      <c r="D44" s="29">
        <f>+D37+D43</f>
        <v>0</v>
      </c>
      <c r="E44" s="30">
        <f t="shared" si="5"/>
        <v>2248075</v>
      </c>
      <c r="F44" s="31">
        <f t="shared" si="5"/>
        <v>2248075</v>
      </c>
      <c r="G44" s="31">
        <f t="shared" si="5"/>
        <v>-31530266</v>
      </c>
      <c r="H44" s="31">
        <f t="shared" si="5"/>
        <v>3829000</v>
      </c>
      <c r="I44" s="31">
        <f t="shared" si="5"/>
        <v>-5842852</v>
      </c>
      <c r="J44" s="31">
        <f t="shared" si="5"/>
        <v>-33544118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-33544118</v>
      </c>
      <c r="X44" s="31">
        <f t="shared" si="5"/>
        <v>562020</v>
      </c>
      <c r="Y44" s="31">
        <f t="shared" si="5"/>
        <v>-34106138</v>
      </c>
      <c r="Z44" s="32">
        <f>+IF(X44&lt;&gt;0,+(Y44/X44)*100,0)</f>
        <v>-6068.4918686167757</v>
      </c>
      <c r="AA44" s="33">
        <f>+AA37+AA43</f>
        <v>2248075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-6123022</v>
      </c>
      <c r="D45" s="42">
        <f t="shared" si="6"/>
        <v>0</v>
      </c>
      <c r="E45" s="43">
        <f t="shared" si="6"/>
        <v>-2727185</v>
      </c>
      <c r="F45" s="44">
        <f t="shared" si="6"/>
        <v>-2727185</v>
      </c>
      <c r="G45" s="44">
        <f t="shared" si="6"/>
        <v>-6455851</v>
      </c>
      <c r="H45" s="44">
        <f t="shared" si="6"/>
        <v>-1478710</v>
      </c>
      <c r="I45" s="44">
        <f t="shared" si="6"/>
        <v>7570490</v>
      </c>
      <c r="J45" s="44">
        <f t="shared" si="6"/>
        <v>-364071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-364071</v>
      </c>
      <c r="X45" s="44">
        <f t="shared" si="6"/>
        <v>-681801</v>
      </c>
      <c r="Y45" s="44">
        <f t="shared" si="6"/>
        <v>317730</v>
      </c>
      <c r="Z45" s="45">
        <f>+IF(X45&lt;&gt;0,+(Y45/X45)*100,0)</f>
        <v>-46.601574359673862</v>
      </c>
      <c r="AA45" s="46">
        <f>+AA26-AA44</f>
        <v>-2727185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-227671</v>
      </c>
      <c r="F47" s="20">
        <v>-227671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-56919</v>
      </c>
      <c r="Y47" s="20">
        <v>56919</v>
      </c>
      <c r="Z47" s="47">
        <v>-100</v>
      </c>
      <c r="AA47" s="22">
        <v>-227671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-227671</v>
      </c>
      <c r="F50" s="52">
        <f t="shared" si="7"/>
        <v>-227671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-56919</v>
      </c>
      <c r="Y50" s="52">
        <f t="shared" si="7"/>
        <v>56919</v>
      </c>
      <c r="Z50" s="53">
        <f>+IF(X50&lt;&gt;0,+(Y50/X50)*100,0)</f>
        <v>-100</v>
      </c>
      <c r="AA50" s="54">
        <f>SUM(AA47:AA49)</f>
        <v>-227671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142065</v>
      </c>
      <c r="D6" s="18"/>
      <c r="E6" s="19">
        <v>-12244688</v>
      </c>
      <c r="F6" s="20">
        <v>-14244688</v>
      </c>
      <c r="G6" s="20">
        <v>231977</v>
      </c>
      <c r="H6" s="20">
        <v>172708</v>
      </c>
      <c r="I6" s="20">
        <v>155931</v>
      </c>
      <c r="J6" s="20">
        <v>560616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560616</v>
      </c>
      <c r="X6" s="20">
        <v>-3561174</v>
      </c>
      <c r="Y6" s="20">
        <v>4121790</v>
      </c>
      <c r="Z6" s="21">
        <v>-115.74244897890415</v>
      </c>
      <c r="AA6" s="22">
        <v>-14244688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6502</v>
      </c>
      <c r="F7" s="20">
        <v>6502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1623</v>
      </c>
      <c r="Y7" s="20">
        <v>-1623</v>
      </c>
      <c r="Z7" s="21">
        <v>-100</v>
      </c>
      <c r="AA7" s="22">
        <v>6502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246360</v>
      </c>
      <c r="F11" s="20">
        <v>246360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61590</v>
      </c>
      <c r="Y11" s="24">
        <v>-61590</v>
      </c>
      <c r="Z11" s="25">
        <v>-100</v>
      </c>
      <c r="AA11" s="26">
        <v>246360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142065</v>
      </c>
      <c r="D13" s="29">
        <f>SUM(D6:D12)</f>
        <v>0</v>
      </c>
      <c r="E13" s="30">
        <f t="shared" si="0"/>
        <v>-11991826</v>
      </c>
      <c r="F13" s="31">
        <f t="shared" si="0"/>
        <v>-13991826</v>
      </c>
      <c r="G13" s="31">
        <f t="shared" si="0"/>
        <v>231977</v>
      </c>
      <c r="H13" s="31">
        <f t="shared" si="0"/>
        <v>172708</v>
      </c>
      <c r="I13" s="31">
        <f t="shared" si="0"/>
        <v>155931</v>
      </c>
      <c r="J13" s="31">
        <f t="shared" si="0"/>
        <v>560616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560616</v>
      </c>
      <c r="X13" s="31">
        <f t="shared" si="0"/>
        <v>-3497961</v>
      </c>
      <c r="Y13" s="31">
        <f t="shared" si="0"/>
        <v>4058577</v>
      </c>
      <c r="Z13" s="32">
        <f>+IF(X13&lt;&gt;0,+(Y13/X13)*100,0)</f>
        <v>-116.02693683548789</v>
      </c>
      <c r="AA13" s="33">
        <f>SUM(AA6:AA12)</f>
        <v>-13991826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1077525</v>
      </c>
      <c r="D17" s="18"/>
      <c r="E17" s="19">
        <v>173913</v>
      </c>
      <c r="F17" s="20">
        <v>173913</v>
      </c>
      <c r="G17" s="24"/>
      <c r="H17" s="24">
        <v>1077525</v>
      </c>
      <c r="I17" s="24"/>
      <c r="J17" s="20">
        <v>1077525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1077525</v>
      </c>
      <c r="X17" s="20">
        <v>43479</v>
      </c>
      <c r="Y17" s="24">
        <v>1034046</v>
      </c>
      <c r="Z17" s="25">
        <v>2378.2653694887185</v>
      </c>
      <c r="AA17" s="26">
        <v>173913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1077525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173913</v>
      </c>
      <c r="G25" s="36">
        <f t="shared" si="1"/>
        <v>0</v>
      </c>
      <c r="H25" s="36">
        <f t="shared" si="1"/>
        <v>1077525</v>
      </c>
      <c r="I25" s="36">
        <f t="shared" si="1"/>
        <v>0</v>
      </c>
      <c r="J25" s="36">
        <f t="shared" si="1"/>
        <v>1077525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1077525</v>
      </c>
      <c r="X25" s="36">
        <f t="shared" si="1"/>
        <v>43479</v>
      </c>
      <c r="Y25" s="36">
        <f t="shared" si="1"/>
        <v>1034046</v>
      </c>
      <c r="Z25" s="37">
        <f>+IF(X25&lt;&gt;0,+(Y25/X25)*100,0)</f>
        <v>2378.2653694887185</v>
      </c>
      <c r="AA25" s="38">
        <f>SUM(AA15:AA24)</f>
        <v>173913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1219590</v>
      </c>
      <c r="D26" s="29">
        <f>+D13+D25</f>
        <v>0</v>
      </c>
      <c r="E26" s="30">
        <f t="shared" si="2"/>
        <v>-11817913</v>
      </c>
      <c r="F26" s="31">
        <f t="shared" si="2"/>
        <v>-13817913</v>
      </c>
      <c r="G26" s="31">
        <f t="shared" si="2"/>
        <v>231977</v>
      </c>
      <c r="H26" s="31">
        <f t="shared" si="2"/>
        <v>1250233</v>
      </c>
      <c r="I26" s="31">
        <f t="shared" si="2"/>
        <v>155931</v>
      </c>
      <c r="J26" s="31">
        <f t="shared" si="2"/>
        <v>1638141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1638141</v>
      </c>
      <c r="X26" s="31">
        <f t="shared" si="2"/>
        <v>-3454482</v>
      </c>
      <c r="Y26" s="31">
        <f t="shared" si="2"/>
        <v>5092623</v>
      </c>
      <c r="Z26" s="32">
        <f>+IF(X26&lt;&gt;0,+(Y26/X26)*100,0)</f>
        <v>-147.42074209678904</v>
      </c>
      <c r="AA26" s="33">
        <f>+AA13+AA25</f>
        <v>-13817913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248958</v>
      </c>
      <c r="F35" s="20">
        <v>248958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62238</v>
      </c>
      <c r="Y35" s="20">
        <v>-62238</v>
      </c>
      <c r="Z35" s="21">
        <v>-100</v>
      </c>
      <c r="AA35" s="22">
        <v>248958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248958</v>
      </c>
      <c r="F37" s="31">
        <f t="shared" si="3"/>
        <v>248958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62238</v>
      </c>
      <c r="Y37" s="31">
        <f t="shared" si="3"/>
        <v>-62238</v>
      </c>
      <c r="Z37" s="32">
        <f>+IF(X37&lt;&gt;0,+(Y37/X37)*100,0)</f>
        <v>-100</v>
      </c>
      <c r="AA37" s="33">
        <f>SUM(AA29:AA36)</f>
        <v>248958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248958</v>
      </c>
      <c r="F44" s="31">
        <f t="shared" si="5"/>
        <v>248958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62238</v>
      </c>
      <c r="Y44" s="31">
        <f t="shared" si="5"/>
        <v>-62238</v>
      </c>
      <c r="Z44" s="32">
        <f>+IF(X44&lt;&gt;0,+(Y44/X44)*100,0)</f>
        <v>-100</v>
      </c>
      <c r="AA44" s="33">
        <f>+AA37+AA43</f>
        <v>248958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1219590</v>
      </c>
      <c r="D45" s="42">
        <f t="shared" si="6"/>
        <v>0</v>
      </c>
      <c r="E45" s="43">
        <f t="shared" si="6"/>
        <v>-12066871</v>
      </c>
      <c r="F45" s="44">
        <f t="shared" si="6"/>
        <v>-14066871</v>
      </c>
      <c r="G45" s="44">
        <f t="shared" si="6"/>
        <v>231977</v>
      </c>
      <c r="H45" s="44">
        <f t="shared" si="6"/>
        <v>1250233</v>
      </c>
      <c r="I45" s="44">
        <f t="shared" si="6"/>
        <v>155931</v>
      </c>
      <c r="J45" s="44">
        <f t="shared" si="6"/>
        <v>1638141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1638141</v>
      </c>
      <c r="X45" s="44">
        <f t="shared" si="6"/>
        <v>-3516720</v>
      </c>
      <c r="Y45" s="44">
        <f t="shared" si="6"/>
        <v>5154861</v>
      </c>
      <c r="Z45" s="45">
        <f>+IF(X45&lt;&gt;0,+(Y45/X45)*100,0)</f>
        <v>-146.58150208148501</v>
      </c>
      <c r="AA45" s="46">
        <f>+AA26-AA44</f>
        <v>-14066871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23552246</v>
      </c>
      <c r="F6" s="20">
        <v>23552246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5888064</v>
      </c>
      <c r="Y6" s="20">
        <v>-5888064</v>
      </c>
      <c r="Z6" s="21">
        <v>-100</v>
      </c>
      <c r="AA6" s="22">
        <v>23552246</v>
      </c>
    </row>
    <row r="7" spans="1:27" ht="13.5" x14ac:dyDescent="0.25">
      <c r="A7" s="23" t="s">
        <v>35</v>
      </c>
      <c r="B7" s="17" t="s">
        <v>32</v>
      </c>
      <c r="C7" s="18">
        <v>-15024006</v>
      </c>
      <c r="D7" s="18"/>
      <c r="E7" s="19">
        <v>-6539947</v>
      </c>
      <c r="F7" s="20">
        <v>-6539947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-1634985</v>
      </c>
      <c r="Y7" s="20">
        <v>1634985</v>
      </c>
      <c r="Z7" s="21">
        <v>-100</v>
      </c>
      <c r="AA7" s="22">
        <v>-6539947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486000</v>
      </c>
      <c r="F11" s="20">
        <v>486000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121500</v>
      </c>
      <c r="Y11" s="24">
        <v>-121500</v>
      </c>
      <c r="Z11" s="25">
        <v>-100</v>
      </c>
      <c r="AA11" s="26">
        <v>486000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-15024006</v>
      </c>
      <c r="D13" s="29">
        <f>SUM(D6:D12)</f>
        <v>0</v>
      </c>
      <c r="E13" s="30">
        <f t="shared" si="0"/>
        <v>17498299</v>
      </c>
      <c r="F13" s="31">
        <f t="shared" si="0"/>
        <v>17498299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4374579</v>
      </c>
      <c r="Y13" s="31">
        <f t="shared" si="0"/>
        <v>-4374579</v>
      </c>
      <c r="Z13" s="32">
        <f>+IF(X13&lt;&gt;0,+(Y13/X13)*100,0)</f>
        <v>-100</v>
      </c>
      <c r="AA13" s="33">
        <f>SUM(AA6:AA12)</f>
        <v>17498299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27803</v>
      </c>
      <c r="D17" s="18"/>
      <c r="E17" s="19">
        <v>168067</v>
      </c>
      <c r="F17" s="20">
        <v>168067</v>
      </c>
      <c r="G17" s="24">
        <v>44266642</v>
      </c>
      <c r="H17" s="24">
        <v>-11749</v>
      </c>
      <c r="I17" s="24">
        <v>-724</v>
      </c>
      <c r="J17" s="20">
        <v>44254169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44254169</v>
      </c>
      <c r="X17" s="20">
        <v>42015</v>
      </c>
      <c r="Y17" s="24">
        <v>44212154</v>
      </c>
      <c r="Z17" s="25">
        <v>105229.45138640962</v>
      </c>
      <c r="AA17" s="26">
        <v>168067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27803</v>
      </c>
      <c r="D25" s="29">
        <f t="shared" ref="D25:Y25" si="1">SUM(D15:D24)</f>
        <v>0</v>
      </c>
      <c r="E25" s="35">
        <f t="shared" si="1"/>
        <v>168067</v>
      </c>
      <c r="F25" s="36">
        <f t="shared" si="1"/>
        <v>168067</v>
      </c>
      <c r="G25" s="36">
        <f t="shared" si="1"/>
        <v>44266642</v>
      </c>
      <c r="H25" s="36">
        <f t="shared" si="1"/>
        <v>-11749</v>
      </c>
      <c r="I25" s="36">
        <f t="shared" si="1"/>
        <v>-724</v>
      </c>
      <c r="J25" s="36">
        <f t="shared" si="1"/>
        <v>44254169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44254169</v>
      </c>
      <c r="X25" s="36">
        <f t="shared" si="1"/>
        <v>42015</v>
      </c>
      <c r="Y25" s="36">
        <f t="shared" si="1"/>
        <v>44212154</v>
      </c>
      <c r="Z25" s="37">
        <f>+IF(X25&lt;&gt;0,+(Y25/X25)*100,0)</f>
        <v>105229.45138640962</v>
      </c>
      <c r="AA25" s="38">
        <f>SUM(AA15:AA24)</f>
        <v>168067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-14996203</v>
      </c>
      <c r="D26" s="29">
        <f>+D13+D25</f>
        <v>0</v>
      </c>
      <c r="E26" s="30">
        <f t="shared" si="2"/>
        <v>17666366</v>
      </c>
      <c r="F26" s="31">
        <f t="shared" si="2"/>
        <v>17666366</v>
      </c>
      <c r="G26" s="31">
        <f t="shared" si="2"/>
        <v>44266642</v>
      </c>
      <c r="H26" s="31">
        <f t="shared" si="2"/>
        <v>-11749</v>
      </c>
      <c r="I26" s="31">
        <f t="shared" si="2"/>
        <v>-724</v>
      </c>
      <c r="J26" s="31">
        <f t="shared" si="2"/>
        <v>44254169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44254169</v>
      </c>
      <c r="X26" s="31">
        <f t="shared" si="2"/>
        <v>4416594</v>
      </c>
      <c r="Y26" s="31">
        <f t="shared" si="2"/>
        <v>39837575</v>
      </c>
      <c r="Z26" s="32">
        <f>+IF(X26&lt;&gt;0,+(Y26/X26)*100,0)</f>
        <v>901.99767060318425</v>
      </c>
      <c r="AA26" s="33">
        <f>+AA13+AA25</f>
        <v>17666366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30686952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-1997608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28689344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28689344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-43685547</v>
      </c>
      <c r="D45" s="42">
        <f t="shared" si="6"/>
        <v>0</v>
      </c>
      <c r="E45" s="43">
        <f t="shared" si="6"/>
        <v>17666366</v>
      </c>
      <c r="F45" s="44">
        <f t="shared" si="6"/>
        <v>17666366</v>
      </c>
      <c r="G45" s="44">
        <f t="shared" si="6"/>
        <v>44266642</v>
      </c>
      <c r="H45" s="44">
        <f t="shared" si="6"/>
        <v>-11749</v>
      </c>
      <c r="I45" s="44">
        <f t="shared" si="6"/>
        <v>-724</v>
      </c>
      <c r="J45" s="44">
        <f t="shared" si="6"/>
        <v>44254169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44254169</v>
      </c>
      <c r="X45" s="44">
        <f t="shared" si="6"/>
        <v>4416594</v>
      </c>
      <c r="Y45" s="44">
        <f t="shared" si="6"/>
        <v>39837575</v>
      </c>
      <c r="Z45" s="45">
        <f>+IF(X45&lt;&gt;0,+(Y45/X45)*100,0)</f>
        <v>901.99767060318425</v>
      </c>
      <c r="AA45" s="46">
        <f>+AA26-AA44</f>
        <v>17666366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518067</v>
      </c>
      <c r="F47" s="20">
        <v>518067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129516</v>
      </c>
      <c r="Y47" s="20">
        <v>-129516</v>
      </c>
      <c r="Z47" s="47">
        <v>-100</v>
      </c>
      <c r="AA47" s="22">
        <v>518067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518067</v>
      </c>
      <c r="F50" s="52">
        <f t="shared" si="7"/>
        <v>518067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129516</v>
      </c>
      <c r="Y50" s="52">
        <f t="shared" si="7"/>
        <v>-129516</v>
      </c>
      <c r="Z50" s="53">
        <f>+IF(X50&lt;&gt;0,+(Y50/X50)*100,0)</f>
        <v>-100</v>
      </c>
      <c r="AA50" s="54">
        <f>SUM(AA47:AA49)</f>
        <v>518067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-624410</v>
      </c>
      <c r="D6" s="18"/>
      <c r="E6" s="19">
        <v>-2715600</v>
      </c>
      <c r="F6" s="20">
        <v>-2715600</v>
      </c>
      <c r="G6" s="20">
        <v>-59561</v>
      </c>
      <c r="H6" s="20">
        <v>-63261</v>
      </c>
      <c r="I6" s="20">
        <v>-57487</v>
      </c>
      <c r="J6" s="20">
        <v>-180309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-180309</v>
      </c>
      <c r="X6" s="20">
        <v>-678900</v>
      </c>
      <c r="Y6" s="20">
        <v>498591</v>
      </c>
      <c r="Z6" s="21">
        <v>-73.441007512152012</v>
      </c>
      <c r="AA6" s="22">
        <v>-2715600</v>
      </c>
    </row>
    <row r="7" spans="1:27" ht="13.5" x14ac:dyDescent="0.25">
      <c r="A7" s="23" t="s">
        <v>35</v>
      </c>
      <c r="B7" s="17" t="s">
        <v>32</v>
      </c>
      <c r="C7" s="18">
        <v>-695013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-741</v>
      </c>
      <c r="D9" s="18"/>
      <c r="E9" s="19"/>
      <c r="F9" s="20"/>
      <c r="G9" s="20">
        <v>-67</v>
      </c>
      <c r="H9" s="20">
        <v>-71</v>
      </c>
      <c r="I9" s="20">
        <v>-64</v>
      </c>
      <c r="J9" s="20">
        <v>-202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-202</v>
      </c>
      <c r="X9" s="20"/>
      <c r="Y9" s="20">
        <v>-202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39031</v>
      </c>
      <c r="D11" s="18"/>
      <c r="E11" s="19"/>
      <c r="F11" s="20"/>
      <c r="G11" s="24"/>
      <c r="H11" s="24"/>
      <c r="I11" s="24">
        <v>26087</v>
      </c>
      <c r="J11" s="20">
        <v>26087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26087</v>
      </c>
      <c r="X11" s="20"/>
      <c r="Y11" s="24">
        <v>26087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-1281133</v>
      </c>
      <c r="D13" s="29">
        <f>SUM(D6:D12)</f>
        <v>0</v>
      </c>
      <c r="E13" s="30">
        <f t="shared" si="0"/>
        <v>-2715600</v>
      </c>
      <c r="F13" s="31">
        <f t="shared" si="0"/>
        <v>-2715600</v>
      </c>
      <c r="G13" s="31">
        <f t="shared" si="0"/>
        <v>-59628</v>
      </c>
      <c r="H13" s="31">
        <f t="shared" si="0"/>
        <v>-63332</v>
      </c>
      <c r="I13" s="31">
        <f t="shared" si="0"/>
        <v>-31464</v>
      </c>
      <c r="J13" s="31">
        <f t="shared" si="0"/>
        <v>-154424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-154424</v>
      </c>
      <c r="X13" s="31">
        <f t="shared" si="0"/>
        <v>-678900</v>
      </c>
      <c r="Y13" s="31">
        <f t="shared" si="0"/>
        <v>524476</v>
      </c>
      <c r="Z13" s="32">
        <f>+IF(X13&lt;&gt;0,+(Y13/X13)*100,0)</f>
        <v>-77.253792900279862</v>
      </c>
      <c r="AA13" s="33">
        <f>SUM(AA6:AA12)</f>
        <v>-2715600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7085202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7085202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5804069</v>
      </c>
      <c r="D26" s="29">
        <f>+D13+D25</f>
        <v>0</v>
      </c>
      <c r="E26" s="30">
        <f t="shared" si="2"/>
        <v>-2715600</v>
      </c>
      <c r="F26" s="31">
        <f t="shared" si="2"/>
        <v>-2715600</v>
      </c>
      <c r="G26" s="31">
        <f t="shared" si="2"/>
        <v>-59628</v>
      </c>
      <c r="H26" s="31">
        <f t="shared" si="2"/>
        <v>-63332</v>
      </c>
      <c r="I26" s="31">
        <f t="shared" si="2"/>
        <v>-31464</v>
      </c>
      <c r="J26" s="31">
        <f t="shared" si="2"/>
        <v>-154424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-154424</v>
      </c>
      <c r="X26" s="31">
        <f t="shared" si="2"/>
        <v>-678900</v>
      </c>
      <c r="Y26" s="31">
        <f t="shared" si="2"/>
        <v>524476</v>
      </c>
      <c r="Z26" s="32">
        <f>+IF(X26&lt;&gt;0,+(Y26/X26)*100,0)</f>
        <v>-77.253792900279862</v>
      </c>
      <c r="AA26" s="33">
        <f>+AA13+AA25</f>
        <v>-2715600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189861</v>
      </c>
      <c r="D32" s="18"/>
      <c r="E32" s="19">
        <v>11748</v>
      </c>
      <c r="F32" s="20">
        <v>11748</v>
      </c>
      <c r="G32" s="20">
        <v>78961</v>
      </c>
      <c r="H32" s="20">
        <v>83474</v>
      </c>
      <c r="I32" s="20">
        <v>78005</v>
      </c>
      <c r="J32" s="20">
        <v>240440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240440</v>
      </c>
      <c r="X32" s="20">
        <v>2937</v>
      </c>
      <c r="Y32" s="20">
        <v>237503</v>
      </c>
      <c r="Z32" s="21">
        <v>8086.5849506298946</v>
      </c>
      <c r="AA32" s="22">
        <v>11748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11506448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213</v>
      </c>
      <c r="D35" s="18"/>
      <c r="E35" s="19"/>
      <c r="F35" s="20"/>
      <c r="G35" s="20">
        <v>27</v>
      </c>
      <c r="H35" s="20">
        <v>29</v>
      </c>
      <c r="I35" s="20">
        <v>26</v>
      </c>
      <c r="J35" s="20">
        <v>82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82</v>
      </c>
      <c r="X35" s="20"/>
      <c r="Y35" s="20">
        <v>82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11696522</v>
      </c>
      <c r="D37" s="29">
        <f t="shared" ref="D37:Y37" si="3">SUM(D29:D36)</f>
        <v>0</v>
      </c>
      <c r="E37" s="30">
        <f t="shared" si="3"/>
        <v>11748</v>
      </c>
      <c r="F37" s="31">
        <f t="shared" si="3"/>
        <v>11748</v>
      </c>
      <c r="G37" s="31">
        <f t="shared" si="3"/>
        <v>78988</v>
      </c>
      <c r="H37" s="31">
        <f t="shared" si="3"/>
        <v>83503</v>
      </c>
      <c r="I37" s="31">
        <f t="shared" si="3"/>
        <v>78031</v>
      </c>
      <c r="J37" s="31">
        <f t="shared" si="3"/>
        <v>240522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240522</v>
      </c>
      <c r="X37" s="31">
        <f t="shared" si="3"/>
        <v>2937</v>
      </c>
      <c r="Y37" s="31">
        <f t="shared" si="3"/>
        <v>237585</v>
      </c>
      <c r="Z37" s="32">
        <f>+IF(X37&lt;&gt;0,+(Y37/X37)*100,0)</f>
        <v>8089.376915219611</v>
      </c>
      <c r="AA37" s="33">
        <f>SUM(AA29:AA36)</f>
        <v>11748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11696522</v>
      </c>
      <c r="D44" s="29">
        <f>+D37+D43</f>
        <v>0</v>
      </c>
      <c r="E44" s="30">
        <f t="shared" si="5"/>
        <v>11748</v>
      </c>
      <c r="F44" s="31">
        <f t="shared" si="5"/>
        <v>11748</v>
      </c>
      <c r="G44" s="31">
        <f t="shared" si="5"/>
        <v>78988</v>
      </c>
      <c r="H44" s="31">
        <f t="shared" si="5"/>
        <v>83503</v>
      </c>
      <c r="I44" s="31">
        <f t="shared" si="5"/>
        <v>78031</v>
      </c>
      <c r="J44" s="31">
        <f t="shared" si="5"/>
        <v>240522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240522</v>
      </c>
      <c r="X44" s="31">
        <f t="shared" si="5"/>
        <v>2937</v>
      </c>
      <c r="Y44" s="31">
        <f t="shared" si="5"/>
        <v>237585</v>
      </c>
      <c r="Z44" s="32">
        <f>+IF(X44&lt;&gt;0,+(Y44/X44)*100,0)</f>
        <v>8089.376915219611</v>
      </c>
      <c r="AA44" s="33">
        <f>+AA37+AA43</f>
        <v>11748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-5892453</v>
      </c>
      <c r="D45" s="42">
        <f t="shared" si="6"/>
        <v>0</v>
      </c>
      <c r="E45" s="43">
        <f t="shared" si="6"/>
        <v>-2727348</v>
      </c>
      <c r="F45" s="44">
        <f t="shared" si="6"/>
        <v>-2727348</v>
      </c>
      <c r="G45" s="44">
        <f t="shared" si="6"/>
        <v>-138616</v>
      </c>
      <c r="H45" s="44">
        <f t="shared" si="6"/>
        <v>-146835</v>
      </c>
      <c r="I45" s="44">
        <f t="shared" si="6"/>
        <v>-109495</v>
      </c>
      <c r="J45" s="44">
        <f t="shared" si="6"/>
        <v>-394946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-394946</v>
      </c>
      <c r="X45" s="44">
        <f t="shared" si="6"/>
        <v>-681837</v>
      </c>
      <c r="Y45" s="44">
        <f t="shared" si="6"/>
        <v>286891</v>
      </c>
      <c r="Z45" s="45">
        <f>+IF(X45&lt;&gt;0,+(Y45/X45)*100,0)</f>
        <v>-42.076185363950621</v>
      </c>
      <c r="AA45" s="46">
        <f>+AA26-AA44</f>
        <v>-2727348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10632770</v>
      </c>
      <c r="D6" s="18"/>
      <c r="E6" s="19">
        <v>-5137404</v>
      </c>
      <c r="F6" s="20">
        <v>-5137404</v>
      </c>
      <c r="G6" s="20">
        <v>992715</v>
      </c>
      <c r="H6" s="20">
        <v>1309828</v>
      </c>
      <c r="I6" s="20">
        <v>1148621</v>
      </c>
      <c r="J6" s="20">
        <v>3451164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3451164</v>
      </c>
      <c r="X6" s="20">
        <v>-1284462</v>
      </c>
      <c r="Y6" s="20">
        <v>4735626</v>
      </c>
      <c r="Z6" s="21">
        <v>-368.68556640834839</v>
      </c>
      <c r="AA6" s="22">
        <v>-5137404</v>
      </c>
    </row>
    <row r="7" spans="1:27" ht="13.5" x14ac:dyDescent="0.25">
      <c r="A7" s="23" t="s">
        <v>35</v>
      </c>
      <c r="B7" s="17" t="s">
        <v>32</v>
      </c>
      <c r="C7" s="18">
        <v>72132</v>
      </c>
      <c r="D7" s="18"/>
      <c r="E7" s="19"/>
      <c r="F7" s="20"/>
      <c r="G7" s="20">
        <v>2555058</v>
      </c>
      <c r="H7" s="20">
        <v>2613006</v>
      </c>
      <c r="I7" s="20">
        <v>2213388</v>
      </c>
      <c r="J7" s="20">
        <v>7381452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7381452</v>
      </c>
      <c r="X7" s="20"/>
      <c r="Y7" s="20">
        <v>7381452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-10610372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-32727</v>
      </c>
      <c r="D10" s="18"/>
      <c r="E10" s="19"/>
      <c r="F10" s="20"/>
      <c r="G10" s="20"/>
      <c r="H10" s="20">
        <v>-1602</v>
      </c>
      <c r="I10" s="20">
        <v>-295930</v>
      </c>
      <c r="J10" s="20">
        <v>-297532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-297532</v>
      </c>
      <c r="X10" s="20"/>
      <c r="Y10" s="20">
        <v>-297532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61803</v>
      </c>
      <c r="D13" s="29">
        <f>SUM(D6:D12)</f>
        <v>0</v>
      </c>
      <c r="E13" s="30">
        <f t="shared" si="0"/>
        <v>-5137404</v>
      </c>
      <c r="F13" s="31">
        <f t="shared" si="0"/>
        <v>-5137404</v>
      </c>
      <c r="G13" s="31">
        <f t="shared" si="0"/>
        <v>3547773</v>
      </c>
      <c r="H13" s="31">
        <f t="shared" si="0"/>
        <v>3921232</v>
      </c>
      <c r="I13" s="31">
        <f t="shared" si="0"/>
        <v>3066079</v>
      </c>
      <c r="J13" s="31">
        <f t="shared" si="0"/>
        <v>10535084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10535084</v>
      </c>
      <c r="X13" s="31">
        <f t="shared" si="0"/>
        <v>-1284462</v>
      </c>
      <c r="Y13" s="31">
        <f t="shared" si="0"/>
        <v>11819546</v>
      </c>
      <c r="Z13" s="32">
        <f>+IF(X13&lt;&gt;0,+(Y13/X13)*100,0)</f>
        <v>-920.19429146210621</v>
      </c>
      <c r="AA13" s="33">
        <f>SUM(AA6:AA12)</f>
        <v>-5137404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83765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83765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145568</v>
      </c>
      <c r="D26" s="29">
        <f>+D13+D25</f>
        <v>0</v>
      </c>
      <c r="E26" s="30">
        <f t="shared" si="2"/>
        <v>-5137404</v>
      </c>
      <c r="F26" s="31">
        <f t="shared" si="2"/>
        <v>-5137404</v>
      </c>
      <c r="G26" s="31">
        <f t="shared" si="2"/>
        <v>3547773</v>
      </c>
      <c r="H26" s="31">
        <f t="shared" si="2"/>
        <v>3921232</v>
      </c>
      <c r="I26" s="31">
        <f t="shared" si="2"/>
        <v>3066079</v>
      </c>
      <c r="J26" s="31">
        <f t="shared" si="2"/>
        <v>10535084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10535084</v>
      </c>
      <c r="X26" s="31">
        <f t="shared" si="2"/>
        <v>-1284462</v>
      </c>
      <c r="Y26" s="31">
        <f t="shared" si="2"/>
        <v>11819546</v>
      </c>
      <c r="Z26" s="32">
        <f>+IF(X26&lt;&gt;0,+(Y26/X26)*100,0)</f>
        <v>-920.19429146210621</v>
      </c>
      <c r="AA26" s="33">
        <f>+AA13+AA25</f>
        <v>-5137404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16887910</v>
      </c>
      <c r="D32" s="18"/>
      <c r="E32" s="19"/>
      <c r="F32" s="20"/>
      <c r="G32" s="20">
        <v>1129558</v>
      </c>
      <c r="H32" s="20">
        <v>1895392</v>
      </c>
      <c r="I32" s="20">
        <v>1264596</v>
      </c>
      <c r="J32" s="20">
        <v>4289546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4289546</v>
      </c>
      <c r="X32" s="20">
        <v>80250</v>
      </c>
      <c r="Y32" s="20">
        <v>4209296</v>
      </c>
      <c r="Z32" s="21">
        <v>5245.228660436137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-632939</v>
      </c>
      <c r="I33" s="20">
        <v>-457061</v>
      </c>
      <c r="J33" s="20">
        <v>-1090000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-1090000</v>
      </c>
      <c r="X33" s="20"/>
      <c r="Y33" s="20">
        <v>-1090000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16887910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1129558</v>
      </c>
      <c r="H37" s="31">
        <f t="shared" si="3"/>
        <v>1262453</v>
      </c>
      <c r="I37" s="31">
        <f t="shared" si="3"/>
        <v>807535</v>
      </c>
      <c r="J37" s="31">
        <f t="shared" si="3"/>
        <v>3199546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3199546</v>
      </c>
      <c r="X37" s="31">
        <f t="shared" si="3"/>
        <v>80250</v>
      </c>
      <c r="Y37" s="31">
        <f t="shared" si="3"/>
        <v>3119296</v>
      </c>
      <c r="Z37" s="32">
        <f>+IF(X37&lt;&gt;0,+(Y37/X37)*100,0)</f>
        <v>3886.9732087227412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16887910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1129558</v>
      </c>
      <c r="H44" s="31">
        <f t="shared" si="5"/>
        <v>1262453</v>
      </c>
      <c r="I44" s="31">
        <f t="shared" si="5"/>
        <v>807535</v>
      </c>
      <c r="J44" s="31">
        <f t="shared" si="5"/>
        <v>3199546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3199546</v>
      </c>
      <c r="X44" s="31">
        <f t="shared" si="5"/>
        <v>80250</v>
      </c>
      <c r="Y44" s="31">
        <f t="shared" si="5"/>
        <v>3119296</v>
      </c>
      <c r="Z44" s="32">
        <f>+IF(X44&lt;&gt;0,+(Y44/X44)*100,0)</f>
        <v>3886.9732087227412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-16742342</v>
      </c>
      <c r="D45" s="42">
        <f t="shared" si="6"/>
        <v>0</v>
      </c>
      <c r="E45" s="43">
        <f t="shared" si="6"/>
        <v>-5137404</v>
      </c>
      <c r="F45" s="44">
        <f t="shared" si="6"/>
        <v>-5137404</v>
      </c>
      <c r="G45" s="44">
        <f t="shared" si="6"/>
        <v>2418215</v>
      </c>
      <c r="H45" s="44">
        <f t="shared" si="6"/>
        <v>2658779</v>
      </c>
      <c r="I45" s="44">
        <f t="shared" si="6"/>
        <v>2258544</v>
      </c>
      <c r="J45" s="44">
        <f t="shared" si="6"/>
        <v>7335538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7335538</v>
      </c>
      <c r="X45" s="44">
        <f t="shared" si="6"/>
        <v>-1364712</v>
      </c>
      <c r="Y45" s="44">
        <f t="shared" si="6"/>
        <v>8700250</v>
      </c>
      <c r="Z45" s="45">
        <f>+IF(X45&lt;&gt;0,+(Y45/X45)*100,0)</f>
        <v>-637.51546113758798</v>
      </c>
      <c r="AA45" s="46">
        <f>+AA26-AA44</f>
        <v>-5137404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-14811409</v>
      </c>
      <c r="F6" s="20">
        <v>-14811409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-3702846</v>
      </c>
      <c r="Y6" s="20">
        <v>3702846</v>
      </c>
      <c r="Z6" s="21">
        <v>-100</v>
      </c>
      <c r="AA6" s="22">
        <v>-14811409</v>
      </c>
    </row>
    <row r="7" spans="1:27" ht="13.5" x14ac:dyDescent="0.25">
      <c r="A7" s="23" t="s">
        <v>35</v>
      </c>
      <c r="B7" s="17" t="s">
        <v>32</v>
      </c>
      <c r="C7" s="18">
        <v>4794634</v>
      </c>
      <c r="D7" s="18"/>
      <c r="E7" s="19">
        <v>711423</v>
      </c>
      <c r="F7" s="20">
        <v>711423</v>
      </c>
      <c r="G7" s="20">
        <v>-4712578</v>
      </c>
      <c r="H7" s="20">
        <v>83228</v>
      </c>
      <c r="I7" s="20">
        <v>82369</v>
      </c>
      <c r="J7" s="20">
        <v>-4546981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-4546981</v>
      </c>
      <c r="X7" s="20">
        <v>177855</v>
      </c>
      <c r="Y7" s="20">
        <v>-4724836</v>
      </c>
      <c r="Z7" s="21">
        <v>-2656.5663040116947</v>
      </c>
      <c r="AA7" s="22">
        <v>711423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549652</v>
      </c>
      <c r="F11" s="20">
        <v>549652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137415</v>
      </c>
      <c r="Y11" s="24">
        <v>-137415</v>
      </c>
      <c r="Z11" s="25">
        <v>-100</v>
      </c>
      <c r="AA11" s="26">
        <v>549652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4794634</v>
      </c>
      <c r="D13" s="29">
        <f>SUM(D6:D12)</f>
        <v>0</v>
      </c>
      <c r="E13" s="30">
        <f t="shared" si="0"/>
        <v>-13550334</v>
      </c>
      <c r="F13" s="31">
        <f t="shared" si="0"/>
        <v>-13550334</v>
      </c>
      <c r="G13" s="31">
        <f t="shared" si="0"/>
        <v>-4712578</v>
      </c>
      <c r="H13" s="31">
        <f t="shared" si="0"/>
        <v>83228</v>
      </c>
      <c r="I13" s="31">
        <f t="shared" si="0"/>
        <v>82369</v>
      </c>
      <c r="J13" s="31">
        <f t="shared" si="0"/>
        <v>-4546981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-4546981</v>
      </c>
      <c r="X13" s="31">
        <f t="shared" si="0"/>
        <v>-3387576</v>
      </c>
      <c r="Y13" s="31">
        <f t="shared" si="0"/>
        <v>-1159405</v>
      </c>
      <c r="Z13" s="32">
        <f>+IF(X13&lt;&gt;0,+(Y13/X13)*100,0)</f>
        <v>34.225210002668575</v>
      </c>
      <c r="AA13" s="33">
        <f>SUM(AA6:AA12)</f>
        <v>-13550334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4794634</v>
      </c>
      <c r="D26" s="29">
        <f>+D13+D25</f>
        <v>0</v>
      </c>
      <c r="E26" s="30">
        <f t="shared" si="2"/>
        <v>-13550334</v>
      </c>
      <c r="F26" s="31">
        <f t="shared" si="2"/>
        <v>-13550334</v>
      </c>
      <c r="G26" s="31">
        <f t="shared" si="2"/>
        <v>-4712578</v>
      </c>
      <c r="H26" s="31">
        <f t="shared" si="2"/>
        <v>83228</v>
      </c>
      <c r="I26" s="31">
        <f t="shared" si="2"/>
        <v>82369</v>
      </c>
      <c r="J26" s="31">
        <f t="shared" si="2"/>
        <v>-4546981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-4546981</v>
      </c>
      <c r="X26" s="31">
        <f t="shared" si="2"/>
        <v>-3387576</v>
      </c>
      <c r="Y26" s="31">
        <f t="shared" si="2"/>
        <v>-1159405</v>
      </c>
      <c r="Z26" s="32">
        <f>+IF(X26&lt;&gt;0,+(Y26/X26)*100,0)</f>
        <v>34.225210002668575</v>
      </c>
      <c r="AA26" s="33">
        <f>+AA13+AA25</f>
        <v>-13550334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4794634</v>
      </c>
      <c r="D45" s="42">
        <f t="shared" si="6"/>
        <v>0</v>
      </c>
      <c r="E45" s="43">
        <f t="shared" si="6"/>
        <v>-13550334</v>
      </c>
      <c r="F45" s="44">
        <f t="shared" si="6"/>
        <v>-13550334</v>
      </c>
      <c r="G45" s="44">
        <f t="shared" si="6"/>
        <v>-4712578</v>
      </c>
      <c r="H45" s="44">
        <f t="shared" si="6"/>
        <v>83228</v>
      </c>
      <c r="I45" s="44">
        <f t="shared" si="6"/>
        <v>82369</v>
      </c>
      <c r="J45" s="44">
        <f t="shared" si="6"/>
        <v>-4546981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-4546981</v>
      </c>
      <c r="X45" s="44">
        <f t="shared" si="6"/>
        <v>-3387576</v>
      </c>
      <c r="Y45" s="44">
        <f t="shared" si="6"/>
        <v>-1159405</v>
      </c>
      <c r="Z45" s="45">
        <f>+IF(X45&lt;&gt;0,+(Y45/X45)*100,0)</f>
        <v>34.225210002668575</v>
      </c>
      <c r="AA45" s="46">
        <f>+AA26-AA44</f>
        <v>-13550334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4999999</v>
      </c>
      <c r="F6" s="20">
        <v>4999999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1250001</v>
      </c>
      <c r="Y6" s="20">
        <v>-1250001</v>
      </c>
      <c r="Z6" s="21">
        <v>-100</v>
      </c>
      <c r="AA6" s="22">
        <v>4999999</v>
      </c>
    </row>
    <row r="7" spans="1:27" ht="13.5" x14ac:dyDescent="0.25">
      <c r="A7" s="23" t="s">
        <v>35</v>
      </c>
      <c r="B7" s="17" t="s">
        <v>32</v>
      </c>
      <c r="C7" s="18">
        <v>-2649501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-2649501</v>
      </c>
      <c r="D13" s="29">
        <f>SUM(D6:D12)</f>
        <v>0</v>
      </c>
      <c r="E13" s="30">
        <f t="shared" si="0"/>
        <v>4999999</v>
      </c>
      <c r="F13" s="31">
        <f t="shared" si="0"/>
        <v>4999999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1250001</v>
      </c>
      <c r="Y13" s="31">
        <f t="shared" si="0"/>
        <v>-1250001</v>
      </c>
      <c r="Z13" s="32">
        <f>+IF(X13&lt;&gt;0,+(Y13/X13)*100,0)</f>
        <v>-100</v>
      </c>
      <c r="AA13" s="33">
        <f>SUM(AA6:AA12)</f>
        <v>4999999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20000</v>
      </c>
      <c r="F17" s="20">
        <v>20000</v>
      </c>
      <c r="G17" s="24"/>
      <c r="H17" s="24">
        <v>98850</v>
      </c>
      <c r="I17" s="24"/>
      <c r="J17" s="20">
        <v>98850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98850</v>
      </c>
      <c r="X17" s="20">
        <v>5001</v>
      </c>
      <c r="Y17" s="24">
        <v>93849</v>
      </c>
      <c r="Z17" s="25">
        <v>1876.6046790641874</v>
      </c>
      <c r="AA17" s="26">
        <v>20000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</v>
      </c>
      <c r="F25" s="36">
        <f t="shared" si="1"/>
        <v>20000</v>
      </c>
      <c r="G25" s="36">
        <f t="shared" si="1"/>
        <v>0</v>
      </c>
      <c r="H25" s="36">
        <f t="shared" si="1"/>
        <v>98850</v>
      </c>
      <c r="I25" s="36">
        <f t="shared" si="1"/>
        <v>0</v>
      </c>
      <c r="J25" s="36">
        <f t="shared" si="1"/>
        <v>98850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98850</v>
      </c>
      <c r="X25" s="36">
        <f t="shared" si="1"/>
        <v>5001</v>
      </c>
      <c r="Y25" s="36">
        <f t="shared" si="1"/>
        <v>93849</v>
      </c>
      <c r="Z25" s="37">
        <f>+IF(X25&lt;&gt;0,+(Y25/X25)*100,0)</f>
        <v>1876.6046790641874</v>
      </c>
      <c r="AA25" s="38">
        <f>SUM(AA15:AA24)</f>
        <v>20000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-2649501</v>
      </c>
      <c r="D26" s="29">
        <f>+D13+D25</f>
        <v>0</v>
      </c>
      <c r="E26" s="30">
        <f t="shared" si="2"/>
        <v>5019999</v>
      </c>
      <c r="F26" s="31">
        <f t="shared" si="2"/>
        <v>5019999</v>
      </c>
      <c r="G26" s="31">
        <f t="shared" si="2"/>
        <v>0</v>
      </c>
      <c r="H26" s="31">
        <f t="shared" si="2"/>
        <v>98850</v>
      </c>
      <c r="I26" s="31">
        <f t="shared" si="2"/>
        <v>0</v>
      </c>
      <c r="J26" s="31">
        <f t="shared" si="2"/>
        <v>98850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98850</v>
      </c>
      <c r="X26" s="31">
        <f t="shared" si="2"/>
        <v>1255002</v>
      </c>
      <c r="Y26" s="31">
        <f t="shared" si="2"/>
        <v>-1156152</v>
      </c>
      <c r="Z26" s="32">
        <f>+IF(X26&lt;&gt;0,+(Y26/X26)*100,0)</f>
        <v>-92.123518528257335</v>
      </c>
      <c r="AA26" s="33">
        <f>+AA13+AA25</f>
        <v>5019999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3574254</v>
      </c>
      <c r="D32" s="18"/>
      <c r="E32" s="19"/>
      <c r="F32" s="20"/>
      <c r="G32" s="20">
        <v>273759</v>
      </c>
      <c r="H32" s="20">
        <v>269580</v>
      </c>
      <c r="I32" s="20">
        <v>284484</v>
      </c>
      <c r="J32" s="20">
        <v>827823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827823</v>
      </c>
      <c r="X32" s="20"/>
      <c r="Y32" s="20">
        <v>827823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3574254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273759</v>
      </c>
      <c r="H37" s="31">
        <f t="shared" si="3"/>
        <v>269580</v>
      </c>
      <c r="I37" s="31">
        <f t="shared" si="3"/>
        <v>284484</v>
      </c>
      <c r="J37" s="31">
        <f t="shared" si="3"/>
        <v>827823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827823</v>
      </c>
      <c r="X37" s="31">
        <f t="shared" si="3"/>
        <v>0</v>
      </c>
      <c r="Y37" s="31">
        <f t="shared" si="3"/>
        <v>827823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3574254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273759</v>
      </c>
      <c r="H44" s="31">
        <f t="shared" si="5"/>
        <v>269580</v>
      </c>
      <c r="I44" s="31">
        <f t="shared" si="5"/>
        <v>284484</v>
      </c>
      <c r="J44" s="31">
        <f t="shared" si="5"/>
        <v>827823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827823</v>
      </c>
      <c r="X44" s="31">
        <f t="shared" si="5"/>
        <v>0</v>
      </c>
      <c r="Y44" s="31">
        <f t="shared" si="5"/>
        <v>827823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-6223755</v>
      </c>
      <c r="D45" s="42">
        <f t="shared" si="6"/>
        <v>0</v>
      </c>
      <c r="E45" s="43">
        <f t="shared" si="6"/>
        <v>5019999</v>
      </c>
      <c r="F45" s="44">
        <f t="shared" si="6"/>
        <v>5019999</v>
      </c>
      <c r="G45" s="44">
        <f t="shared" si="6"/>
        <v>-273759</v>
      </c>
      <c r="H45" s="44">
        <f t="shared" si="6"/>
        <v>-170730</v>
      </c>
      <c r="I45" s="44">
        <f t="shared" si="6"/>
        <v>-284484</v>
      </c>
      <c r="J45" s="44">
        <f t="shared" si="6"/>
        <v>-728973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-728973</v>
      </c>
      <c r="X45" s="44">
        <f t="shared" si="6"/>
        <v>1255002</v>
      </c>
      <c r="Y45" s="44">
        <f t="shared" si="6"/>
        <v>-1983975</v>
      </c>
      <c r="Z45" s="45">
        <f>+IF(X45&lt;&gt;0,+(Y45/X45)*100,0)</f>
        <v>-158.08540544158495</v>
      </c>
      <c r="AA45" s="46">
        <f>+AA26-AA44</f>
        <v>5019999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-14945649</v>
      </c>
      <c r="D6" s="18"/>
      <c r="E6" s="19">
        <v>21752832</v>
      </c>
      <c r="F6" s="20">
        <v>21752832</v>
      </c>
      <c r="G6" s="20">
        <v>-28275</v>
      </c>
      <c r="H6" s="20">
        <v>-978853</v>
      </c>
      <c r="I6" s="20">
        <v>-982434</v>
      </c>
      <c r="J6" s="20">
        <v>-1989562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-1989562</v>
      </c>
      <c r="X6" s="20">
        <v>5510802</v>
      </c>
      <c r="Y6" s="20">
        <v>-7500364</v>
      </c>
      <c r="Z6" s="21">
        <v>-136.10294835488554</v>
      </c>
      <c r="AA6" s="22">
        <v>21752832</v>
      </c>
    </row>
    <row r="7" spans="1:27" ht="13.5" x14ac:dyDescent="0.25">
      <c r="A7" s="23" t="s">
        <v>35</v>
      </c>
      <c r="B7" s="17" t="s">
        <v>32</v>
      </c>
      <c r="C7" s="18">
        <v>310581</v>
      </c>
      <c r="D7" s="18"/>
      <c r="E7" s="19">
        <v>-3370552</v>
      </c>
      <c r="F7" s="20">
        <v>-3370552</v>
      </c>
      <c r="G7" s="20">
        <v>23113</v>
      </c>
      <c r="H7" s="20">
        <v>-778916</v>
      </c>
      <c r="I7" s="20">
        <v>54778</v>
      </c>
      <c r="J7" s="20">
        <v>-701025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-701025</v>
      </c>
      <c r="X7" s="20">
        <v>-3787950</v>
      </c>
      <c r="Y7" s="20">
        <v>3086925</v>
      </c>
      <c r="Z7" s="21">
        <v>-81.49328792618698</v>
      </c>
      <c r="AA7" s="22">
        <v>-3370552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-14635068</v>
      </c>
      <c r="D13" s="29">
        <f>SUM(D6:D12)</f>
        <v>0</v>
      </c>
      <c r="E13" s="30">
        <f t="shared" si="0"/>
        <v>18382280</v>
      </c>
      <c r="F13" s="31">
        <f t="shared" si="0"/>
        <v>18382280</v>
      </c>
      <c r="G13" s="31">
        <f t="shared" si="0"/>
        <v>-5162</v>
      </c>
      <c r="H13" s="31">
        <f t="shared" si="0"/>
        <v>-1757769</v>
      </c>
      <c r="I13" s="31">
        <f t="shared" si="0"/>
        <v>-927656</v>
      </c>
      <c r="J13" s="31">
        <f t="shared" si="0"/>
        <v>-2690587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-2690587</v>
      </c>
      <c r="X13" s="31">
        <f t="shared" si="0"/>
        <v>1722852</v>
      </c>
      <c r="Y13" s="31">
        <f t="shared" si="0"/>
        <v>-4413439</v>
      </c>
      <c r="Z13" s="32">
        <f>+IF(X13&lt;&gt;0,+(Y13/X13)*100,0)</f>
        <v>-256.17052422378708</v>
      </c>
      <c r="AA13" s="33">
        <f>SUM(AA6:AA12)</f>
        <v>18382280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764889</v>
      </c>
      <c r="D17" s="18"/>
      <c r="E17" s="19"/>
      <c r="F17" s="20"/>
      <c r="G17" s="24">
        <v>-146304</v>
      </c>
      <c r="H17" s="24"/>
      <c r="I17" s="24"/>
      <c r="J17" s="20">
        <v>-146304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-146304</v>
      </c>
      <c r="X17" s="20"/>
      <c r="Y17" s="24">
        <v>-146304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764889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-146304</v>
      </c>
      <c r="H25" s="36">
        <f t="shared" si="1"/>
        <v>0</v>
      </c>
      <c r="I25" s="36">
        <f t="shared" si="1"/>
        <v>0</v>
      </c>
      <c r="J25" s="36">
        <f t="shared" si="1"/>
        <v>-146304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-146304</v>
      </c>
      <c r="X25" s="36">
        <f t="shared" si="1"/>
        <v>0</v>
      </c>
      <c r="Y25" s="36">
        <f t="shared" si="1"/>
        <v>-146304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-13870179</v>
      </c>
      <c r="D26" s="29">
        <f>+D13+D25</f>
        <v>0</v>
      </c>
      <c r="E26" s="30">
        <f t="shared" si="2"/>
        <v>18382280</v>
      </c>
      <c r="F26" s="31">
        <f t="shared" si="2"/>
        <v>18382280</v>
      </c>
      <c r="G26" s="31">
        <f t="shared" si="2"/>
        <v>-151466</v>
      </c>
      <c r="H26" s="31">
        <f t="shared" si="2"/>
        <v>-1757769</v>
      </c>
      <c r="I26" s="31">
        <f t="shared" si="2"/>
        <v>-927656</v>
      </c>
      <c r="J26" s="31">
        <f t="shared" si="2"/>
        <v>-2836891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-2836891</v>
      </c>
      <c r="X26" s="31">
        <f t="shared" si="2"/>
        <v>1722852</v>
      </c>
      <c r="Y26" s="31">
        <f t="shared" si="2"/>
        <v>-4559743</v>
      </c>
      <c r="Z26" s="32">
        <f>+IF(X26&lt;&gt;0,+(Y26/X26)*100,0)</f>
        <v>-264.6624898714457</v>
      </c>
      <c r="AA26" s="33">
        <f>+AA13+AA25</f>
        <v>18382280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14953320</v>
      </c>
      <c r="D32" s="18"/>
      <c r="E32" s="19"/>
      <c r="F32" s="20"/>
      <c r="G32" s="20">
        <v>2084588</v>
      </c>
      <c r="H32" s="20">
        <v>1061186</v>
      </c>
      <c r="I32" s="20">
        <v>1242250</v>
      </c>
      <c r="J32" s="20">
        <v>4388024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4388024</v>
      </c>
      <c r="X32" s="20">
        <v>1353911</v>
      </c>
      <c r="Y32" s="20">
        <v>3034113</v>
      </c>
      <c r="Z32" s="21">
        <v>224.09988544298702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1350000</v>
      </c>
      <c r="F35" s="20">
        <v>1350000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337500</v>
      </c>
      <c r="Y35" s="20">
        <v>-337500</v>
      </c>
      <c r="Z35" s="21">
        <v>-100</v>
      </c>
      <c r="AA35" s="22">
        <v>1350000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14953320</v>
      </c>
      <c r="D37" s="29">
        <f t="shared" ref="D37:Y37" si="3">SUM(D29:D36)</f>
        <v>0</v>
      </c>
      <c r="E37" s="30">
        <f t="shared" si="3"/>
        <v>1350000</v>
      </c>
      <c r="F37" s="31">
        <f t="shared" si="3"/>
        <v>1350000</v>
      </c>
      <c r="G37" s="31">
        <f t="shared" si="3"/>
        <v>2084588</v>
      </c>
      <c r="H37" s="31">
        <f t="shared" si="3"/>
        <v>1061186</v>
      </c>
      <c r="I37" s="31">
        <f t="shared" si="3"/>
        <v>1242250</v>
      </c>
      <c r="J37" s="31">
        <f t="shared" si="3"/>
        <v>4388024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4388024</v>
      </c>
      <c r="X37" s="31">
        <f t="shared" si="3"/>
        <v>1691411</v>
      </c>
      <c r="Y37" s="31">
        <f t="shared" si="3"/>
        <v>2696613</v>
      </c>
      <c r="Z37" s="32">
        <f>+IF(X37&lt;&gt;0,+(Y37/X37)*100,0)</f>
        <v>159.42978968447053</v>
      </c>
      <c r="AA37" s="33">
        <f>SUM(AA29:AA36)</f>
        <v>1350000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14953320</v>
      </c>
      <c r="D44" s="29">
        <f>+D37+D43</f>
        <v>0</v>
      </c>
      <c r="E44" s="30">
        <f t="shared" si="5"/>
        <v>1350000</v>
      </c>
      <c r="F44" s="31">
        <f t="shared" si="5"/>
        <v>1350000</v>
      </c>
      <c r="G44" s="31">
        <f t="shared" si="5"/>
        <v>2084588</v>
      </c>
      <c r="H44" s="31">
        <f t="shared" si="5"/>
        <v>1061186</v>
      </c>
      <c r="I44" s="31">
        <f t="shared" si="5"/>
        <v>1242250</v>
      </c>
      <c r="J44" s="31">
        <f t="shared" si="5"/>
        <v>4388024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4388024</v>
      </c>
      <c r="X44" s="31">
        <f t="shared" si="5"/>
        <v>1691411</v>
      </c>
      <c r="Y44" s="31">
        <f t="shared" si="5"/>
        <v>2696613</v>
      </c>
      <c r="Z44" s="32">
        <f>+IF(X44&lt;&gt;0,+(Y44/X44)*100,0)</f>
        <v>159.42978968447053</v>
      </c>
      <c r="AA44" s="33">
        <f>+AA37+AA43</f>
        <v>1350000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-28823499</v>
      </c>
      <c r="D45" s="42">
        <f t="shared" si="6"/>
        <v>0</v>
      </c>
      <c r="E45" s="43">
        <f t="shared" si="6"/>
        <v>17032280</v>
      </c>
      <c r="F45" s="44">
        <f t="shared" si="6"/>
        <v>17032280</v>
      </c>
      <c r="G45" s="44">
        <f t="shared" si="6"/>
        <v>-2236054</v>
      </c>
      <c r="H45" s="44">
        <f t="shared" si="6"/>
        <v>-2818955</v>
      </c>
      <c r="I45" s="44">
        <f t="shared" si="6"/>
        <v>-2169906</v>
      </c>
      <c r="J45" s="44">
        <f t="shared" si="6"/>
        <v>-7224915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-7224915</v>
      </c>
      <c r="X45" s="44">
        <f t="shared" si="6"/>
        <v>31441</v>
      </c>
      <c r="Y45" s="44">
        <f t="shared" si="6"/>
        <v>-7256356</v>
      </c>
      <c r="Z45" s="45">
        <f>+IF(X45&lt;&gt;0,+(Y45/X45)*100,0)</f>
        <v>-23079.278648897933</v>
      </c>
      <c r="AA45" s="46">
        <f>+AA26-AA44</f>
        <v>17032280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3952536</v>
      </c>
      <c r="D17" s="18"/>
      <c r="E17" s="19">
        <v>1057350</v>
      </c>
      <c r="F17" s="20">
        <v>1057350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264336</v>
      </c>
      <c r="Y17" s="24">
        <v>-264336</v>
      </c>
      <c r="Z17" s="25">
        <v>-100</v>
      </c>
      <c r="AA17" s="26">
        <v>1057350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3952536</v>
      </c>
      <c r="D25" s="29">
        <f t="shared" ref="D25:Y25" si="1">SUM(D15:D24)</f>
        <v>0</v>
      </c>
      <c r="E25" s="35">
        <f t="shared" si="1"/>
        <v>1057350</v>
      </c>
      <c r="F25" s="36">
        <f t="shared" si="1"/>
        <v>1057350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264336</v>
      </c>
      <c r="Y25" s="36">
        <f t="shared" si="1"/>
        <v>-264336</v>
      </c>
      <c r="Z25" s="37">
        <f>+IF(X25&lt;&gt;0,+(Y25/X25)*100,0)</f>
        <v>-100</v>
      </c>
      <c r="AA25" s="38">
        <f>SUM(AA15:AA24)</f>
        <v>1057350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3952536</v>
      </c>
      <c r="D26" s="29">
        <f>+D13+D25</f>
        <v>0</v>
      </c>
      <c r="E26" s="30">
        <f t="shared" si="2"/>
        <v>1057350</v>
      </c>
      <c r="F26" s="31">
        <f t="shared" si="2"/>
        <v>1057350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264336</v>
      </c>
      <c r="Y26" s="31">
        <f t="shared" si="2"/>
        <v>-264336</v>
      </c>
      <c r="Z26" s="32">
        <f>+IF(X26&lt;&gt;0,+(Y26/X26)*100,0)</f>
        <v>-100</v>
      </c>
      <c r="AA26" s="33">
        <f>+AA13+AA25</f>
        <v>1057350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3368103</v>
      </c>
      <c r="D32" s="18"/>
      <c r="E32" s="19"/>
      <c r="F32" s="20"/>
      <c r="G32" s="20">
        <v>450879</v>
      </c>
      <c r="H32" s="20"/>
      <c r="I32" s="20">
        <v>459458</v>
      </c>
      <c r="J32" s="20">
        <v>910337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910337</v>
      </c>
      <c r="X32" s="20"/>
      <c r="Y32" s="20">
        <v>910337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3368103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450879</v>
      </c>
      <c r="H37" s="31">
        <f t="shared" si="3"/>
        <v>0</v>
      </c>
      <c r="I37" s="31">
        <f t="shared" si="3"/>
        <v>459458</v>
      </c>
      <c r="J37" s="31">
        <f t="shared" si="3"/>
        <v>910337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910337</v>
      </c>
      <c r="X37" s="31">
        <f t="shared" si="3"/>
        <v>0</v>
      </c>
      <c r="Y37" s="31">
        <f t="shared" si="3"/>
        <v>910337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3368103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450879</v>
      </c>
      <c r="H44" s="31">
        <f t="shared" si="5"/>
        <v>0</v>
      </c>
      <c r="I44" s="31">
        <f t="shared" si="5"/>
        <v>459458</v>
      </c>
      <c r="J44" s="31">
        <f t="shared" si="5"/>
        <v>910337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910337</v>
      </c>
      <c r="X44" s="31">
        <f t="shared" si="5"/>
        <v>0</v>
      </c>
      <c r="Y44" s="31">
        <f t="shared" si="5"/>
        <v>910337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584433</v>
      </c>
      <c r="D45" s="42">
        <f t="shared" si="6"/>
        <v>0</v>
      </c>
      <c r="E45" s="43">
        <f t="shared" si="6"/>
        <v>1057350</v>
      </c>
      <c r="F45" s="44">
        <f t="shared" si="6"/>
        <v>1057350</v>
      </c>
      <c r="G45" s="44">
        <f t="shared" si="6"/>
        <v>-450879</v>
      </c>
      <c r="H45" s="44">
        <f t="shared" si="6"/>
        <v>0</v>
      </c>
      <c r="I45" s="44">
        <f t="shared" si="6"/>
        <v>-459458</v>
      </c>
      <c r="J45" s="44">
        <f t="shared" si="6"/>
        <v>-910337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-910337</v>
      </c>
      <c r="X45" s="44">
        <f t="shared" si="6"/>
        <v>264336</v>
      </c>
      <c r="Y45" s="44">
        <f t="shared" si="6"/>
        <v>-1174673</v>
      </c>
      <c r="Z45" s="45">
        <f>+IF(X45&lt;&gt;0,+(Y45/X45)*100,0)</f>
        <v>-444.38631136129771</v>
      </c>
      <c r="AA45" s="46">
        <f>+AA26-AA44</f>
        <v>1057350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2521522</v>
      </c>
      <c r="D17" s="18"/>
      <c r="E17" s="19"/>
      <c r="F17" s="20"/>
      <c r="G17" s="24">
        <v>3574010</v>
      </c>
      <c r="H17" s="24">
        <v>-1052488</v>
      </c>
      <c r="I17" s="24"/>
      <c r="J17" s="20">
        <v>2521522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2521522</v>
      </c>
      <c r="X17" s="20"/>
      <c r="Y17" s="24">
        <v>2521522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2521522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3574010</v>
      </c>
      <c r="H25" s="36">
        <f t="shared" si="1"/>
        <v>-1052488</v>
      </c>
      <c r="I25" s="36">
        <f t="shared" si="1"/>
        <v>0</v>
      </c>
      <c r="J25" s="36">
        <f t="shared" si="1"/>
        <v>2521522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2521522</v>
      </c>
      <c r="X25" s="36">
        <f t="shared" si="1"/>
        <v>0</v>
      </c>
      <c r="Y25" s="36">
        <f t="shared" si="1"/>
        <v>2521522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2521522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3574010</v>
      </c>
      <c r="H26" s="31">
        <f t="shared" si="2"/>
        <v>-1052488</v>
      </c>
      <c r="I26" s="31">
        <f t="shared" si="2"/>
        <v>0</v>
      </c>
      <c r="J26" s="31">
        <f t="shared" si="2"/>
        <v>2521522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2521522</v>
      </c>
      <c r="X26" s="31">
        <f t="shared" si="2"/>
        <v>0</v>
      </c>
      <c r="Y26" s="31">
        <f t="shared" si="2"/>
        <v>2521522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2521522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3574010</v>
      </c>
      <c r="H45" s="44">
        <f t="shared" si="6"/>
        <v>-1052488</v>
      </c>
      <c r="I45" s="44">
        <f t="shared" si="6"/>
        <v>0</v>
      </c>
      <c r="J45" s="44">
        <f t="shared" si="6"/>
        <v>2521522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2521522</v>
      </c>
      <c r="X45" s="44">
        <f t="shared" si="6"/>
        <v>0</v>
      </c>
      <c r="Y45" s="44">
        <f t="shared" si="6"/>
        <v>2521522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-314329181</v>
      </c>
      <c r="D47" s="18"/>
      <c r="E47" s="19">
        <v>40801788</v>
      </c>
      <c r="F47" s="20">
        <v>40801788</v>
      </c>
      <c r="G47" s="20">
        <v>131033145</v>
      </c>
      <c r="H47" s="20">
        <v>-213714219</v>
      </c>
      <c r="I47" s="20">
        <v>8225294</v>
      </c>
      <c r="J47" s="20">
        <v>-74455780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-74455780</v>
      </c>
      <c r="X47" s="20">
        <v>10196361</v>
      </c>
      <c r="Y47" s="20">
        <v>-84652141</v>
      </c>
      <c r="Z47" s="47">
        <v>-830.21914386907247</v>
      </c>
      <c r="AA47" s="22">
        <v>40801788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-314329181</v>
      </c>
      <c r="D50" s="50">
        <f t="shared" ref="D50:Y50" si="7">SUM(D47:D49)</f>
        <v>0</v>
      </c>
      <c r="E50" s="51">
        <f t="shared" si="7"/>
        <v>40801788</v>
      </c>
      <c r="F50" s="52">
        <f t="shared" si="7"/>
        <v>40801788</v>
      </c>
      <c r="G50" s="52">
        <f t="shared" si="7"/>
        <v>131033145</v>
      </c>
      <c r="H50" s="52">
        <f t="shared" si="7"/>
        <v>-213714219</v>
      </c>
      <c r="I50" s="52">
        <f t="shared" si="7"/>
        <v>8225294</v>
      </c>
      <c r="J50" s="52">
        <f t="shared" si="7"/>
        <v>-74455780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-74455780</v>
      </c>
      <c r="X50" s="52">
        <f t="shared" si="7"/>
        <v>10196361</v>
      </c>
      <c r="Y50" s="52">
        <f t="shared" si="7"/>
        <v>-84652141</v>
      </c>
      <c r="Z50" s="53">
        <f>+IF(X50&lt;&gt;0,+(Y50/X50)*100,0)</f>
        <v>-830.21914386907247</v>
      </c>
      <c r="AA50" s="54">
        <f>SUM(AA47:AA49)</f>
        <v>40801788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-25789451</v>
      </c>
      <c r="D6" s="18"/>
      <c r="E6" s="19">
        <v>-18395154</v>
      </c>
      <c r="F6" s="20">
        <v>-18395154</v>
      </c>
      <c r="G6" s="20">
        <v>-25673634</v>
      </c>
      <c r="H6" s="20">
        <v>-8315</v>
      </c>
      <c r="I6" s="20">
        <v>-87095</v>
      </c>
      <c r="J6" s="20">
        <v>-25769044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-25769044</v>
      </c>
      <c r="X6" s="20">
        <v>-4598790</v>
      </c>
      <c r="Y6" s="20">
        <v>-21170254</v>
      </c>
      <c r="Z6" s="21">
        <v>460.34400353136363</v>
      </c>
      <c r="AA6" s="22">
        <v>-18395154</v>
      </c>
    </row>
    <row r="7" spans="1:27" ht="13.5" x14ac:dyDescent="0.25">
      <c r="A7" s="23" t="s">
        <v>35</v>
      </c>
      <c r="B7" s="17" t="s">
        <v>32</v>
      </c>
      <c r="C7" s="18">
        <v>28522964</v>
      </c>
      <c r="D7" s="18"/>
      <c r="E7" s="19">
        <v>26284037</v>
      </c>
      <c r="F7" s="20">
        <v>26284037</v>
      </c>
      <c r="G7" s="20">
        <v>29005077</v>
      </c>
      <c r="H7" s="20">
        <v>526081</v>
      </c>
      <c r="I7" s="20">
        <v>662666</v>
      </c>
      <c r="J7" s="20">
        <v>30193824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30193824</v>
      </c>
      <c r="X7" s="20">
        <v>27169113</v>
      </c>
      <c r="Y7" s="20">
        <v>3024711</v>
      </c>
      <c r="Z7" s="21">
        <v>11.132903013801004</v>
      </c>
      <c r="AA7" s="22">
        <v>26284037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128243</v>
      </c>
      <c r="D11" s="18"/>
      <c r="E11" s="19"/>
      <c r="F11" s="20"/>
      <c r="G11" s="24">
        <v>133822</v>
      </c>
      <c r="H11" s="24">
        <v>7005</v>
      </c>
      <c r="I11" s="24">
        <v>119111</v>
      </c>
      <c r="J11" s="20">
        <v>259938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259938</v>
      </c>
      <c r="X11" s="20"/>
      <c r="Y11" s="24">
        <v>259938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-49664</v>
      </c>
      <c r="D12" s="18"/>
      <c r="E12" s="19"/>
      <c r="F12" s="20"/>
      <c r="G12" s="20">
        <v>-49664</v>
      </c>
      <c r="H12" s="20"/>
      <c r="I12" s="20"/>
      <c r="J12" s="20">
        <v>-49664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-49664</v>
      </c>
      <c r="X12" s="20"/>
      <c r="Y12" s="20">
        <v>-49664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2812092</v>
      </c>
      <c r="D13" s="29">
        <f>SUM(D6:D12)</f>
        <v>0</v>
      </c>
      <c r="E13" s="30">
        <f t="shared" si="0"/>
        <v>7888883</v>
      </c>
      <c r="F13" s="31">
        <f t="shared" si="0"/>
        <v>7888883</v>
      </c>
      <c r="G13" s="31">
        <f t="shared" si="0"/>
        <v>3415601</v>
      </c>
      <c r="H13" s="31">
        <f t="shared" si="0"/>
        <v>524771</v>
      </c>
      <c r="I13" s="31">
        <f t="shared" si="0"/>
        <v>694682</v>
      </c>
      <c r="J13" s="31">
        <f t="shared" si="0"/>
        <v>4635054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4635054</v>
      </c>
      <c r="X13" s="31">
        <f t="shared" si="0"/>
        <v>22570323</v>
      </c>
      <c r="Y13" s="31">
        <f t="shared" si="0"/>
        <v>-17935269</v>
      </c>
      <c r="Z13" s="32">
        <f>+IF(X13&lt;&gt;0,+(Y13/X13)*100,0)</f>
        <v>-79.46394475612955</v>
      </c>
      <c r="AA13" s="33">
        <f>SUM(AA6:AA12)</f>
        <v>7888883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15422949</v>
      </c>
      <c r="D17" s="18"/>
      <c r="E17" s="19">
        <v>700000</v>
      </c>
      <c r="F17" s="20">
        <v>700000</v>
      </c>
      <c r="G17" s="24">
        <v>15087380</v>
      </c>
      <c r="H17" s="24">
        <v>335569</v>
      </c>
      <c r="I17" s="24"/>
      <c r="J17" s="20">
        <v>15422949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15422949</v>
      </c>
      <c r="X17" s="20">
        <v>174999</v>
      </c>
      <c r="Y17" s="24">
        <v>15247950</v>
      </c>
      <c r="Z17" s="25">
        <v>8713.164075223287</v>
      </c>
      <c r="AA17" s="26">
        <v>700000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15422949</v>
      </c>
      <c r="D25" s="29">
        <f t="shared" ref="D25:Y25" si="1">SUM(D15:D24)</f>
        <v>0</v>
      </c>
      <c r="E25" s="35">
        <f t="shared" si="1"/>
        <v>700000</v>
      </c>
      <c r="F25" s="36">
        <f t="shared" si="1"/>
        <v>700000</v>
      </c>
      <c r="G25" s="36">
        <f t="shared" si="1"/>
        <v>15087380</v>
      </c>
      <c r="H25" s="36">
        <f t="shared" si="1"/>
        <v>335569</v>
      </c>
      <c r="I25" s="36">
        <f t="shared" si="1"/>
        <v>0</v>
      </c>
      <c r="J25" s="36">
        <f t="shared" si="1"/>
        <v>15422949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15422949</v>
      </c>
      <c r="X25" s="36">
        <f t="shared" si="1"/>
        <v>174999</v>
      </c>
      <c r="Y25" s="36">
        <f t="shared" si="1"/>
        <v>15247950</v>
      </c>
      <c r="Z25" s="37">
        <f>+IF(X25&lt;&gt;0,+(Y25/X25)*100,0)</f>
        <v>8713.164075223287</v>
      </c>
      <c r="AA25" s="38">
        <f>SUM(AA15:AA24)</f>
        <v>700000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18235041</v>
      </c>
      <c r="D26" s="29">
        <f>+D13+D25</f>
        <v>0</v>
      </c>
      <c r="E26" s="30">
        <f t="shared" si="2"/>
        <v>8588883</v>
      </c>
      <c r="F26" s="31">
        <f t="shared" si="2"/>
        <v>8588883</v>
      </c>
      <c r="G26" s="31">
        <f t="shared" si="2"/>
        <v>18502981</v>
      </c>
      <c r="H26" s="31">
        <f t="shared" si="2"/>
        <v>860340</v>
      </c>
      <c r="I26" s="31">
        <f t="shared" si="2"/>
        <v>694682</v>
      </c>
      <c r="J26" s="31">
        <f t="shared" si="2"/>
        <v>20058003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20058003</v>
      </c>
      <c r="X26" s="31">
        <f t="shared" si="2"/>
        <v>22745322</v>
      </c>
      <c r="Y26" s="31">
        <f t="shared" si="2"/>
        <v>-2687319</v>
      </c>
      <c r="Z26" s="32">
        <f>+IF(X26&lt;&gt;0,+(Y26/X26)*100,0)</f>
        <v>-11.814820647516004</v>
      </c>
      <c r="AA26" s="33">
        <f>+AA13+AA25</f>
        <v>8588883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511743</v>
      </c>
      <c r="D32" s="18"/>
      <c r="E32" s="19"/>
      <c r="F32" s="20"/>
      <c r="G32" s="20">
        <v>553742</v>
      </c>
      <c r="H32" s="20">
        <v>-86525</v>
      </c>
      <c r="I32" s="20">
        <v>834143</v>
      </c>
      <c r="J32" s="20">
        <v>1301360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1301360</v>
      </c>
      <c r="X32" s="20"/>
      <c r="Y32" s="20">
        <v>1301360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-1802</v>
      </c>
      <c r="D33" s="18"/>
      <c r="E33" s="19"/>
      <c r="F33" s="20"/>
      <c r="G33" s="20">
        <v>-1802</v>
      </c>
      <c r="H33" s="20"/>
      <c r="I33" s="20"/>
      <c r="J33" s="20">
        <v>-1802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-1802</v>
      </c>
      <c r="X33" s="20"/>
      <c r="Y33" s="20">
        <v>-1802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3177182</v>
      </c>
      <c r="D35" s="18"/>
      <c r="E35" s="19">
        <v>1105203</v>
      </c>
      <c r="F35" s="20">
        <v>1105203</v>
      </c>
      <c r="G35" s="20">
        <v>3290073</v>
      </c>
      <c r="H35" s="20">
        <v>60271</v>
      </c>
      <c r="I35" s="20">
        <v>85775</v>
      </c>
      <c r="J35" s="20">
        <v>3436119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3436119</v>
      </c>
      <c r="X35" s="20">
        <v>276300</v>
      </c>
      <c r="Y35" s="20">
        <v>3159819</v>
      </c>
      <c r="Z35" s="21">
        <v>1143.6188925081433</v>
      </c>
      <c r="AA35" s="22">
        <v>1105203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3687123</v>
      </c>
      <c r="D37" s="29">
        <f t="shared" ref="D37:Y37" si="3">SUM(D29:D36)</f>
        <v>0</v>
      </c>
      <c r="E37" s="30">
        <f t="shared" si="3"/>
        <v>1105203</v>
      </c>
      <c r="F37" s="31">
        <f t="shared" si="3"/>
        <v>1105203</v>
      </c>
      <c r="G37" s="31">
        <f t="shared" si="3"/>
        <v>3842013</v>
      </c>
      <c r="H37" s="31">
        <f t="shared" si="3"/>
        <v>-26254</v>
      </c>
      <c r="I37" s="31">
        <f t="shared" si="3"/>
        <v>919918</v>
      </c>
      <c r="J37" s="31">
        <f t="shared" si="3"/>
        <v>4735677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4735677</v>
      </c>
      <c r="X37" s="31">
        <f t="shared" si="3"/>
        <v>276300</v>
      </c>
      <c r="Y37" s="31">
        <f t="shared" si="3"/>
        <v>4459377</v>
      </c>
      <c r="Z37" s="32">
        <f>+IF(X37&lt;&gt;0,+(Y37/X37)*100,0)</f>
        <v>1613.9619978284472</v>
      </c>
      <c r="AA37" s="33">
        <f>SUM(AA29:AA36)</f>
        <v>1105203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3687123</v>
      </c>
      <c r="D44" s="29">
        <f>+D37+D43</f>
        <v>0</v>
      </c>
      <c r="E44" s="30">
        <f t="shared" si="5"/>
        <v>1105203</v>
      </c>
      <c r="F44" s="31">
        <f t="shared" si="5"/>
        <v>1105203</v>
      </c>
      <c r="G44" s="31">
        <f t="shared" si="5"/>
        <v>3842013</v>
      </c>
      <c r="H44" s="31">
        <f t="shared" si="5"/>
        <v>-26254</v>
      </c>
      <c r="I44" s="31">
        <f t="shared" si="5"/>
        <v>919918</v>
      </c>
      <c r="J44" s="31">
        <f t="shared" si="5"/>
        <v>4735677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4735677</v>
      </c>
      <c r="X44" s="31">
        <f t="shared" si="5"/>
        <v>276300</v>
      </c>
      <c r="Y44" s="31">
        <f t="shared" si="5"/>
        <v>4459377</v>
      </c>
      <c r="Z44" s="32">
        <f>+IF(X44&lt;&gt;0,+(Y44/X44)*100,0)</f>
        <v>1613.9619978284472</v>
      </c>
      <c r="AA44" s="33">
        <f>+AA37+AA43</f>
        <v>1105203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14547918</v>
      </c>
      <c r="D45" s="42">
        <f t="shared" si="6"/>
        <v>0</v>
      </c>
      <c r="E45" s="43">
        <f t="shared" si="6"/>
        <v>7483680</v>
      </c>
      <c r="F45" s="44">
        <f t="shared" si="6"/>
        <v>7483680</v>
      </c>
      <c r="G45" s="44">
        <f t="shared" si="6"/>
        <v>14660968</v>
      </c>
      <c r="H45" s="44">
        <f t="shared" si="6"/>
        <v>886594</v>
      </c>
      <c r="I45" s="44">
        <f t="shared" si="6"/>
        <v>-225236</v>
      </c>
      <c r="J45" s="44">
        <f t="shared" si="6"/>
        <v>15322326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15322326</v>
      </c>
      <c r="X45" s="44">
        <f t="shared" si="6"/>
        <v>22469022</v>
      </c>
      <c r="Y45" s="44">
        <f t="shared" si="6"/>
        <v>-7146696</v>
      </c>
      <c r="Z45" s="45">
        <f>+IF(X45&lt;&gt;0,+(Y45/X45)*100,0)</f>
        <v>-31.806885052673856</v>
      </c>
      <c r="AA45" s="46">
        <f>+AA26-AA44</f>
        <v>7483680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-40843319</v>
      </c>
      <c r="D47" s="18"/>
      <c r="E47" s="19">
        <v>-19980465</v>
      </c>
      <c r="F47" s="20">
        <v>-19980465</v>
      </c>
      <c r="G47" s="20">
        <v>-41667361</v>
      </c>
      <c r="H47" s="20">
        <v>-824689</v>
      </c>
      <c r="I47" s="20">
        <v>-1521020</v>
      </c>
      <c r="J47" s="20">
        <v>-44013070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-44013070</v>
      </c>
      <c r="X47" s="20">
        <v>-4995117</v>
      </c>
      <c r="Y47" s="20">
        <v>-39017953</v>
      </c>
      <c r="Z47" s="47">
        <v>781.12190365110564</v>
      </c>
      <c r="AA47" s="22">
        <v>-19980465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-40843319</v>
      </c>
      <c r="D50" s="50">
        <f t="shared" ref="D50:Y50" si="7">SUM(D47:D49)</f>
        <v>0</v>
      </c>
      <c r="E50" s="51">
        <f t="shared" si="7"/>
        <v>-19980465</v>
      </c>
      <c r="F50" s="52">
        <f t="shared" si="7"/>
        <v>-19980465</v>
      </c>
      <c r="G50" s="52">
        <f t="shared" si="7"/>
        <v>-41667361</v>
      </c>
      <c r="H50" s="52">
        <f t="shared" si="7"/>
        <v>-824689</v>
      </c>
      <c r="I50" s="52">
        <f t="shared" si="7"/>
        <v>-1521020</v>
      </c>
      <c r="J50" s="52">
        <f t="shared" si="7"/>
        <v>-44013070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-44013070</v>
      </c>
      <c r="X50" s="52">
        <f t="shared" si="7"/>
        <v>-4995117</v>
      </c>
      <c r="Y50" s="52">
        <f t="shared" si="7"/>
        <v>-39017953</v>
      </c>
      <c r="Z50" s="53">
        <f>+IF(X50&lt;&gt;0,+(Y50/X50)*100,0)</f>
        <v>781.12190365110564</v>
      </c>
      <c r="AA50" s="54">
        <f>SUM(AA47:AA49)</f>
        <v>-19980465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1385973</v>
      </c>
      <c r="D7" s="18"/>
      <c r="E7" s="19">
        <v>2209281</v>
      </c>
      <c r="F7" s="20">
        <v>2209281</v>
      </c>
      <c r="G7" s="20">
        <v>1037154</v>
      </c>
      <c r="H7" s="20"/>
      <c r="I7" s="20">
        <v>2106964</v>
      </c>
      <c r="J7" s="20">
        <v>3144118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3144118</v>
      </c>
      <c r="X7" s="20">
        <v>2367573</v>
      </c>
      <c r="Y7" s="20">
        <v>776545</v>
      </c>
      <c r="Z7" s="21">
        <v>32.799199855717227</v>
      </c>
      <c r="AA7" s="22">
        <v>2209281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1385973</v>
      </c>
      <c r="D13" s="29">
        <f>SUM(D6:D12)</f>
        <v>0</v>
      </c>
      <c r="E13" s="30">
        <f t="shared" si="0"/>
        <v>2209281</v>
      </c>
      <c r="F13" s="31">
        <f t="shared" si="0"/>
        <v>2209281</v>
      </c>
      <c r="G13" s="31">
        <f t="shared" si="0"/>
        <v>1037154</v>
      </c>
      <c r="H13" s="31">
        <f t="shared" si="0"/>
        <v>0</v>
      </c>
      <c r="I13" s="31">
        <f t="shared" si="0"/>
        <v>2106964</v>
      </c>
      <c r="J13" s="31">
        <f t="shared" si="0"/>
        <v>3144118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3144118</v>
      </c>
      <c r="X13" s="31">
        <f t="shared" si="0"/>
        <v>2367573</v>
      </c>
      <c r="Y13" s="31">
        <f t="shared" si="0"/>
        <v>776545</v>
      </c>
      <c r="Z13" s="32">
        <f>+IF(X13&lt;&gt;0,+(Y13/X13)*100,0)</f>
        <v>32.799199855717227</v>
      </c>
      <c r="AA13" s="33">
        <f>SUM(AA6:AA12)</f>
        <v>2209281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63913080</v>
      </c>
      <c r="D17" s="18"/>
      <c r="E17" s="19">
        <v>64096601</v>
      </c>
      <c r="F17" s="20">
        <v>64096601</v>
      </c>
      <c r="G17" s="24"/>
      <c r="H17" s="24"/>
      <c r="I17" s="24">
        <v>63913080</v>
      </c>
      <c r="J17" s="20">
        <v>63913080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63913080</v>
      </c>
      <c r="X17" s="20">
        <v>64730127</v>
      </c>
      <c r="Y17" s="24">
        <v>-817047</v>
      </c>
      <c r="Z17" s="25">
        <v>-1.2622360527733862</v>
      </c>
      <c r="AA17" s="26">
        <v>64096601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63913080</v>
      </c>
      <c r="D25" s="29">
        <f t="shared" ref="D25:Y25" si="1">SUM(D15:D24)</f>
        <v>0</v>
      </c>
      <c r="E25" s="35">
        <f t="shared" si="1"/>
        <v>64096601</v>
      </c>
      <c r="F25" s="36">
        <f t="shared" si="1"/>
        <v>64096601</v>
      </c>
      <c r="G25" s="36">
        <f t="shared" si="1"/>
        <v>0</v>
      </c>
      <c r="H25" s="36">
        <f t="shared" si="1"/>
        <v>0</v>
      </c>
      <c r="I25" s="36">
        <f t="shared" si="1"/>
        <v>63913080</v>
      </c>
      <c r="J25" s="36">
        <f t="shared" si="1"/>
        <v>63913080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63913080</v>
      </c>
      <c r="X25" s="36">
        <f t="shared" si="1"/>
        <v>64730127</v>
      </c>
      <c r="Y25" s="36">
        <f t="shared" si="1"/>
        <v>-817047</v>
      </c>
      <c r="Z25" s="37">
        <f>+IF(X25&lt;&gt;0,+(Y25/X25)*100,0)</f>
        <v>-1.2622360527733862</v>
      </c>
      <c r="AA25" s="38">
        <f>SUM(AA15:AA24)</f>
        <v>64096601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65299053</v>
      </c>
      <c r="D26" s="29">
        <f>+D13+D25</f>
        <v>0</v>
      </c>
      <c r="E26" s="30">
        <f t="shared" si="2"/>
        <v>66305882</v>
      </c>
      <c r="F26" s="31">
        <f t="shared" si="2"/>
        <v>66305882</v>
      </c>
      <c r="G26" s="31">
        <f t="shared" si="2"/>
        <v>1037154</v>
      </c>
      <c r="H26" s="31">
        <f t="shared" si="2"/>
        <v>0</v>
      </c>
      <c r="I26" s="31">
        <f t="shared" si="2"/>
        <v>66020044</v>
      </c>
      <c r="J26" s="31">
        <f t="shared" si="2"/>
        <v>67057198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67057198</v>
      </c>
      <c r="X26" s="31">
        <f t="shared" si="2"/>
        <v>67097700</v>
      </c>
      <c r="Y26" s="31">
        <f t="shared" si="2"/>
        <v>-40502</v>
      </c>
      <c r="Z26" s="32">
        <f>+IF(X26&lt;&gt;0,+(Y26/X26)*100,0)</f>
        <v>-6.0362724802787572E-2</v>
      </c>
      <c r="AA26" s="33">
        <f>+AA13+AA25</f>
        <v>66305882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5051668</v>
      </c>
      <c r="D32" s="18"/>
      <c r="E32" s="19"/>
      <c r="F32" s="20"/>
      <c r="G32" s="20">
        <v>548307</v>
      </c>
      <c r="H32" s="20"/>
      <c r="I32" s="20">
        <v>502358</v>
      </c>
      <c r="J32" s="20">
        <v>1050665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1050665</v>
      </c>
      <c r="X32" s="20"/>
      <c r="Y32" s="20">
        <v>1050665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-119970</v>
      </c>
      <c r="H34" s="20"/>
      <c r="I34" s="20"/>
      <c r="J34" s="20">
        <v>-119970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-119970</v>
      </c>
      <c r="X34" s="20"/>
      <c r="Y34" s="20">
        <v>-119970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5051668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428337</v>
      </c>
      <c r="H37" s="31">
        <f t="shared" si="3"/>
        <v>0</v>
      </c>
      <c r="I37" s="31">
        <f t="shared" si="3"/>
        <v>502358</v>
      </c>
      <c r="J37" s="31">
        <f t="shared" si="3"/>
        <v>930695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930695</v>
      </c>
      <c r="X37" s="31">
        <f t="shared" si="3"/>
        <v>0</v>
      </c>
      <c r="Y37" s="31">
        <f t="shared" si="3"/>
        <v>930695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27186481</v>
      </c>
      <c r="D40" s="18"/>
      <c r="E40" s="19">
        <v>28971393</v>
      </c>
      <c r="F40" s="20">
        <v>28971393</v>
      </c>
      <c r="G40" s="20">
        <v>-5346</v>
      </c>
      <c r="H40" s="20"/>
      <c r="I40" s="20">
        <v>27186481</v>
      </c>
      <c r="J40" s="20">
        <v>27181135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27181135</v>
      </c>
      <c r="X40" s="20">
        <v>26971393</v>
      </c>
      <c r="Y40" s="20">
        <v>209742</v>
      </c>
      <c r="Z40" s="21">
        <v>0.77764615272188575</v>
      </c>
      <c r="AA40" s="22">
        <v>28971393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27186481</v>
      </c>
      <c r="D43" s="29">
        <f t="shared" ref="D43:Y43" si="4">SUM(D39:D42)</f>
        <v>0</v>
      </c>
      <c r="E43" s="35">
        <f t="shared" si="4"/>
        <v>28971393</v>
      </c>
      <c r="F43" s="36">
        <f t="shared" si="4"/>
        <v>28971393</v>
      </c>
      <c r="G43" s="36">
        <f t="shared" si="4"/>
        <v>-5346</v>
      </c>
      <c r="H43" s="36">
        <f t="shared" si="4"/>
        <v>0</v>
      </c>
      <c r="I43" s="36">
        <f t="shared" si="4"/>
        <v>27186481</v>
      </c>
      <c r="J43" s="36">
        <f t="shared" si="4"/>
        <v>27181135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27181135</v>
      </c>
      <c r="X43" s="36">
        <f t="shared" si="4"/>
        <v>26971393</v>
      </c>
      <c r="Y43" s="36">
        <f t="shared" si="4"/>
        <v>209742</v>
      </c>
      <c r="Z43" s="37">
        <f>+IF(X43&lt;&gt;0,+(Y43/X43)*100,0)</f>
        <v>0.77764615272188575</v>
      </c>
      <c r="AA43" s="38">
        <f>SUM(AA39:AA42)</f>
        <v>28971393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32238149</v>
      </c>
      <c r="D44" s="29">
        <f>+D37+D43</f>
        <v>0</v>
      </c>
      <c r="E44" s="30">
        <f t="shared" si="5"/>
        <v>28971393</v>
      </c>
      <c r="F44" s="31">
        <f t="shared" si="5"/>
        <v>28971393</v>
      </c>
      <c r="G44" s="31">
        <f t="shared" si="5"/>
        <v>422991</v>
      </c>
      <c r="H44" s="31">
        <f t="shared" si="5"/>
        <v>0</v>
      </c>
      <c r="I44" s="31">
        <f t="shared" si="5"/>
        <v>27688839</v>
      </c>
      <c r="J44" s="31">
        <f t="shared" si="5"/>
        <v>28111830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28111830</v>
      </c>
      <c r="X44" s="31">
        <f t="shared" si="5"/>
        <v>26971393</v>
      </c>
      <c r="Y44" s="31">
        <f t="shared" si="5"/>
        <v>1140437</v>
      </c>
      <c r="Z44" s="32">
        <f>+IF(X44&lt;&gt;0,+(Y44/X44)*100,0)</f>
        <v>4.2283207248509553</v>
      </c>
      <c r="AA44" s="33">
        <f>+AA37+AA43</f>
        <v>28971393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33060904</v>
      </c>
      <c r="D45" s="42">
        <f t="shared" si="6"/>
        <v>0</v>
      </c>
      <c r="E45" s="43">
        <f t="shared" si="6"/>
        <v>37334489</v>
      </c>
      <c r="F45" s="44">
        <f t="shared" si="6"/>
        <v>37334489</v>
      </c>
      <c r="G45" s="44">
        <f t="shared" si="6"/>
        <v>614163</v>
      </c>
      <c r="H45" s="44">
        <f t="shared" si="6"/>
        <v>0</v>
      </c>
      <c r="I45" s="44">
        <f t="shared" si="6"/>
        <v>38331205</v>
      </c>
      <c r="J45" s="44">
        <f t="shared" si="6"/>
        <v>38945368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38945368</v>
      </c>
      <c r="X45" s="44">
        <f t="shared" si="6"/>
        <v>40126307</v>
      </c>
      <c r="Y45" s="44">
        <f t="shared" si="6"/>
        <v>-1180939</v>
      </c>
      <c r="Z45" s="45">
        <f>+IF(X45&lt;&gt;0,+(Y45/X45)*100,0)</f>
        <v>-2.9430542910415354</v>
      </c>
      <c r="AA45" s="46">
        <f>+AA26-AA44</f>
        <v>37334489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949210</v>
      </c>
      <c r="D6" s="18"/>
      <c r="E6" s="19">
        <v>19243953</v>
      </c>
      <c r="F6" s="20">
        <v>19243953</v>
      </c>
      <c r="G6" s="20">
        <v>939076</v>
      </c>
      <c r="H6" s="20">
        <v>730984</v>
      </c>
      <c r="I6" s="20">
        <v>5445386</v>
      </c>
      <c r="J6" s="20">
        <v>7115446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7115446</v>
      </c>
      <c r="X6" s="20">
        <v>4810986</v>
      </c>
      <c r="Y6" s="20">
        <v>2304460</v>
      </c>
      <c r="Z6" s="21">
        <v>47.899952317466735</v>
      </c>
      <c r="AA6" s="22">
        <v>19243953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1838108</v>
      </c>
      <c r="F7" s="20">
        <v>1838108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459528</v>
      </c>
      <c r="Y7" s="20">
        <v>-459528</v>
      </c>
      <c r="Z7" s="21">
        <v>-100</v>
      </c>
      <c r="AA7" s="22">
        <v>1838108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74252</v>
      </c>
      <c r="F11" s="20">
        <v>74252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18561</v>
      </c>
      <c r="Y11" s="24">
        <v>-18561</v>
      </c>
      <c r="Z11" s="25">
        <v>-100</v>
      </c>
      <c r="AA11" s="26">
        <v>74252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949210</v>
      </c>
      <c r="D13" s="29">
        <f>SUM(D6:D12)</f>
        <v>0</v>
      </c>
      <c r="E13" s="30">
        <f t="shared" si="0"/>
        <v>21156313</v>
      </c>
      <c r="F13" s="31">
        <f t="shared" si="0"/>
        <v>21156313</v>
      </c>
      <c r="G13" s="31">
        <f t="shared" si="0"/>
        <v>939076</v>
      </c>
      <c r="H13" s="31">
        <f t="shared" si="0"/>
        <v>730984</v>
      </c>
      <c r="I13" s="31">
        <f t="shared" si="0"/>
        <v>5445386</v>
      </c>
      <c r="J13" s="31">
        <f t="shared" si="0"/>
        <v>7115446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7115446</v>
      </c>
      <c r="X13" s="31">
        <f t="shared" si="0"/>
        <v>5289075</v>
      </c>
      <c r="Y13" s="31">
        <f t="shared" si="0"/>
        <v>1826371</v>
      </c>
      <c r="Z13" s="32">
        <f>+IF(X13&lt;&gt;0,+(Y13/X13)*100,0)</f>
        <v>34.531009675604899</v>
      </c>
      <c r="AA13" s="33">
        <f>SUM(AA6:AA12)</f>
        <v>21156313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7478922</v>
      </c>
      <c r="D17" s="18"/>
      <c r="E17" s="19">
        <v>110570</v>
      </c>
      <c r="F17" s="20">
        <v>110570</v>
      </c>
      <c r="G17" s="24">
        <v>-7478922</v>
      </c>
      <c r="H17" s="24">
        <v>-1163444</v>
      </c>
      <c r="I17" s="24">
        <v>-562957</v>
      </c>
      <c r="J17" s="20">
        <v>-9205323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-9205323</v>
      </c>
      <c r="X17" s="20">
        <v>27642</v>
      </c>
      <c r="Y17" s="24">
        <v>-9232965</v>
      </c>
      <c r="Z17" s="25">
        <v>-33401.942695897545</v>
      </c>
      <c r="AA17" s="26">
        <v>110570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7478922</v>
      </c>
      <c r="D25" s="29">
        <f t="shared" ref="D25:Y25" si="1">SUM(D15:D24)</f>
        <v>0</v>
      </c>
      <c r="E25" s="35">
        <f t="shared" si="1"/>
        <v>110570</v>
      </c>
      <c r="F25" s="36">
        <f t="shared" si="1"/>
        <v>110570</v>
      </c>
      <c r="G25" s="36">
        <f t="shared" si="1"/>
        <v>-7478922</v>
      </c>
      <c r="H25" s="36">
        <f t="shared" si="1"/>
        <v>-1163444</v>
      </c>
      <c r="I25" s="36">
        <f t="shared" si="1"/>
        <v>-562957</v>
      </c>
      <c r="J25" s="36">
        <f t="shared" si="1"/>
        <v>-9205323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-9205323</v>
      </c>
      <c r="X25" s="36">
        <f t="shared" si="1"/>
        <v>27642</v>
      </c>
      <c r="Y25" s="36">
        <f t="shared" si="1"/>
        <v>-9232965</v>
      </c>
      <c r="Z25" s="37">
        <f>+IF(X25&lt;&gt;0,+(Y25/X25)*100,0)</f>
        <v>-33401.942695897545</v>
      </c>
      <c r="AA25" s="38">
        <f>SUM(AA15:AA24)</f>
        <v>110570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8428132</v>
      </c>
      <c r="D26" s="29">
        <f>+D13+D25</f>
        <v>0</v>
      </c>
      <c r="E26" s="30">
        <f t="shared" si="2"/>
        <v>21266883</v>
      </c>
      <c r="F26" s="31">
        <f t="shared" si="2"/>
        <v>21266883</v>
      </c>
      <c r="G26" s="31">
        <f t="shared" si="2"/>
        <v>-6539846</v>
      </c>
      <c r="H26" s="31">
        <f t="shared" si="2"/>
        <v>-432460</v>
      </c>
      <c r="I26" s="31">
        <f t="shared" si="2"/>
        <v>4882429</v>
      </c>
      <c r="J26" s="31">
        <f t="shared" si="2"/>
        <v>-2089877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-2089877</v>
      </c>
      <c r="X26" s="31">
        <f t="shared" si="2"/>
        <v>5316717</v>
      </c>
      <c r="Y26" s="31">
        <f t="shared" si="2"/>
        <v>-7406594</v>
      </c>
      <c r="Z26" s="32">
        <f>+IF(X26&lt;&gt;0,+(Y26/X26)*100,0)</f>
        <v>-139.30765921902557</v>
      </c>
      <c r="AA26" s="33">
        <f>+AA13+AA25</f>
        <v>21266883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6008345</v>
      </c>
      <c r="D32" s="18"/>
      <c r="E32" s="19"/>
      <c r="F32" s="20"/>
      <c r="G32" s="20">
        <v>-6003881</v>
      </c>
      <c r="H32" s="20"/>
      <c r="I32" s="20"/>
      <c r="J32" s="20">
        <v>-6003881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-6003881</v>
      </c>
      <c r="X32" s="20"/>
      <c r="Y32" s="20">
        <v>-6003881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4859189</v>
      </c>
      <c r="F35" s="20">
        <v>4859189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1214796</v>
      </c>
      <c r="Y35" s="20">
        <v>-1214796</v>
      </c>
      <c r="Z35" s="21">
        <v>-100</v>
      </c>
      <c r="AA35" s="22">
        <v>4859189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6008345</v>
      </c>
      <c r="D37" s="29">
        <f t="shared" ref="D37:Y37" si="3">SUM(D29:D36)</f>
        <v>0</v>
      </c>
      <c r="E37" s="30">
        <f t="shared" si="3"/>
        <v>4859189</v>
      </c>
      <c r="F37" s="31">
        <f t="shared" si="3"/>
        <v>4859189</v>
      </c>
      <c r="G37" s="31">
        <f t="shared" si="3"/>
        <v>-6003881</v>
      </c>
      <c r="H37" s="31">
        <f t="shared" si="3"/>
        <v>0</v>
      </c>
      <c r="I37" s="31">
        <f t="shared" si="3"/>
        <v>0</v>
      </c>
      <c r="J37" s="31">
        <f t="shared" si="3"/>
        <v>-6003881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-6003881</v>
      </c>
      <c r="X37" s="31">
        <f t="shared" si="3"/>
        <v>1214796</v>
      </c>
      <c r="Y37" s="31">
        <f t="shared" si="3"/>
        <v>-7218677</v>
      </c>
      <c r="Z37" s="32">
        <f>+IF(X37&lt;&gt;0,+(Y37/X37)*100,0)</f>
        <v>-594.22956611645088</v>
      </c>
      <c r="AA37" s="33">
        <f>SUM(AA29:AA36)</f>
        <v>4859189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6008345</v>
      </c>
      <c r="D44" s="29">
        <f>+D37+D43</f>
        <v>0</v>
      </c>
      <c r="E44" s="30">
        <f t="shared" si="5"/>
        <v>4859189</v>
      </c>
      <c r="F44" s="31">
        <f t="shared" si="5"/>
        <v>4859189</v>
      </c>
      <c r="G44" s="31">
        <f t="shared" si="5"/>
        <v>-6003881</v>
      </c>
      <c r="H44" s="31">
        <f t="shared" si="5"/>
        <v>0</v>
      </c>
      <c r="I44" s="31">
        <f t="shared" si="5"/>
        <v>0</v>
      </c>
      <c r="J44" s="31">
        <f t="shared" si="5"/>
        <v>-6003881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-6003881</v>
      </c>
      <c r="X44" s="31">
        <f t="shared" si="5"/>
        <v>1214796</v>
      </c>
      <c r="Y44" s="31">
        <f t="shared" si="5"/>
        <v>-7218677</v>
      </c>
      <c r="Z44" s="32">
        <f>+IF(X44&lt;&gt;0,+(Y44/X44)*100,0)</f>
        <v>-594.22956611645088</v>
      </c>
      <c r="AA44" s="33">
        <f>+AA37+AA43</f>
        <v>4859189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2419787</v>
      </c>
      <c r="D45" s="42">
        <f t="shared" si="6"/>
        <v>0</v>
      </c>
      <c r="E45" s="43">
        <f t="shared" si="6"/>
        <v>16407694</v>
      </c>
      <c r="F45" s="44">
        <f t="shared" si="6"/>
        <v>16407694</v>
      </c>
      <c r="G45" s="44">
        <f t="shared" si="6"/>
        <v>-535965</v>
      </c>
      <c r="H45" s="44">
        <f t="shared" si="6"/>
        <v>-432460</v>
      </c>
      <c r="I45" s="44">
        <f t="shared" si="6"/>
        <v>4882429</v>
      </c>
      <c r="J45" s="44">
        <f t="shared" si="6"/>
        <v>3914004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3914004</v>
      </c>
      <c r="X45" s="44">
        <f t="shared" si="6"/>
        <v>4101921</v>
      </c>
      <c r="Y45" s="44">
        <f t="shared" si="6"/>
        <v>-187917</v>
      </c>
      <c r="Z45" s="45">
        <f>+IF(X45&lt;&gt;0,+(Y45/X45)*100,0)</f>
        <v>-4.5811950059496516</v>
      </c>
      <c r="AA45" s="46">
        <f>+AA26-AA44</f>
        <v>16407694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-1137287</v>
      </c>
      <c r="D47" s="18"/>
      <c r="E47" s="19"/>
      <c r="F47" s="20"/>
      <c r="G47" s="20">
        <v>253062</v>
      </c>
      <c r="H47" s="20">
        <v>2612</v>
      </c>
      <c r="I47" s="20">
        <v>-31117</v>
      </c>
      <c r="J47" s="20">
        <v>224557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224557</v>
      </c>
      <c r="X47" s="20"/>
      <c r="Y47" s="20">
        <v>224557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-1137287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253062</v>
      </c>
      <c r="H50" s="52">
        <f t="shared" si="7"/>
        <v>2612</v>
      </c>
      <c r="I50" s="52">
        <f t="shared" si="7"/>
        <v>-31117</v>
      </c>
      <c r="J50" s="52">
        <f t="shared" si="7"/>
        <v>224557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224557</v>
      </c>
      <c r="X50" s="52">
        <f t="shared" si="7"/>
        <v>0</v>
      </c>
      <c r="Y50" s="52">
        <f t="shared" si="7"/>
        <v>224557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-30420386</v>
      </c>
      <c r="D6" s="18"/>
      <c r="E6" s="19">
        <v>-104895028</v>
      </c>
      <c r="F6" s="20">
        <v>-104895028</v>
      </c>
      <c r="G6" s="20">
        <v>-30643649</v>
      </c>
      <c r="H6" s="20">
        <v>901722</v>
      </c>
      <c r="I6" s="20">
        <v>1609813</v>
      </c>
      <c r="J6" s="20">
        <v>-28132114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-28132114</v>
      </c>
      <c r="X6" s="20">
        <v>-41667430</v>
      </c>
      <c r="Y6" s="20">
        <v>13535316</v>
      </c>
      <c r="Z6" s="21">
        <v>-32.484163290128528</v>
      </c>
      <c r="AA6" s="22">
        <v>-104895028</v>
      </c>
    </row>
    <row r="7" spans="1:27" ht="13.5" x14ac:dyDescent="0.25">
      <c r="A7" s="23" t="s">
        <v>35</v>
      </c>
      <c r="B7" s="17" t="s">
        <v>32</v>
      </c>
      <c r="C7" s="18">
        <v>-6292811</v>
      </c>
      <c r="D7" s="18"/>
      <c r="E7" s="19">
        <v>10108734</v>
      </c>
      <c r="F7" s="20">
        <v>10108734</v>
      </c>
      <c r="G7" s="20">
        <v>-6000972</v>
      </c>
      <c r="H7" s="20">
        <v>-21182</v>
      </c>
      <c r="I7" s="20">
        <v>189536</v>
      </c>
      <c r="J7" s="20">
        <v>-5832618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-5832618</v>
      </c>
      <c r="X7" s="20">
        <v>11988460</v>
      </c>
      <c r="Y7" s="20">
        <v>-17821078</v>
      </c>
      <c r="Z7" s="21">
        <v>-148.65193694602976</v>
      </c>
      <c r="AA7" s="22">
        <v>10108734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654702</v>
      </c>
      <c r="F8" s="20">
        <v>654702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163674</v>
      </c>
      <c r="Y8" s="20">
        <v>-163674</v>
      </c>
      <c r="Z8" s="21">
        <v>-100</v>
      </c>
      <c r="AA8" s="22">
        <v>654702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253669</v>
      </c>
      <c r="F10" s="20">
        <v>253669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253669</v>
      </c>
      <c r="Y10" s="20">
        <v>-253669</v>
      </c>
      <c r="Z10" s="21">
        <v>-100</v>
      </c>
      <c r="AA10" s="22">
        <v>253669</v>
      </c>
    </row>
    <row r="11" spans="1:27" ht="13.5" x14ac:dyDescent="0.25">
      <c r="A11" s="23" t="s">
        <v>39</v>
      </c>
      <c r="B11" s="17" t="s">
        <v>32</v>
      </c>
      <c r="C11" s="18">
        <v>-98829811</v>
      </c>
      <c r="D11" s="18"/>
      <c r="E11" s="19">
        <v>1974408</v>
      </c>
      <c r="F11" s="20">
        <v>1974408</v>
      </c>
      <c r="G11" s="24">
        <v>-98829812</v>
      </c>
      <c r="H11" s="24">
        <v>-247</v>
      </c>
      <c r="I11" s="24">
        <v>-370</v>
      </c>
      <c r="J11" s="20">
        <v>-98830429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-98830429</v>
      </c>
      <c r="X11" s="20">
        <v>1974408</v>
      </c>
      <c r="Y11" s="24">
        <v>-100804837</v>
      </c>
      <c r="Z11" s="25">
        <v>-5105.5727590244769</v>
      </c>
      <c r="AA11" s="26">
        <v>1974408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-135543008</v>
      </c>
      <c r="D13" s="29">
        <f>SUM(D6:D12)</f>
        <v>0</v>
      </c>
      <c r="E13" s="30">
        <f t="shared" si="0"/>
        <v>-91903515</v>
      </c>
      <c r="F13" s="31">
        <f t="shared" si="0"/>
        <v>-91903515</v>
      </c>
      <c r="G13" s="31">
        <f t="shared" si="0"/>
        <v>-135474433</v>
      </c>
      <c r="H13" s="31">
        <f t="shared" si="0"/>
        <v>880293</v>
      </c>
      <c r="I13" s="31">
        <f t="shared" si="0"/>
        <v>1798979</v>
      </c>
      <c r="J13" s="31">
        <f t="shared" si="0"/>
        <v>-132795161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-132795161</v>
      </c>
      <c r="X13" s="31">
        <f t="shared" si="0"/>
        <v>-27287219</v>
      </c>
      <c r="Y13" s="31">
        <f t="shared" si="0"/>
        <v>-105507942</v>
      </c>
      <c r="Z13" s="32">
        <f>+IF(X13&lt;&gt;0,+(Y13/X13)*100,0)</f>
        <v>386.65699864834153</v>
      </c>
      <c r="AA13" s="33">
        <f>SUM(AA6:AA12)</f>
        <v>-91903515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18635346</v>
      </c>
      <c r="D17" s="18"/>
      <c r="E17" s="19">
        <v>58756857</v>
      </c>
      <c r="F17" s="20">
        <v>58756857</v>
      </c>
      <c r="G17" s="24">
        <v>20432323</v>
      </c>
      <c r="H17" s="24">
        <v>-368990</v>
      </c>
      <c r="I17" s="24">
        <v>5892</v>
      </c>
      <c r="J17" s="20">
        <v>20069225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20069225</v>
      </c>
      <c r="X17" s="20">
        <v>52394616</v>
      </c>
      <c r="Y17" s="24">
        <v>-32325391</v>
      </c>
      <c r="Z17" s="25">
        <v>-61.696016628884152</v>
      </c>
      <c r="AA17" s="26">
        <v>58756857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18635346</v>
      </c>
      <c r="D25" s="29">
        <f t="shared" ref="D25:Y25" si="1">SUM(D15:D24)</f>
        <v>0</v>
      </c>
      <c r="E25" s="35">
        <f t="shared" si="1"/>
        <v>58756857</v>
      </c>
      <c r="F25" s="36">
        <f t="shared" si="1"/>
        <v>58756857</v>
      </c>
      <c r="G25" s="36">
        <f t="shared" si="1"/>
        <v>20432323</v>
      </c>
      <c r="H25" s="36">
        <f t="shared" si="1"/>
        <v>-368990</v>
      </c>
      <c r="I25" s="36">
        <f t="shared" si="1"/>
        <v>5892</v>
      </c>
      <c r="J25" s="36">
        <f t="shared" si="1"/>
        <v>20069225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20069225</v>
      </c>
      <c r="X25" s="36">
        <f t="shared" si="1"/>
        <v>52394616</v>
      </c>
      <c r="Y25" s="36">
        <f t="shared" si="1"/>
        <v>-32325391</v>
      </c>
      <c r="Z25" s="37">
        <f>+IF(X25&lt;&gt;0,+(Y25/X25)*100,0)</f>
        <v>-61.696016628884152</v>
      </c>
      <c r="AA25" s="38">
        <f>SUM(AA15:AA24)</f>
        <v>58756857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-116907662</v>
      </c>
      <c r="D26" s="29">
        <f>+D13+D25</f>
        <v>0</v>
      </c>
      <c r="E26" s="30">
        <f t="shared" si="2"/>
        <v>-33146658</v>
      </c>
      <c r="F26" s="31">
        <f t="shared" si="2"/>
        <v>-33146658</v>
      </c>
      <c r="G26" s="31">
        <f t="shared" si="2"/>
        <v>-115042110</v>
      </c>
      <c r="H26" s="31">
        <f t="shared" si="2"/>
        <v>511303</v>
      </c>
      <c r="I26" s="31">
        <f t="shared" si="2"/>
        <v>1804871</v>
      </c>
      <c r="J26" s="31">
        <f t="shared" si="2"/>
        <v>-112725936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-112725936</v>
      </c>
      <c r="X26" s="31">
        <f t="shared" si="2"/>
        <v>25107397</v>
      </c>
      <c r="Y26" s="31">
        <f t="shared" si="2"/>
        <v>-137833333</v>
      </c>
      <c r="Z26" s="32">
        <f>+IF(X26&lt;&gt;0,+(Y26/X26)*100,0)</f>
        <v>-548.97500127153762</v>
      </c>
      <c r="AA26" s="33">
        <f>+AA13+AA25</f>
        <v>-33146658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6134826</v>
      </c>
      <c r="D32" s="18"/>
      <c r="E32" s="19">
        <v>1898685</v>
      </c>
      <c r="F32" s="20">
        <v>1898685</v>
      </c>
      <c r="G32" s="20">
        <v>5504870</v>
      </c>
      <c r="H32" s="20">
        <v>547889</v>
      </c>
      <c r="I32" s="20">
        <v>93481</v>
      </c>
      <c r="J32" s="20">
        <v>6146240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6146240</v>
      </c>
      <c r="X32" s="20">
        <v>1898683</v>
      </c>
      <c r="Y32" s="20">
        <v>4247557</v>
      </c>
      <c r="Z32" s="21">
        <v>223.7106984156913</v>
      </c>
      <c r="AA32" s="22">
        <v>1898685</v>
      </c>
    </row>
    <row r="33" spans="1:27" ht="13.5" x14ac:dyDescent="0.25">
      <c r="A33" s="23" t="s">
        <v>60</v>
      </c>
      <c r="B33" s="17" t="s">
        <v>32</v>
      </c>
      <c r="C33" s="18">
        <v>1383996</v>
      </c>
      <c r="D33" s="18"/>
      <c r="E33" s="19"/>
      <c r="F33" s="20"/>
      <c r="G33" s="20">
        <v>1338432</v>
      </c>
      <c r="H33" s="20">
        <v>-45654</v>
      </c>
      <c r="I33" s="20">
        <v>1449346</v>
      </c>
      <c r="J33" s="20">
        <v>2742124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2742124</v>
      </c>
      <c r="X33" s="20"/>
      <c r="Y33" s="20">
        <v>2742124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936705</v>
      </c>
      <c r="D35" s="18"/>
      <c r="E35" s="19">
        <v>-9973571</v>
      </c>
      <c r="F35" s="20">
        <v>-9973571</v>
      </c>
      <c r="G35" s="20">
        <v>1012516</v>
      </c>
      <c r="H35" s="20">
        <v>13931</v>
      </c>
      <c r="I35" s="20">
        <v>-14825</v>
      </c>
      <c r="J35" s="20">
        <v>1011622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1011622</v>
      </c>
      <c r="X35" s="20">
        <v>-10142322</v>
      </c>
      <c r="Y35" s="20">
        <v>11153944</v>
      </c>
      <c r="Z35" s="21">
        <v>-109.97426427597152</v>
      </c>
      <c r="AA35" s="22">
        <v>-9973571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8455527</v>
      </c>
      <c r="D37" s="29">
        <f t="shared" ref="D37:Y37" si="3">SUM(D29:D36)</f>
        <v>0</v>
      </c>
      <c r="E37" s="30">
        <f t="shared" si="3"/>
        <v>-8074886</v>
      </c>
      <c r="F37" s="31">
        <f t="shared" si="3"/>
        <v>-8074886</v>
      </c>
      <c r="G37" s="31">
        <f t="shared" si="3"/>
        <v>7855818</v>
      </c>
      <c r="H37" s="31">
        <f t="shared" si="3"/>
        <v>516166</v>
      </c>
      <c r="I37" s="31">
        <f t="shared" si="3"/>
        <v>1528002</v>
      </c>
      <c r="J37" s="31">
        <f t="shared" si="3"/>
        <v>9899986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9899986</v>
      </c>
      <c r="X37" s="31">
        <f t="shared" si="3"/>
        <v>-8243639</v>
      </c>
      <c r="Y37" s="31">
        <f t="shared" si="3"/>
        <v>18143625</v>
      </c>
      <c r="Z37" s="32">
        <f>+IF(X37&lt;&gt;0,+(Y37/X37)*100,0)</f>
        <v>-220.09242520202545</v>
      </c>
      <c r="AA37" s="33">
        <f>SUM(AA29:AA36)</f>
        <v>-8074886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2000004</v>
      </c>
      <c r="F40" s="20">
        <v>2000004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500001</v>
      </c>
      <c r="Y40" s="20">
        <v>-500001</v>
      </c>
      <c r="Z40" s="21">
        <v>-100</v>
      </c>
      <c r="AA40" s="22">
        <v>2000004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2000004</v>
      </c>
      <c r="F43" s="36">
        <f t="shared" si="4"/>
        <v>2000004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500001</v>
      </c>
      <c r="Y43" s="36">
        <f t="shared" si="4"/>
        <v>-500001</v>
      </c>
      <c r="Z43" s="37">
        <f>+IF(X43&lt;&gt;0,+(Y43/X43)*100,0)</f>
        <v>-100</v>
      </c>
      <c r="AA43" s="38">
        <f>SUM(AA39:AA42)</f>
        <v>2000004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8455527</v>
      </c>
      <c r="D44" s="29">
        <f>+D37+D43</f>
        <v>0</v>
      </c>
      <c r="E44" s="30">
        <f t="shared" si="5"/>
        <v>-6074882</v>
      </c>
      <c r="F44" s="31">
        <f t="shared" si="5"/>
        <v>-6074882</v>
      </c>
      <c r="G44" s="31">
        <f t="shared" si="5"/>
        <v>7855818</v>
      </c>
      <c r="H44" s="31">
        <f t="shared" si="5"/>
        <v>516166</v>
      </c>
      <c r="I44" s="31">
        <f t="shared" si="5"/>
        <v>1528002</v>
      </c>
      <c r="J44" s="31">
        <f t="shared" si="5"/>
        <v>9899986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9899986</v>
      </c>
      <c r="X44" s="31">
        <f t="shared" si="5"/>
        <v>-7743638</v>
      </c>
      <c r="Y44" s="31">
        <f t="shared" si="5"/>
        <v>17643624</v>
      </c>
      <c r="Z44" s="32">
        <f>+IF(X44&lt;&gt;0,+(Y44/X44)*100,0)</f>
        <v>-227.8467046109335</v>
      </c>
      <c r="AA44" s="33">
        <f>+AA37+AA43</f>
        <v>-6074882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-125363189</v>
      </c>
      <c r="D45" s="42">
        <f t="shared" si="6"/>
        <v>0</v>
      </c>
      <c r="E45" s="43">
        <f t="shared" si="6"/>
        <v>-27071776</v>
      </c>
      <c r="F45" s="44">
        <f t="shared" si="6"/>
        <v>-27071776</v>
      </c>
      <c r="G45" s="44">
        <f t="shared" si="6"/>
        <v>-122897928</v>
      </c>
      <c r="H45" s="44">
        <f t="shared" si="6"/>
        <v>-4863</v>
      </c>
      <c r="I45" s="44">
        <f t="shared" si="6"/>
        <v>276869</v>
      </c>
      <c r="J45" s="44">
        <f t="shared" si="6"/>
        <v>-122625922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-122625922</v>
      </c>
      <c r="X45" s="44">
        <f t="shared" si="6"/>
        <v>32851035</v>
      </c>
      <c r="Y45" s="44">
        <f t="shared" si="6"/>
        <v>-155476957</v>
      </c>
      <c r="Z45" s="45">
        <f>+IF(X45&lt;&gt;0,+(Y45/X45)*100,0)</f>
        <v>-473.27871709369276</v>
      </c>
      <c r="AA45" s="46">
        <f>+AA26-AA44</f>
        <v>-27071776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311351166</v>
      </c>
      <c r="D47" s="18"/>
      <c r="E47" s="19">
        <v>-79897081</v>
      </c>
      <c r="F47" s="20">
        <v>-79897081</v>
      </c>
      <c r="G47" s="20">
        <v>-195556894</v>
      </c>
      <c r="H47" s="20">
        <v>-4065329</v>
      </c>
      <c r="I47" s="20">
        <v>-8205086</v>
      </c>
      <c r="J47" s="20">
        <v>-207827309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-207827309</v>
      </c>
      <c r="X47" s="20">
        <v>-19974270</v>
      </c>
      <c r="Y47" s="20">
        <v>-187853039</v>
      </c>
      <c r="Z47" s="47">
        <v>940.47511623703906</v>
      </c>
      <c r="AA47" s="22">
        <v>-79897081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311351166</v>
      </c>
      <c r="D50" s="50">
        <f t="shared" ref="D50:Y50" si="7">SUM(D47:D49)</f>
        <v>0</v>
      </c>
      <c r="E50" s="51">
        <f t="shared" si="7"/>
        <v>-79897081</v>
      </c>
      <c r="F50" s="52">
        <f t="shared" si="7"/>
        <v>-79897081</v>
      </c>
      <c r="G50" s="52">
        <f t="shared" si="7"/>
        <v>-195556894</v>
      </c>
      <c r="H50" s="52">
        <f t="shared" si="7"/>
        <v>-4065329</v>
      </c>
      <c r="I50" s="52">
        <f t="shared" si="7"/>
        <v>-8205086</v>
      </c>
      <c r="J50" s="52">
        <f t="shared" si="7"/>
        <v>-207827309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-207827309</v>
      </c>
      <c r="X50" s="52">
        <f t="shared" si="7"/>
        <v>-19974270</v>
      </c>
      <c r="Y50" s="52">
        <f t="shared" si="7"/>
        <v>-187853039</v>
      </c>
      <c r="Z50" s="53">
        <f>+IF(X50&lt;&gt;0,+(Y50/X50)*100,0)</f>
        <v>940.47511623703906</v>
      </c>
      <c r="AA50" s="54">
        <f>SUM(AA47:AA49)</f>
        <v>-79897081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1801084</v>
      </c>
      <c r="D6" s="18"/>
      <c r="E6" s="19">
        <v>-63265600</v>
      </c>
      <c r="F6" s="20">
        <v>-63265600</v>
      </c>
      <c r="G6" s="20">
        <v>-3539453</v>
      </c>
      <c r="H6" s="20">
        <v>-4465528</v>
      </c>
      <c r="I6" s="20">
        <v>-5311476</v>
      </c>
      <c r="J6" s="20">
        <v>-13316457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-13316457</v>
      </c>
      <c r="X6" s="20">
        <v>-15397854</v>
      </c>
      <c r="Y6" s="20">
        <v>2081397</v>
      </c>
      <c r="Z6" s="21">
        <v>-13.517448600304952</v>
      </c>
      <c r="AA6" s="22">
        <v>-63265600</v>
      </c>
    </row>
    <row r="7" spans="1:27" ht="13.5" x14ac:dyDescent="0.25">
      <c r="A7" s="23" t="s">
        <v>35</v>
      </c>
      <c r="B7" s="17" t="s">
        <v>32</v>
      </c>
      <c r="C7" s="18">
        <v>-2175157</v>
      </c>
      <c r="D7" s="18"/>
      <c r="E7" s="19"/>
      <c r="F7" s="20"/>
      <c r="G7" s="20">
        <v>-3738141</v>
      </c>
      <c r="H7" s="20">
        <v>75206</v>
      </c>
      <c r="I7" s="20">
        <v>53293</v>
      </c>
      <c r="J7" s="20">
        <v>-3609642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-3609642</v>
      </c>
      <c r="X7" s="20">
        <v>-126667</v>
      </c>
      <c r="Y7" s="20">
        <v>-3482975</v>
      </c>
      <c r="Z7" s="21">
        <v>2749.7098691845549</v>
      </c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-374073</v>
      </c>
      <c r="D13" s="29">
        <f>SUM(D6:D12)</f>
        <v>0</v>
      </c>
      <c r="E13" s="30">
        <f t="shared" si="0"/>
        <v>-63265600</v>
      </c>
      <c r="F13" s="31">
        <f t="shared" si="0"/>
        <v>-63265600</v>
      </c>
      <c r="G13" s="31">
        <f t="shared" si="0"/>
        <v>-7277594</v>
      </c>
      <c r="H13" s="31">
        <f t="shared" si="0"/>
        <v>-4390322</v>
      </c>
      <c r="I13" s="31">
        <f t="shared" si="0"/>
        <v>-5258183</v>
      </c>
      <c r="J13" s="31">
        <f t="shared" si="0"/>
        <v>-16926099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-16926099</v>
      </c>
      <c r="X13" s="31">
        <f t="shared" si="0"/>
        <v>-15524521</v>
      </c>
      <c r="Y13" s="31">
        <f t="shared" si="0"/>
        <v>-1401578</v>
      </c>
      <c r="Z13" s="32">
        <f>+IF(X13&lt;&gt;0,+(Y13/X13)*100,0)</f>
        <v>9.0281561666218231</v>
      </c>
      <c r="AA13" s="33">
        <f>SUM(AA6:AA12)</f>
        <v>-63265600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3050000</v>
      </c>
      <c r="F17" s="20">
        <v>3050000</v>
      </c>
      <c r="G17" s="24">
        <v>279850</v>
      </c>
      <c r="H17" s="24">
        <v>55563</v>
      </c>
      <c r="I17" s="24">
        <v>565975</v>
      </c>
      <c r="J17" s="20">
        <v>901388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901388</v>
      </c>
      <c r="X17" s="20">
        <v>762498</v>
      </c>
      <c r="Y17" s="24">
        <v>138890</v>
      </c>
      <c r="Z17" s="25">
        <v>18.21512974460261</v>
      </c>
      <c r="AA17" s="26">
        <v>3050000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3050000</v>
      </c>
      <c r="F25" s="36">
        <f t="shared" si="1"/>
        <v>3050000</v>
      </c>
      <c r="G25" s="36">
        <f t="shared" si="1"/>
        <v>279850</v>
      </c>
      <c r="H25" s="36">
        <f t="shared" si="1"/>
        <v>55563</v>
      </c>
      <c r="I25" s="36">
        <f t="shared" si="1"/>
        <v>565975</v>
      </c>
      <c r="J25" s="36">
        <f t="shared" si="1"/>
        <v>901388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901388</v>
      </c>
      <c r="X25" s="36">
        <f t="shared" si="1"/>
        <v>762498</v>
      </c>
      <c r="Y25" s="36">
        <f t="shared" si="1"/>
        <v>138890</v>
      </c>
      <c r="Z25" s="37">
        <f>+IF(X25&lt;&gt;0,+(Y25/X25)*100,0)</f>
        <v>18.21512974460261</v>
      </c>
      <c r="AA25" s="38">
        <f>SUM(AA15:AA24)</f>
        <v>3050000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-374073</v>
      </c>
      <c r="D26" s="29">
        <f>+D13+D25</f>
        <v>0</v>
      </c>
      <c r="E26" s="30">
        <f t="shared" si="2"/>
        <v>-60215600</v>
      </c>
      <c r="F26" s="31">
        <f t="shared" si="2"/>
        <v>-60215600</v>
      </c>
      <c r="G26" s="31">
        <f t="shared" si="2"/>
        <v>-6997744</v>
      </c>
      <c r="H26" s="31">
        <f t="shared" si="2"/>
        <v>-4334759</v>
      </c>
      <c r="I26" s="31">
        <f t="shared" si="2"/>
        <v>-4692208</v>
      </c>
      <c r="J26" s="31">
        <f t="shared" si="2"/>
        <v>-16024711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-16024711</v>
      </c>
      <c r="X26" s="31">
        <f t="shared" si="2"/>
        <v>-14762023</v>
      </c>
      <c r="Y26" s="31">
        <f t="shared" si="2"/>
        <v>-1262688</v>
      </c>
      <c r="Z26" s="32">
        <f>+IF(X26&lt;&gt;0,+(Y26/X26)*100,0)</f>
        <v>8.5536243914536652</v>
      </c>
      <c r="AA26" s="33">
        <f>+AA13+AA25</f>
        <v>-60215600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-13002282</v>
      </c>
      <c r="H32" s="20">
        <v>-47364</v>
      </c>
      <c r="I32" s="20">
        <v>738125</v>
      </c>
      <c r="J32" s="20">
        <v>-12311521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-12311521</v>
      </c>
      <c r="X32" s="20">
        <v>2149755</v>
      </c>
      <c r="Y32" s="20">
        <v>-14461276</v>
      </c>
      <c r="Z32" s="21">
        <v>-672.69414421643398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-13002282</v>
      </c>
      <c r="H37" s="31">
        <f t="shared" si="3"/>
        <v>-47364</v>
      </c>
      <c r="I37" s="31">
        <f t="shared" si="3"/>
        <v>738125</v>
      </c>
      <c r="J37" s="31">
        <f t="shared" si="3"/>
        <v>-12311521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-12311521</v>
      </c>
      <c r="X37" s="31">
        <f t="shared" si="3"/>
        <v>2149755</v>
      </c>
      <c r="Y37" s="31">
        <f t="shared" si="3"/>
        <v>-14461276</v>
      </c>
      <c r="Z37" s="32">
        <f>+IF(X37&lt;&gt;0,+(Y37/X37)*100,0)</f>
        <v>-672.69414421643398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-13002282</v>
      </c>
      <c r="H44" s="31">
        <f t="shared" si="5"/>
        <v>-47364</v>
      </c>
      <c r="I44" s="31">
        <f t="shared" si="5"/>
        <v>738125</v>
      </c>
      <c r="J44" s="31">
        <f t="shared" si="5"/>
        <v>-12311521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-12311521</v>
      </c>
      <c r="X44" s="31">
        <f t="shared" si="5"/>
        <v>2149755</v>
      </c>
      <c r="Y44" s="31">
        <f t="shared" si="5"/>
        <v>-14461276</v>
      </c>
      <c r="Z44" s="32">
        <f>+IF(X44&lt;&gt;0,+(Y44/X44)*100,0)</f>
        <v>-672.69414421643398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-374073</v>
      </c>
      <c r="D45" s="42">
        <f t="shared" si="6"/>
        <v>0</v>
      </c>
      <c r="E45" s="43">
        <f t="shared" si="6"/>
        <v>-60215600</v>
      </c>
      <c r="F45" s="44">
        <f t="shared" si="6"/>
        <v>-60215600</v>
      </c>
      <c r="G45" s="44">
        <f t="shared" si="6"/>
        <v>6004538</v>
      </c>
      <c r="H45" s="44">
        <f t="shared" si="6"/>
        <v>-4287395</v>
      </c>
      <c r="I45" s="44">
        <f t="shared" si="6"/>
        <v>-5430333</v>
      </c>
      <c r="J45" s="44">
        <f t="shared" si="6"/>
        <v>-3713190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-3713190</v>
      </c>
      <c r="X45" s="44">
        <f t="shared" si="6"/>
        <v>-16911778</v>
      </c>
      <c r="Y45" s="44">
        <f t="shared" si="6"/>
        <v>13198588</v>
      </c>
      <c r="Z45" s="45">
        <f>+IF(X45&lt;&gt;0,+(Y45/X45)*100,0)</f>
        <v>-78.04376334646777</v>
      </c>
      <c r="AA45" s="46">
        <f>+AA26-AA44</f>
        <v>-60215600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-7834760</v>
      </c>
      <c r="D6" s="18"/>
      <c r="E6" s="19">
        <v>-41634901</v>
      </c>
      <c r="F6" s="20">
        <v>-41634901</v>
      </c>
      <c r="G6" s="20">
        <v>-157272</v>
      </c>
      <c r="H6" s="20">
        <v>-2527416</v>
      </c>
      <c r="I6" s="20">
        <v>-37118901</v>
      </c>
      <c r="J6" s="20">
        <v>-39803589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-39803589</v>
      </c>
      <c r="X6" s="20">
        <v>-10408752</v>
      </c>
      <c r="Y6" s="20">
        <v>-29394837</v>
      </c>
      <c r="Z6" s="21">
        <v>282.40500878491486</v>
      </c>
      <c r="AA6" s="22">
        <v>-41634901</v>
      </c>
    </row>
    <row r="7" spans="1:27" ht="13.5" x14ac:dyDescent="0.25">
      <c r="A7" s="23" t="s">
        <v>35</v>
      </c>
      <c r="B7" s="17" t="s">
        <v>32</v>
      </c>
      <c r="C7" s="18">
        <v>702060</v>
      </c>
      <c r="D7" s="18"/>
      <c r="E7" s="19">
        <v>110460</v>
      </c>
      <c r="F7" s="20">
        <v>110460</v>
      </c>
      <c r="G7" s="20">
        <v>1767</v>
      </c>
      <c r="H7" s="20">
        <v>86372</v>
      </c>
      <c r="I7" s="20">
        <v>8101</v>
      </c>
      <c r="J7" s="20">
        <v>96240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96240</v>
      </c>
      <c r="X7" s="20">
        <v>27615</v>
      </c>
      <c r="Y7" s="20">
        <v>68625</v>
      </c>
      <c r="Z7" s="21">
        <v>248.50624660510593</v>
      </c>
      <c r="AA7" s="22">
        <v>110460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-7132700</v>
      </c>
      <c r="D13" s="29">
        <f>SUM(D6:D12)</f>
        <v>0</v>
      </c>
      <c r="E13" s="30">
        <f t="shared" si="0"/>
        <v>-41524441</v>
      </c>
      <c r="F13" s="31">
        <f t="shared" si="0"/>
        <v>-41524441</v>
      </c>
      <c r="G13" s="31">
        <f t="shared" si="0"/>
        <v>-155505</v>
      </c>
      <c r="H13" s="31">
        <f t="shared" si="0"/>
        <v>-2441044</v>
      </c>
      <c r="I13" s="31">
        <f t="shared" si="0"/>
        <v>-37110800</v>
      </c>
      <c r="J13" s="31">
        <f t="shared" si="0"/>
        <v>-39707349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-39707349</v>
      </c>
      <c r="X13" s="31">
        <f t="shared" si="0"/>
        <v>-10381137</v>
      </c>
      <c r="Y13" s="31">
        <f t="shared" si="0"/>
        <v>-29326212</v>
      </c>
      <c r="Z13" s="32">
        <f>+IF(X13&lt;&gt;0,+(Y13/X13)*100,0)</f>
        <v>282.49518333107443</v>
      </c>
      <c r="AA13" s="33">
        <f>SUM(AA6:AA12)</f>
        <v>-41524441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-74240</v>
      </c>
      <c r="D17" s="18"/>
      <c r="E17" s="19">
        <v>12686671</v>
      </c>
      <c r="F17" s="20">
        <v>12686671</v>
      </c>
      <c r="G17" s="24">
        <v>4895123</v>
      </c>
      <c r="H17" s="24">
        <v>-2808999</v>
      </c>
      <c r="I17" s="24">
        <v>17500</v>
      </c>
      <c r="J17" s="20">
        <v>2103624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2103624</v>
      </c>
      <c r="X17" s="20">
        <v>2992240</v>
      </c>
      <c r="Y17" s="24">
        <v>-888616</v>
      </c>
      <c r="Z17" s="25">
        <v>-29.697350479908032</v>
      </c>
      <c r="AA17" s="26">
        <v>12686671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-74240</v>
      </c>
      <c r="D25" s="29">
        <f t="shared" ref="D25:Y25" si="1">SUM(D15:D24)</f>
        <v>0</v>
      </c>
      <c r="E25" s="35">
        <f t="shared" si="1"/>
        <v>12686671</v>
      </c>
      <c r="F25" s="36">
        <f t="shared" si="1"/>
        <v>12686671</v>
      </c>
      <c r="G25" s="36">
        <f t="shared" si="1"/>
        <v>4895123</v>
      </c>
      <c r="H25" s="36">
        <f t="shared" si="1"/>
        <v>-2808999</v>
      </c>
      <c r="I25" s="36">
        <f t="shared" si="1"/>
        <v>17500</v>
      </c>
      <c r="J25" s="36">
        <f t="shared" si="1"/>
        <v>2103624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2103624</v>
      </c>
      <c r="X25" s="36">
        <f t="shared" si="1"/>
        <v>2992240</v>
      </c>
      <c r="Y25" s="36">
        <f t="shared" si="1"/>
        <v>-888616</v>
      </c>
      <c r="Z25" s="37">
        <f>+IF(X25&lt;&gt;0,+(Y25/X25)*100,0)</f>
        <v>-29.697350479908032</v>
      </c>
      <c r="AA25" s="38">
        <f>SUM(AA15:AA24)</f>
        <v>12686671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-7206940</v>
      </c>
      <c r="D26" s="29">
        <f>+D13+D25</f>
        <v>0</v>
      </c>
      <c r="E26" s="30">
        <f t="shared" si="2"/>
        <v>-28837770</v>
      </c>
      <c r="F26" s="31">
        <f t="shared" si="2"/>
        <v>-28837770</v>
      </c>
      <c r="G26" s="31">
        <f t="shared" si="2"/>
        <v>4739618</v>
      </c>
      <c r="H26" s="31">
        <f t="shared" si="2"/>
        <v>-5250043</v>
      </c>
      <c r="I26" s="31">
        <f t="shared" si="2"/>
        <v>-37093300</v>
      </c>
      <c r="J26" s="31">
        <f t="shared" si="2"/>
        <v>-37603725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-37603725</v>
      </c>
      <c r="X26" s="31">
        <f t="shared" si="2"/>
        <v>-7388897</v>
      </c>
      <c r="Y26" s="31">
        <f t="shared" si="2"/>
        <v>-30214828</v>
      </c>
      <c r="Z26" s="32">
        <f>+IF(X26&lt;&gt;0,+(Y26/X26)*100,0)</f>
        <v>408.92203531866801</v>
      </c>
      <c r="AA26" s="33">
        <f>+AA13+AA25</f>
        <v>-28837770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16492238</v>
      </c>
      <c r="D32" s="18"/>
      <c r="E32" s="19">
        <v>1910446</v>
      </c>
      <c r="F32" s="20">
        <v>1910446</v>
      </c>
      <c r="G32" s="20">
        <v>1274753</v>
      </c>
      <c r="H32" s="20">
        <v>1675401</v>
      </c>
      <c r="I32" s="20">
        <v>874966</v>
      </c>
      <c r="J32" s="20">
        <v>3825120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3825120</v>
      </c>
      <c r="X32" s="20">
        <v>1370822</v>
      </c>
      <c r="Y32" s="20">
        <v>2454298</v>
      </c>
      <c r="Z32" s="21">
        <v>179.03841636623866</v>
      </c>
      <c r="AA32" s="22">
        <v>1910446</v>
      </c>
    </row>
    <row r="33" spans="1:27" ht="13.5" x14ac:dyDescent="0.25">
      <c r="A33" s="23" t="s">
        <v>60</v>
      </c>
      <c r="B33" s="17" t="s">
        <v>32</v>
      </c>
      <c r="C33" s="18">
        <v>-480007</v>
      </c>
      <c r="D33" s="18"/>
      <c r="E33" s="19">
        <v>-4932422</v>
      </c>
      <c r="F33" s="20">
        <v>-4932422</v>
      </c>
      <c r="G33" s="20">
        <v>-78900</v>
      </c>
      <c r="H33" s="20">
        <v>-68620</v>
      </c>
      <c r="I33" s="20">
        <v>-78287</v>
      </c>
      <c r="J33" s="20">
        <v>-225807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-225807</v>
      </c>
      <c r="X33" s="20">
        <v>-589749</v>
      </c>
      <c r="Y33" s="20">
        <v>363942</v>
      </c>
      <c r="Z33" s="21">
        <v>-61.71133821337552</v>
      </c>
      <c r="AA33" s="22">
        <v>-4932422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16012231</v>
      </c>
      <c r="D37" s="29">
        <f t="shared" ref="D37:Y37" si="3">SUM(D29:D36)</f>
        <v>0</v>
      </c>
      <c r="E37" s="30">
        <f t="shared" si="3"/>
        <v>-3021976</v>
      </c>
      <c r="F37" s="31">
        <f t="shared" si="3"/>
        <v>-3021976</v>
      </c>
      <c r="G37" s="31">
        <f t="shared" si="3"/>
        <v>1195853</v>
      </c>
      <c r="H37" s="31">
        <f t="shared" si="3"/>
        <v>1606781</v>
      </c>
      <c r="I37" s="31">
        <f t="shared" si="3"/>
        <v>796679</v>
      </c>
      <c r="J37" s="31">
        <f t="shared" si="3"/>
        <v>3599313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3599313</v>
      </c>
      <c r="X37" s="31">
        <f t="shared" si="3"/>
        <v>781073</v>
      </c>
      <c r="Y37" s="31">
        <f t="shared" si="3"/>
        <v>2818240</v>
      </c>
      <c r="Z37" s="32">
        <f>+IF(X37&lt;&gt;0,+(Y37/X37)*100,0)</f>
        <v>360.8164665786681</v>
      </c>
      <c r="AA37" s="33">
        <f>SUM(AA29:AA36)</f>
        <v>-3021976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16012231</v>
      </c>
      <c r="D44" s="29">
        <f>+D37+D43</f>
        <v>0</v>
      </c>
      <c r="E44" s="30">
        <f t="shared" si="5"/>
        <v>-3021976</v>
      </c>
      <c r="F44" s="31">
        <f t="shared" si="5"/>
        <v>-3021976</v>
      </c>
      <c r="G44" s="31">
        <f t="shared" si="5"/>
        <v>1195853</v>
      </c>
      <c r="H44" s="31">
        <f t="shared" si="5"/>
        <v>1606781</v>
      </c>
      <c r="I44" s="31">
        <f t="shared" si="5"/>
        <v>796679</v>
      </c>
      <c r="J44" s="31">
        <f t="shared" si="5"/>
        <v>3599313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3599313</v>
      </c>
      <c r="X44" s="31">
        <f t="shared" si="5"/>
        <v>781073</v>
      </c>
      <c r="Y44" s="31">
        <f t="shared" si="5"/>
        <v>2818240</v>
      </c>
      <c r="Z44" s="32">
        <f>+IF(X44&lt;&gt;0,+(Y44/X44)*100,0)</f>
        <v>360.8164665786681</v>
      </c>
      <c r="AA44" s="33">
        <f>+AA37+AA43</f>
        <v>-3021976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-23219171</v>
      </c>
      <c r="D45" s="42">
        <f t="shared" si="6"/>
        <v>0</v>
      </c>
      <c r="E45" s="43">
        <f t="shared" si="6"/>
        <v>-25815794</v>
      </c>
      <c r="F45" s="44">
        <f t="shared" si="6"/>
        <v>-25815794</v>
      </c>
      <c r="G45" s="44">
        <f t="shared" si="6"/>
        <v>3543765</v>
      </c>
      <c r="H45" s="44">
        <f t="shared" si="6"/>
        <v>-6856824</v>
      </c>
      <c r="I45" s="44">
        <f t="shared" si="6"/>
        <v>-37889979</v>
      </c>
      <c r="J45" s="44">
        <f t="shared" si="6"/>
        <v>-41203038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-41203038</v>
      </c>
      <c r="X45" s="44">
        <f t="shared" si="6"/>
        <v>-8169970</v>
      </c>
      <c r="Y45" s="44">
        <f t="shared" si="6"/>
        <v>-33033068</v>
      </c>
      <c r="Z45" s="45">
        <f>+IF(X45&lt;&gt;0,+(Y45/X45)*100,0)</f>
        <v>404.32300241004555</v>
      </c>
      <c r="AA45" s="46">
        <f>+AA26-AA44</f>
        <v>-25815794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43296038</v>
      </c>
      <c r="D6" s="18"/>
      <c r="E6" s="19">
        <v>18686580</v>
      </c>
      <c r="F6" s="20">
        <v>18686580</v>
      </c>
      <c r="G6" s="20">
        <v>13831933</v>
      </c>
      <c r="H6" s="20">
        <v>-275818</v>
      </c>
      <c r="I6" s="20">
        <v>-176828</v>
      </c>
      <c r="J6" s="20">
        <v>13379287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13379287</v>
      </c>
      <c r="X6" s="20">
        <v>5112405</v>
      </c>
      <c r="Y6" s="20">
        <v>8266882</v>
      </c>
      <c r="Z6" s="21">
        <v>161.70240816210764</v>
      </c>
      <c r="AA6" s="22">
        <v>18686580</v>
      </c>
    </row>
    <row r="7" spans="1:27" ht="13.5" x14ac:dyDescent="0.25">
      <c r="A7" s="23" t="s">
        <v>35</v>
      </c>
      <c r="B7" s="17" t="s">
        <v>32</v>
      </c>
      <c r="C7" s="18">
        <v>2241208</v>
      </c>
      <c r="D7" s="18"/>
      <c r="E7" s="19">
        <v>811694</v>
      </c>
      <c r="F7" s="20">
        <v>811694</v>
      </c>
      <c r="G7" s="20">
        <v>-41384</v>
      </c>
      <c r="H7" s="20">
        <v>-1855936</v>
      </c>
      <c r="I7" s="20">
        <v>343599</v>
      </c>
      <c r="J7" s="20">
        <v>-1553721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-1553721</v>
      </c>
      <c r="X7" s="20">
        <v>-404782</v>
      </c>
      <c r="Y7" s="20">
        <v>-1148939</v>
      </c>
      <c r="Z7" s="21">
        <v>283.84142575509782</v>
      </c>
      <c r="AA7" s="22">
        <v>811694</v>
      </c>
    </row>
    <row r="8" spans="1:27" ht="13.5" x14ac:dyDescent="0.25">
      <c r="A8" s="23" t="s">
        <v>36</v>
      </c>
      <c r="B8" s="17" t="s">
        <v>32</v>
      </c>
      <c r="C8" s="18">
        <v>-439546</v>
      </c>
      <c r="D8" s="18"/>
      <c r="E8" s="19"/>
      <c r="F8" s="20"/>
      <c r="G8" s="20"/>
      <c r="H8" s="20">
        <v>-8842</v>
      </c>
      <c r="I8" s="20"/>
      <c r="J8" s="20">
        <v>-8842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-8842</v>
      </c>
      <c r="X8" s="20"/>
      <c r="Y8" s="20">
        <v>-8842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-645653</v>
      </c>
      <c r="F11" s="20">
        <v>-645653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-645653</v>
      </c>
      <c r="Y11" s="24">
        <v>645653</v>
      </c>
      <c r="Z11" s="25">
        <v>-100</v>
      </c>
      <c r="AA11" s="26">
        <v>-645653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645653</v>
      </c>
      <c r="F12" s="20">
        <v>645653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645653</v>
      </c>
      <c r="Y12" s="20">
        <v>-645653</v>
      </c>
      <c r="Z12" s="21">
        <v>-100</v>
      </c>
      <c r="AA12" s="22">
        <v>645653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45097700</v>
      </c>
      <c r="D13" s="29">
        <f>SUM(D6:D12)</f>
        <v>0</v>
      </c>
      <c r="E13" s="30">
        <f t="shared" si="0"/>
        <v>19498274</v>
      </c>
      <c r="F13" s="31">
        <f t="shared" si="0"/>
        <v>19498274</v>
      </c>
      <c r="G13" s="31">
        <f t="shared" si="0"/>
        <v>13790549</v>
      </c>
      <c r="H13" s="31">
        <f t="shared" si="0"/>
        <v>-2140596</v>
      </c>
      <c r="I13" s="31">
        <f t="shared" si="0"/>
        <v>166771</v>
      </c>
      <c r="J13" s="31">
        <f t="shared" si="0"/>
        <v>11816724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11816724</v>
      </c>
      <c r="X13" s="31">
        <f t="shared" si="0"/>
        <v>4707623</v>
      </c>
      <c r="Y13" s="31">
        <f t="shared" si="0"/>
        <v>7109101</v>
      </c>
      <c r="Z13" s="32">
        <f>+IF(X13&lt;&gt;0,+(Y13/X13)*100,0)</f>
        <v>151.01253859962873</v>
      </c>
      <c r="AA13" s="33">
        <f>SUM(AA6:AA12)</f>
        <v>19498274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326254</v>
      </c>
      <c r="D17" s="18"/>
      <c r="E17" s="19">
        <v>4260870</v>
      </c>
      <c r="F17" s="20">
        <v>4260870</v>
      </c>
      <c r="G17" s="24">
        <v>326254</v>
      </c>
      <c r="H17" s="24">
        <v>-326254</v>
      </c>
      <c r="I17" s="24">
        <v>96000</v>
      </c>
      <c r="J17" s="20">
        <v>96000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96000</v>
      </c>
      <c r="X17" s="20">
        <v>810864</v>
      </c>
      <c r="Y17" s="24">
        <v>-714864</v>
      </c>
      <c r="Z17" s="25">
        <v>-88.16077665305157</v>
      </c>
      <c r="AA17" s="26">
        <v>4260870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326254</v>
      </c>
      <c r="D25" s="29">
        <f t="shared" ref="D25:Y25" si="1">SUM(D15:D24)</f>
        <v>0</v>
      </c>
      <c r="E25" s="35">
        <f t="shared" si="1"/>
        <v>4260870</v>
      </c>
      <c r="F25" s="36">
        <f t="shared" si="1"/>
        <v>4260870</v>
      </c>
      <c r="G25" s="36">
        <f t="shared" si="1"/>
        <v>326254</v>
      </c>
      <c r="H25" s="36">
        <f t="shared" si="1"/>
        <v>-326254</v>
      </c>
      <c r="I25" s="36">
        <f t="shared" si="1"/>
        <v>96000</v>
      </c>
      <c r="J25" s="36">
        <f t="shared" si="1"/>
        <v>96000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96000</v>
      </c>
      <c r="X25" s="36">
        <f t="shared" si="1"/>
        <v>810864</v>
      </c>
      <c r="Y25" s="36">
        <f t="shared" si="1"/>
        <v>-714864</v>
      </c>
      <c r="Z25" s="37">
        <f>+IF(X25&lt;&gt;0,+(Y25/X25)*100,0)</f>
        <v>-88.16077665305157</v>
      </c>
      <c r="AA25" s="38">
        <f>SUM(AA15:AA24)</f>
        <v>4260870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45423954</v>
      </c>
      <c r="D26" s="29">
        <f>+D13+D25</f>
        <v>0</v>
      </c>
      <c r="E26" s="30">
        <f t="shared" si="2"/>
        <v>23759144</v>
      </c>
      <c r="F26" s="31">
        <f t="shared" si="2"/>
        <v>23759144</v>
      </c>
      <c r="G26" s="31">
        <f t="shared" si="2"/>
        <v>14116803</v>
      </c>
      <c r="H26" s="31">
        <f t="shared" si="2"/>
        <v>-2466850</v>
      </c>
      <c r="I26" s="31">
        <f t="shared" si="2"/>
        <v>262771</v>
      </c>
      <c r="J26" s="31">
        <f t="shared" si="2"/>
        <v>11912724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11912724</v>
      </c>
      <c r="X26" s="31">
        <f t="shared" si="2"/>
        <v>5518487</v>
      </c>
      <c r="Y26" s="31">
        <f t="shared" si="2"/>
        <v>6394237</v>
      </c>
      <c r="Z26" s="32">
        <f>+IF(X26&lt;&gt;0,+(Y26/X26)*100,0)</f>
        <v>115.86938593857339</v>
      </c>
      <c r="AA26" s="33">
        <f>+AA13+AA25</f>
        <v>23759144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31265344</v>
      </c>
      <c r="D32" s="18"/>
      <c r="E32" s="19"/>
      <c r="F32" s="20"/>
      <c r="G32" s="20">
        <v>1315577</v>
      </c>
      <c r="H32" s="20">
        <v>4298040</v>
      </c>
      <c r="I32" s="20">
        <v>1462712</v>
      </c>
      <c r="J32" s="20">
        <v>7076329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7076329</v>
      </c>
      <c r="X32" s="20">
        <v>645653</v>
      </c>
      <c r="Y32" s="20">
        <v>6430676</v>
      </c>
      <c r="Z32" s="21">
        <v>995.99568189104662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92162</v>
      </c>
      <c r="I35" s="20">
        <v>46040</v>
      </c>
      <c r="J35" s="20">
        <v>138202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138202</v>
      </c>
      <c r="X35" s="20"/>
      <c r="Y35" s="20">
        <v>138202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31265344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1315577</v>
      </c>
      <c r="H37" s="31">
        <f t="shared" si="3"/>
        <v>4390202</v>
      </c>
      <c r="I37" s="31">
        <f t="shared" si="3"/>
        <v>1508752</v>
      </c>
      <c r="J37" s="31">
        <f t="shared" si="3"/>
        <v>7214531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7214531</v>
      </c>
      <c r="X37" s="31">
        <f t="shared" si="3"/>
        <v>645653</v>
      </c>
      <c r="Y37" s="31">
        <f t="shared" si="3"/>
        <v>6568878</v>
      </c>
      <c r="Z37" s="32">
        <f>+IF(X37&lt;&gt;0,+(Y37/X37)*100,0)</f>
        <v>1017.4006780732064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31265344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1315577</v>
      </c>
      <c r="H44" s="31">
        <f t="shared" si="5"/>
        <v>4390202</v>
      </c>
      <c r="I44" s="31">
        <f t="shared" si="5"/>
        <v>1508752</v>
      </c>
      <c r="J44" s="31">
        <f t="shared" si="5"/>
        <v>7214531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7214531</v>
      </c>
      <c r="X44" s="31">
        <f t="shared" si="5"/>
        <v>645653</v>
      </c>
      <c r="Y44" s="31">
        <f t="shared" si="5"/>
        <v>6568878</v>
      </c>
      <c r="Z44" s="32">
        <f>+IF(X44&lt;&gt;0,+(Y44/X44)*100,0)</f>
        <v>1017.4006780732064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14158610</v>
      </c>
      <c r="D45" s="42">
        <f t="shared" si="6"/>
        <v>0</v>
      </c>
      <c r="E45" s="43">
        <f t="shared" si="6"/>
        <v>23759144</v>
      </c>
      <c r="F45" s="44">
        <f t="shared" si="6"/>
        <v>23759144</v>
      </c>
      <c r="G45" s="44">
        <f t="shared" si="6"/>
        <v>12801226</v>
      </c>
      <c r="H45" s="44">
        <f t="shared" si="6"/>
        <v>-6857052</v>
      </c>
      <c r="I45" s="44">
        <f t="shared" si="6"/>
        <v>-1245981</v>
      </c>
      <c r="J45" s="44">
        <f t="shared" si="6"/>
        <v>4698193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4698193</v>
      </c>
      <c r="X45" s="44">
        <f t="shared" si="6"/>
        <v>4872834</v>
      </c>
      <c r="Y45" s="44">
        <f t="shared" si="6"/>
        <v>-174641</v>
      </c>
      <c r="Z45" s="45">
        <f>+IF(X45&lt;&gt;0,+(Y45/X45)*100,0)</f>
        <v>-3.5839718734518766</v>
      </c>
      <c r="AA45" s="46">
        <f>+AA26-AA44</f>
        <v>23759144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29282579</v>
      </c>
      <c r="D6" s="18"/>
      <c r="E6" s="19">
        <v>-14095429</v>
      </c>
      <c r="F6" s="20">
        <v>-14095429</v>
      </c>
      <c r="G6" s="20">
        <v>1223930</v>
      </c>
      <c r="H6" s="20">
        <v>3584293</v>
      </c>
      <c r="I6" s="20">
        <v>3984864</v>
      </c>
      <c r="J6" s="20">
        <v>8793087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8793087</v>
      </c>
      <c r="X6" s="20">
        <v>-11637439</v>
      </c>
      <c r="Y6" s="20">
        <v>20430526</v>
      </c>
      <c r="Z6" s="21">
        <v>-175.55860872826057</v>
      </c>
      <c r="AA6" s="22">
        <v>-14095429</v>
      </c>
    </row>
    <row r="7" spans="1:27" ht="13.5" x14ac:dyDescent="0.25">
      <c r="A7" s="23" t="s">
        <v>35</v>
      </c>
      <c r="B7" s="17" t="s">
        <v>32</v>
      </c>
      <c r="C7" s="18">
        <v>-44196915</v>
      </c>
      <c r="D7" s="18"/>
      <c r="E7" s="19"/>
      <c r="F7" s="20"/>
      <c r="G7" s="20">
        <v>-3168620</v>
      </c>
      <c r="H7" s="20">
        <v>-4682619</v>
      </c>
      <c r="I7" s="20">
        <v>-5428085</v>
      </c>
      <c r="J7" s="20">
        <v>-13279324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-13279324</v>
      </c>
      <c r="X7" s="20"/>
      <c r="Y7" s="20">
        <v>-13279324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-21735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-14936071</v>
      </c>
      <c r="D13" s="29">
        <f>SUM(D6:D12)</f>
        <v>0</v>
      </c>
      <c r="E13" s="30">
        <f t="shared" si="0"/>
        <v>-14095429</v>
      </c>
      <c r="F13" s="31">
        <f t="shared" si="0"/>
        <v>-14095429</v>
      </c>
      <c r="G13" s="31">
        <f t="shared" si="0"/>
        <v>-1944690</v>
      </c>
      <c r="H13" s="31">
        <f t="shared" si="0"/>
        <v>-1098326</v>
      </c>
      <c r="I13" s="31">
        <f t="shared" si="0"/>
        <v>-1443221</v>
      </c>
      <c r="J13" s="31">
        <f t="shared" si="0"/>
        <v>-4486237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-4486237</v>
      </c>
      <c r="X13" s="31">
        <f t="shared" si="0"/>
        <v>-11637439</v>
      </c>
      <c r="Y13" s="31">
        <f t="shared" si="0"/>
        <v>7151202</v>
      </c>
      <c r="Z13" s="32">
        <f>+IF(X13&lt;&gt;0,+(Y13/X13)*100,0)</f>
        <v>-61.44996334674665</v>
      </c>
      <c r="AA13" s="33">
        <f>SUM(AA6:AA12)</f>
        <v>-14095429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2509645</v>
      </c>
      <c r="D17" s="18"/>
      <c r="E17" s="19">
        <v>1000000</v>
      </c>
      <c r="F17" s="20">
        <v>1000000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249999</v>
      </c>
      <c r="Y17" s="24">
        <v>-249999</v>
      </c>
      <c r="Z17" s="25">
        <v>-100</v>
      </c>
      <c r="AA17" s="26">
        <v>1000000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2509645</v>
      </c>
      <c r="D25" s="29">
        <f t="shared" ref="D25:Y25" si="1">SUM(D15:D24)</f>
        <v>0</v>
      </c>
      <c r="E25" s="35">
        <f t="shared" si="1"/>
        <v>1000000</v>
      </c>
      <c r="F25" s="36">
        <f t="shared" si="1"/>
        <v>1000000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249999</v>
      </c>
      <c r="Y25" s="36">
        <f t="shared" si="1"/>
        <v>-249999</v>
      </c>
      <c r="Z25" s="37">
        <f>+IF(X25&lt;&gt;0,+(Y25/X25)*100,0)</f>
        <v>-100</v>
      </c>
      <c r="AA25" s="38">
        <f>SUM(AA15:AA24)</f>
        <v>1000000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-12426426</v>
      </c>
      <c r="D26" s="29">
        <f>+D13+D25</f>
        <v>0</v>
      </c>
      <c r="E26" s="30">
        <f t="shared" si="2"/>
        <v>-13095429</v>
      </c>
      <c r="F26" s="31">
        <f t="shared" si="2"/>
        <v>-13095429</v>
      </c>
      <c r="G26" s="31">
        <f t="shared" si="2"/>
        <v>-1944690</v>
      </c>
      <c r="H26" s="31">
        <f t="shared" si="2"/>
        <v>-1098326</v>
      </c>
      <c r="I26" s="31">
        <f t="shared" si="2"/>
        <v>-1443221</v>
      </c>
      <c r="J26" s="31">
        <f t="shared" si="2"/>
        <v>-4486237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-4486237</v>
      </c>
      <c r="X26" s="31">
        <f t="shared" si="2"/>
        <v>-11387440</v>
      </c>
      <c r="Y26" s="31">
        <f t="shared" si="2"/>
        <v>6901203</v>
      </c>
      <c r="Z26" s="32">
        <f>+IF(X26&lt;&gt;0,+(Y26/X26)*100,0)</f>
        <v>-60.603638745846297</v>
      </c>
      <c r="AA26" s="33">
        <f>+AA13+AA25</f>
        <v>-13095429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71063593</v>
      </c>
      <c r="D32" s="18"/>
      <c r="E32" s="19"/>
      <c r="F32" s="20"/>
      <c r="G32" s="20">
        <v>3459366</v>
      </c>
      <c r="H32" s="20">
        <v>4368625</v>
      </c>
      <c r="I32" s="20">
        <v>7374233</v>
      </c>
      <c r="J32" s="20">
        <v>15202224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15202224</v>
      </c>
      <c r="X32" s="20">
        <v>2219291</v>
      </c>
      <c r="Y32" s="20">
        <v>12982933</v>
      </c>
      <c r="Z32" s="21">
        <v>585.00363404348502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71063593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3459366</v>
      </c>
      <c r="H37" s="31">
        <f t="shared" si="3"/>
        <v>4368625</v>
      </c>
      <c r="I37" s="31">
        <f t="shared" si="3"/>
        <v>7374233</v>
      </c>
      <c r="J37" s="31">
        <f t="shared" si="3"/>
        <v>15202224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15202224</v>
      </c>
      <c r="X37" s="31">
        <f t="shared" si="3"/>
        <v>2219291</v>
      </c>
      <c r="Y37" s="31">
        <f t="shared" si="3"/>
        <v>12982933</v>
      </c>
      <c r="Z37" s="32">
        <f>+IF(X37&lt;&gt;0,+(Y37/X37)*100,0)</f>
        <v>585.00363404348502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71063593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3459366</v>
      </c>
      <c r="H44" s="31">
        <f t="shared" si="5"/>
        <v>4368625</v>
      </c>
      <c r="I44" s="31">
        <f t="shared" si="5"/>
        <v>7374233</v>
      </c>
      <c r="J44" s="31">
        <f t="shared" si="5"/>
        <v>15202224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15202224</v>
      </c>
      <c r="X44" s="31">
        <f t="shared" si="5"/>
        <v>2219291</v>
      </c>
      <c r="Y44" s="31">
        <f t="shared" si="5"/>
        <v>12982933</v>
      </c>
      <c r="Z44" s="32">
        <f>+IF(X44&lt;&gt;0,+(Y44/X44)*100,0)</f>
        <v>585.00363404348502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-83490019</v>
      </c>
      <c r="D45" s="42">
        <f t="shared" si="6"/>
        <v>0</v>
      </c>
      <c r="E45" s="43">
        <f t="shared" si="6"/>
        <v>-13095429</v>
      </c>
      <c r="F45" s="44">
        <f t="shared" si="6"/>
        <v>-13095429</v>
      </c>
      <c r="G45" s="44">
        <f t="shared" si="6"/>
        <v>-5404056</v>
      </c>
      <c r="H45" s="44">
        <f t="shared" si="6"/>
        <v>-5466951</v>
      </c>
      <c r="I45" s="44">
        <f t="shared" si="6"/>
        <v>-8817454</v>
      </c>
      <c r="J45" s="44">
        <f t="shared" si="6"/>
        <v>-19688461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-19688461</v>
      </c>
      <c r="X45" s="44">
        <f t="shared" si="6"/>
        <v>-13606731</v>
      </c>
      <c r="Y45" s="44">
        <f t="shared" si="6"/>
        <v>-6081730</v>
      </c>
      <c r="Z45" s="45">
        <f>+IF(X45&lt;&gt;0,+(Y45/X45)*100,0)</f>
        <v>44.696481469355135</v>
      </c>
      <c r="AA45" s="46">
        <f>+AA26-AA44</f>
        <v>-13095429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-19645618</v>
      </c>
      <c r="D6" s="18"/>
      <c r="E6" s="19">
        <v>-15412476</v>
      </c>
      <c r="F6" s="20">
        <v>-15412476</v>
      </c>
      <c r="G6" s="20">
        <v>-19264982</v>
      </c>
      <c r="H6" s="20">
        <v>-1996847</v>
      </c>
      <c r="I6" s="20">
        <v>-553232</v>
      </c>
      <c r="J6" s="20">
        <v>-21815061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-21815061</v>
      </c>
      <c r="X6" s="20">
        <v>-3853119</v>
      </c>
      <c r="Y6" s="20">
        <v>-17961942</v>
      </c>
      <c r="Z6" s="21">
        <v>466.166292813692</v>
      </c>
      <c r="AA6" s="22">
        <v>-15412476</v>
      </c>
    </row>
    <row r="7" spans="1:27" ht="13.5" x14ac:dyDescent="0.25">
      <c r="A7" s="23" t="s">
        <v>35</v>
      </c>
      <c r="B7" s="17" t="s">
        <v>32</v>
      </c>
      <c r="C7" s="18">
        <v>26574255</v>
      </c>
      <c r="D7" s="18"/>
      <c r="E7" s="19">
        <v>4657729</v>
      </c>
      <c r="F7" s="20">
        <v>4657729</v>
      </c>
      <c r="G7" s="20">
        <v>26941851</v>
      </c>
      <c r="H7" s="20">
        <v>508717</v>
      </c>
      <c r="I7" s="20">
        <v>713078</v>
      </c>
      <c r="J7" s="20">
        <v>28163646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28163646</v>
      </c>
      <c r="X7" s="20">
        <v>1164432</v>
      </c>
      <c r="Y7" s="20">
        <v>26999214</v>
      </c>
      <c r="Z7" s="21">
        <v>2318.6595696442555</v>
      </c>
      <c r="AA7" s="22">
        <v>4657729</v>
      </c>
    </row>
    <row r="8" spans="1:27" ht="13.5" x14ac:dyDescent="0.25">
      <c r="A8" s="23" t="s">
        <v>36</v>
      </c>
      <c r="B8" s="17" t="s">
        <v>32</v>
      </c>
      <c r="C8" s="18">
        <v>-1696172</v>
      </c>
      <c r="D8" s="18"/>
      <c r="E8" s="19"/>
      <c r="F8" s="20"/>
      <c r="G8" s="20">
        <v>-1696172</v>
      </c>
      <c r="H8" s="20"/>
      <c r="I8" s="20"/>
      <c r="J8" s="20">
        <v>-1696172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-1696172</v>
      </c>
      <c r="X8" s="20"/>
      <c r="Y8" s="20">
        <v>-1696172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-499345</v>
      </c>
      <c r="D10" s="18"/>
      <c r="E10" s="19"/>
      <c r="F10" s="20"/>
      <c r="G10" s="20">
        <v>-499345</v>
      </c>
      <c r="H10" s="20"/>
      <c r="I10" s="20"/>
      <c r="J10" s="20">
        <v>-499345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-499345</v>
      </c>
      <c r="X10" s="20"/>
      <c r="Y10" s="20">
        <v>-499345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11678810</v>
      </c>
      <c r="D11" s="18"/>
      <c r="E11" s="19"/>
      <c r="F11" s="20"/>
      <c r="G11" s="24">
        <v>11788722</v>
      </c>
      <c r="H11" s="24">
        <v>97028</v>
      </c>
      <c r="I11" s="24">
        <v>97141</v>
      </c>
      <c r="J11" s="20">
        <v>11982891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11982891</v>
      </c>
      <c r="X11" s="20"/>
      <c r="Y11" s="24">
        <v>11982891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-2762</v>
      </c>
      <c r="D12" s="18"/>
      <c r="E12" s="19"/>
      <c r="F12" s="20"/>
      <c r="G12" s="20">
        <v>-2762</v>
      </c>
      <c r="H12" s="20"/>
      <c r="I12" s="20"/>
      <c r="J12" s="20">
        <v>-2762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-2762</v>
      </c>
      <c r="X12" s="20"/>
      <c r="Y12" s="20">
        <v>-2762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16409168</v>
      </c>
      <c r="D13" s="29">
        <f>SUM(D6:D12)</f>
        <v>0</v>
      </c>
      <c r="E13" s="30">
        <f t="shared" si="0"/>
        <v>-10754747</v>
      </c>
      <c r="F13" s="31">
        <f t="shared" si="0"/>
        <v>-10754747</v>
      </c>
      <c r="G13" s="31">
        <f t="shared" si="0"/>
        <v>17267312</v>
      </c>
      <c r="H13" s="31">
        <f t="shared" si="0"/>
        <v>-1391102</v>
      </c>
      <c r="I13" s="31">
        <f t="shared" si="0"/>
        <v>256987</v>
      </c>
      <c r="J13" s="31">
        <f t="shared" si="0"/>
        <v>16133197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16133197</v>
      </c>
      <c r="X13" s="31">
        <f t="shared" si="0"/>
        <v>-2688687</v>
      </c>
      <c r="Y13" s="31">
        <f t="shared" si="0"/>
        <v>18821884</v>
      </c>
      <c r="Z13" s="32">
        <f>+IF(X13&lt;&gt;0,+(Y13/X13)*100,0)</f>
        <v>-700.0399823408228</v>
      </c>
      <c r="AA13" s="33">
        <f>SUM(AA6:AA12)</f>
        <v>-10754747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-41094747</v>
      </c>
      <c r="D17" s="18"/>
      <c r="E17" s="19">
        <v>5950008</v>
      </c>
      <c r="F17" s="20">
        <v>5950008</v>
      </c>
      <c r="G17" s="24">
        <v>-40990197</v>
      </c>
      <c r="H17" s="24">
        <v>1520400</v>
      </c>
      <c r="I17" s="24"/>
      <c r="J17" s="20">
        <v>-39469797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-39469797</v>
      </c>
      <c r="X17" s="20">
        <v>1487502</v>
      </c>
      <c r="Y17" s="24">
        <v>-40957299</v>
      </c>
      <c r="Z17" s="25">
        <v>-2753.4281634579315</v>
      </c>
      <c r="AA17" s="26">
        <v>5950008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-41094747</v>
      </c>
      <c r="D25" s="29">
        <f t="shared" ref="D25:Y25" si="1">SUM(D15:D24)</f>
        <v>0</v>
      </c>
      <c r="E25" s="35">
        <f t="shared" si="1"/>
        <v>5950008</v>
      </c>
      <c r="F25" s="36">
        <f t="shared" si="1"/>
        <v>5950008</v>
      </c>
      <c r="G25" s="36">
        <f t="shared" si="1"/>
        <v>-40990197</v>
      </c>
      <c r="H25" s="36">
        <f t="shared" si="1"/>
        <v>1520400</v>
      </c>
      <c r="I25" s="36">
        <f t="shared" si="1"/>
        <v>0</v>
      </c>
      <c r="J25" s="36">
        <f t="shared" si="1"/>
        <v>-39469797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-39469797</v>
      </c>
      <c r="X25" s="36">
        <f t="shared" si="1"/>
        <v>1487502</v>
      </c>
      <c r="Y25" s="36">
        <f t="shared" si="1"/>
        <v>-40957299</v>
      </c>
      <c r="Z25" s="37">
        <f>+IF(X25&lt;&gt;0,+(Y25/X25)*100,0)</f>
        <v>-2753.4281634579315</v>
      </c>
      <c r="AA25" s="38">
        <f>SUM(AA15:AA24)</f>
        <v>5950008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-24685579</v>
      </c>
      <c r="D26" s="29">
        <f>+D13+D25</f>
        <v>0</v>
      </c>
      <c r="E26" s="30">
        <f t="shared" si="2"/>
        <v>-4804739</v>
      </c>
      <c r="F26" s="31">
        <f t="shared" si="2"/>
        <v>-4804739</v>
      </c>
      <c r="G26" s="31">
        <f t="shared" si="2"/>
        <v>-23722885</v>
      </c>
      <c r="H26" s="31">
        <f t="shared" si="2"/>
        <v>129298</v>
      </c>
      <c r="I26" s="31">
        <f t="shared" si="2"/>
        <v>256987</v>
      </c>
      <c r="J26" s="31">
        <f t="shared" si="2"/>
        <v>-23336600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-23336600</v>
      </c>
      <c r="X26" s="31">
        <f t="shared" si="2"/>
        <v>-1201185</v>
      </c>
      <c r="Y26" s="31">
        <f t="shared" si="2"/>
        <v>-22135415</v>
      </c>
      <c r="Z26" s="32">
        <f>+IF(X26&lt;&gt;0,+(Y26/X26)*100,0)</f>
        <v>1842.798153490095</v>
      </c>
      <c r="AA26" s="33">
        <f>+AA13+AA25</f>
        <v>-4804739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-7884</v>
      </c>
      <c r="D31" s="18"/>
      <c r="E31" s="19"/>
      <c r="F31" s="20"/>
      <c r="G31" s="20">
        <v>-7884</v>
      </c>
      <c r="H31" s="20"/>
      <c r="I31" s="20"/>
      <c r="J31" s="20">
        <v>-7884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-7884</v>
      </c>
      <c r="X31" s="20"/>
      <c r="Y31" s="20">
        <v>-7884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-479726</v>
      </c>
      <c r="D32" s="18"/>
      <c r="E32" s="19"/>
      <c r="F32" s="20"/>
      <c r="G32" s="20">
        <v>-599027</v>
      </c>
      <c r="H32" s="20">
        <v>-2030</v>
      </c>
      <c r="I32" s="20">
        <v>-23042</v>
      </c>
      <c r="J32" s="20">
        <v>-624099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-624099</v>
      </c>
      <c r="X32" s="20"/>
      <c r="Y32" s="20">
        <v>-624099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1780536</v>
      </c>
      <c r="D33" s="18"/>
      <c r="E33" s="19"/>
      <c r="F33" s="20"/>
      <c r="G33" s="20">
        <v>2212362</v>
      </c>
      <c r="H33" s="20">
        <v>-1154408</v>
      </c>
      <c r="I33" s="20">
        <v>-593228</v>
      </c>
      <c r="J33" s="20">
        <v>464726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464726</v>
      </c>
      <c r="X33" s="20"/>
      <c r="Y33" s="20">
        <v>464726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9271931</v>
      </c>
      <c r="D35" s="18"/>
      <c r="E35" s="19">
        <v>2328865</v>
      </c>
      <c r="F35" s="20">
        <v>2328865</v>
      </c>
      <c r="G35" s="20">
        <v>9405979</v>
      </c>
      <c r="H35" s="20">
        <v>119956</v>
      </c>
      <c r="I35" s="20">
        <v>130779</v>
      </c>
      <c r="J35" s="20">
        <v>9656714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9656714</v>
      </c>
      <c r="X35" s="20">
        <v>582216</v>
      </c>
      <c r="Y35" s="20">
        <v>9074498</v>
      </c>
      <c r="Z35" s="21">
        <v>1558.6136416725064</v>
      </c>
      <c r="AA35" s="22">
        <v>2328865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10564857</v>
      </c>
      <c r="D37" s="29">
        <f t="shared" ref="D37:Y37" si="3">SUM(D29:D36)</f>
        <v>0</v>
      </c>
      <c r="E37" s="30">
        <f t="shared" si="3"/>
        <v>2328865</v>
      </c>
      <c r="F37" s="31">
        <f t="shared" si="3"/>
        <v>2328865</v>
      </c>
      <c r="G37" s="31">
        <f t="shared" si="3"/>
        <v>11011430</v>
      </c>
      <c r="H37" s="31">
        <f t="shared" si="3"/>
        <v>-1036482</v>
      </c>
      <c r="I37" s="31">
        <f t="shared" si="3"/>
        <v>-485491</v>
      </c>
      <c r="J37" s="31">
        <f t="shared" si="3"/>
        <v>9489457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9489457</v>
      </c>
      <c r="X37" s="31">
        <f t="shared" si="3"/>
        <v>582216</v>
      </c>
      <c r="Y37" s="31">
        <f t="shared" si="3"/>
        <v>8907241</v>
      </c>
      <c r="Z37" s="32">
        <f>+IF(X37&lt;&gt;0,+(Y37/X37)*100,0)</f>
        <v>1529.8859873311621</v>
      </c>
      <c r="AA37" s="33">
        <f>SUM(AA29:AA36)</f>
        <v>2328865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11106481</v>
      </c>
      <c r="D40" s="18"/>
      <c r="E40" s="19"/>
      <c r="F40" s="20"/>
      <c r="G40" s="20">
        <v>11106481</v>
      </c>
      <c r="H40" s="20"/>
      <c r="I40" s="20"/>
      <c r="J40" s="20">
        <v>11106481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11106481</v>
      </c>
      <c r="X40" s="20"/>
      <c r="Y40" s="20">
        <v>11106481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11106481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11106481</v>
      </c>
      <c r="H43" s="36">
        <f t="shared" si="4"/>
        <v>0</v>
      </c>
      <c r="I43" s="36">
        <f t="shared" si="4"/>
        <v>0</v>
      </c>
      <c r="J43" s="36">
        <f t="shared" si="4"/>
        <v>11106481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11106481</v>
      </c>
      <c r="X43" s="36">
        <f t="shared" si="4"/>
        <v>0</v>
      </c>
      <c r="Y43" s="36">
        <f t="shared" si="4"/>
        <v>11106481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21671338</v>
      </c>
      <c r="D44" s="29">
        <f>+D37+D43</f>
        <v>0</v>
      </c>
      <c r="E44" s="30">
        <f t="shared" si="5"/>
        <v>2328865</v>
      </c>
      <c r="F44" s="31">
        <f t="shared" si="5"/>
        <v>2328865</v>
      </c>
      <c r="G44" s="31">
        <f t="shared" si="5"/>
        <v>22117911</v>
      </c>
      <c r="H44" s="31">
        <f t="shared" si="5"/>
        <v>-1036482</v>
      </c>
      <c r="I44" s="31">
        <f t="shared" si="5"/>
        <v>-485491</v>
      </c>
      <c r="J44" s="31">
        <f t="shared" si="5"/>
        <v>20595938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20595938</v>
      </c>
      <c r="X44" s="31">
        <f t="shared" si="5"/>
        <v>582216</v>
      </c>
      <c r="Y44" s="31">
        <f t="shared" si="5"/>
        <v>20013722</v>
      </c>
      <c r="Z44" s="32">
        <f>+IF(X44&lt;&gt;0,+(Y44/X44)*100,0)</f>
        <v>3437.5080726053561</v>
      </c>
      <c r="AA44" s="33">
        <f>+AA37+AA43</f>
        <v>2328865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-46356917</v>
      </c>
      <c r="D45" s="42">
        <f t="shared" si="6"/>
        <v>0</v>
      </c>
      <c r="E45" s="43">
        <f t="shared" si="6"/>
        <v>-7133604</v>
      </c>
      <c r="F45" s="44">
        <f t="shared" si="6"/>
        <v>-7133604</v>
      </c>
      <c r="G45" s="44">
        <f t="shared" si="6"/>
        <v>-45840796</v>
      </c>
      <c r="H45" s="44">
        <f t="shared" si="6"/>
        <v>1165780</v>
      </c>
      <c r="I45" s="44">
        <f t="shared" si="6"/>
        <v>742478</v>
      </c>
      <c r="J45" s="44">
        <f t="shared" si="6"/>
        <v>-43932538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-43932538</v>
      </c>
      <c r="X45" s="44">
        <f t="shared" si="6"/>
        <v>-1783401</v>
      </c>
      <c r="Y45" s="44">
        <f t="shared" si="6"/>
        <v>-42149137</v>
      </c>
      <c r="Z45" s="45">
        <f>+IF(X45&lt;&gt;0,+(Y45/X45)*100,0)</f>
        <v>2363.4133321670224</v>
      </c>
      <c r="AA45" s="46">
        <f>+AA26-AA44</f>
        <v>-7133604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-22015308</v>
      </c>
      <c r="D47" s="18"/>
      <c r="E47" s="19">
        <v>-7133604</v>
      </c>
      <c r="F47" s="20">
        <v>-7133604</v>
      </c>
      <c r="G47" s="20">
        <v>-22431269</v>
      </c>
      <c r="H47" s="20">
        <v>-392068</v>
      </c>
      <c r="I47" s="20">
        <v>-350010</v>
      </c>
      <c r="J47" s="20">
        <v>-23173347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-23173347</v>
      </c>
      <c r="X47" s="20">
        <v>-1783401</v>
      </c>
      <c r="Y47" s="20">
        <v>-21389946</v>
      </c>
      <c r="Z47" s="47">
        <v>1199.3907147074606</v>
      </c>
      <c r="AA47" s="22">
        <v>-7133604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-22015308</v>
      </c>
      <c r="D50" s="50">
        <f t="shared" ref="D50:Y50" si="7">SUM(D47:D49)</f>
        <v>0</v>
      </c>
      <c r="E50" s="51">
        <f t="shared" si="7"/>
        <v>-7133604</v>
      </c>
      <c r="F50" s="52">
        <f t="shared" si="7"/>
        <v>-7133604</v>
      </c>
      <c r="G50" s="52">
        <f t="shared" si="7"/>
        <v>-22431269</v>
      </c>
      <c r="H50" s="52">
        <f t="shared" si="7"/>
        <v>-392068</v>
      </c>
      <c r="I50" s="52">
        <f t="shared" si="7"/>
        <v>-350010</v>
      </c>
      <c r="J50" s="52">
        <f t="shared" si="7"/>
        <v>-23173347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-23173347</v>
      </c>
      <c r="X50" s="52">
        <f t="shared" si="7"/>
        <v>-1783401</v>
      </c>
      <c r="Y50" s="52">
        <f t="shared" si="7"/>
        <v>-21389946</v>
      </c>
      <c r="Z50" s="53">
        <f>+IF(X50&lt;&gt;0,+(Y50/X50)*100,0)</f>
        <v>1199.3907147074606</v>
      </c>
      <c r="AA50" s="54">
        <f>SUM(AA47:AA49)</f>
        <v>-7133604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-82753687</v>
      </c>
      <c r="D6" s="18"/>
      <c r="E6" s="19">
        <v>-31329291</v>
      </c>
      <c r="F6" s="20">
        <v>-31329291</v>
      </c>
      <c r="G6" s="20">
        <v>-87074655</v>
      </c>
      <c r="H6" s="20">
        <v>606988</v>
      </c>
      <c r="I6" s="20">
        <v>-555285</v>
      </c>
      <c r="J6" s="20">
        <v>-87022952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-87022952</v>
      </c>
      <c r="X6" s="20">
        <v>-7832322</v>
      </c>
      <c r="Y6" s="20">
        <v>-79190630</v>
      </c>
      <c r="Z6" s="21">
        <v>1011.074748969718</v>
      </c>
      <c r="AA6" s="22">
        <v>-31329291</v>
      </c>
    </row>
    <row r="7" spans="1:27" ht="13.5" x14ac:dyDescent="0.25">
      <c r="A7" s="23" t="s">
        <v>35</v>
      </c>
      <c r="B7" s="17" t="s">
        <v>32</v>
      </c>
      <c r="C7" s="18">
        <v>-3254392</v>
      </c>
      <c r="D7" s="18"/>
      <c r="E7" s="19">
        <v>222358</v>
      </c>
      <c r="F7" s="20">
        <v>222358</v>
      </c>
      <c r="G7" s="20">
        <v>-3181004</v>
      </c>
      <c r="H7" s="20">
        <v>81099</v>
      </c>
      <c r="I7" s="20">
        <v>82961</v>
      </c>
      <c r="J7" s="20">
        <v>-3016944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-3016944</v>
      </c>
      <c r="X7" s="20">
        <v>55590</v>
      </c>
      <c r="Y7" s="20">
        <v>-3072534</v>
      </c>
      <c r="Z7" s="21">
        <v>-5527.1343766864547</v>
      </c>
      <c r="AA7" s="22">
        <v>222358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-538430</v>
      </c>
      <c r="D10" s="18"/>
      <c r="E10" s="19"/>
      <c r="F10" s="20"/>
      <c r="G10" s="20">
        <v>-538430</v>
      </c>
      <c r="H10" s="20"/>
      <c r="I10" s="20"/>
      <c r="J10" s="20">
        <v>-538430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-538430</v>
      </c>
      <c r="X10" s="20"/>
      <c r="Y10" s="20">
        <v>-538430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2025933</v>
      </c>
      <c r="D11" s="18"/>
      <c r="E11" s="19"/>
      <c r="F11" s="20"/>
      <c r="G11" s="24">
        <v>614217</v>
      </c>
      <c r="H11" s="24">
        <v>1513975</v>
      </c>
      <c r="I11" s="24">
        <v>68964</v>
      </c>
      <c r="J11" s="20">
        <v>2197156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2197156</v>
      </c>
      <c r="X11" s="20"/>
      <c r="Y11" s="24">
        <v>2197156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-84520576</v>
      </c>
      <c r="D13" s="29">
        <f>SUM(D6:D12)</f>
        <v>0</v>
      </c>
      <c r="E13" s="30">
        <f t="shared" si="0"/>
        <v>-31106933</v>
      </c>
      <c r="F13" s="31">
        <f t="shared" si="0"/>
        <v>-31106933</v>
      </c>
      <c r="G13" s="31">
        <f t="shared" si="0"/>
        <v>-90179872</v>
      </c>
      <c r="H13" s="31">
        <f t="shared" si="0"/>
        <v>2202062</v>
      </c>
      <c r="I13" s="31">
        <f t="shared" si="0"/>
        <v>-403360</v>
      </c>
      <c r="J13" s="31">
        <f t="shared" si="0"/>
        <v>-88381170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-88381170</v>
      </c>
      <c r="X13" s="31">
        <f t="shared" si="0"/>
        <v>-7776732</v>
      </c>
      <c r="Y13" s="31">
        <f t="shared" si="0"/>
        <v>-80604438</v>
      </c>
      <c r="Z13" s="32">
        <f>+IF(X13&lt;&gt;0,+(Y13/X13)*100,0)</f>
        <v>1036.4821367124391</v>
      </c>
      <c r="AA13" s="33">
        <f>SUM(AA6:AA12)</f>
        <v>-31106933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-289431871</v>
      </c>
      <c r="D17" s="18"/>
      <c r="E17" s="19">
        <v>600000</v>
      </c>
      <c r="F17" s="20">
        <v>600000</v>
      </c>
      <c r="G17" s="24">
        <v>-292519150</v>
      </c>
      <c r="H17" s="24">
        <v>-6806834</v>
      </c>
      <c r="I17" s="24">
        <v>-4787476</v>
      </c>
      <c r="J17" s="20">
        <v>-304113460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-304113460</v>
      </c>
      <c r="X17" s="20">
        <v>150000</v>
      </c>
      <c r="Y17" s="24">
        <v>-304263460</v>
      </c>
      <c r="Z17" s="25">
        <v>-202842.30666666667</v>
      </c>
      <c r="AA17" s="26">
        <v>600000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-674615</v>
      </c>
      <c r="D21" s="18"/>
      <c r="E21" s="19"/>
      <c r="F21" s="20"/>
      <c r="G21" s="20">
        <v>-674615</v>
      </c>
      <c r="H21" s="20"/>
      <c r="I21" s="20"/>
      <c r="J21" s="20">
        <v>-674615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-674615</v>
      </c>
      <c r="X21" s="20"/>
      <c r="Y21" s="20">
        <v>-674615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-290106486</v>
      </c>
      <c r="D25" s="29">
        <f t="shared" ref="D25:Y25" si="1">SUM(D15:D24)</f>
        <v>0</v>
      </c>
      <c r="E25" s="35">
        <f t="shared" si="1"/>
        <v>600000</v>
      </c>
      <c r="F25" s="36">
        <f t="shared" si="1"/>
        <v>600000</v>
      </c>
      <c r="G25" s="36">
        <f t="shared" si="1"/>
        <v>-293193765</v>
      </c>
      <c r="H25" s="36">
        <f t="shared" si="1"/>
        <v>-6806834</v>
      </c>
      <c r="I25" s="36">
        <f t="shared" si="1"/>
        <v>-4787476</v>
      </c>
      <c r="J25" s="36">
        <f t="shared" si="1"/>
        <v>-304788075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-304788075</v>
      </c>
      <c r="X25" s="36">
        <f t="shared" si="1"/>
        <v>150000</v>
      </c>
      <c r="Y25" s="36">
        <f t="shared" si="1"/>
        <v>-304938075</v>
      </c>
      <c r="Z25" s="37">
        <f>+IF(X25&lt;&gt;0,+(Y25/X25)*100,0)</f>
        <v>-203292.05</v>
      </c>
      <c r="AA25" s="38">
        <f>SUM(AA15:AA24)</f>
        <v>600000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-374627062</v>
      </c>
      <c r="D26" s="29">
        <f>+D13+D25</f>
        <v>0</v>
      </c>
      <c r="E26" s="30">
        <f t="shared" si="2"/>
        <v>-30506933</v>
      </c>
      <c r="F26" s="31">
        <f t="shared" si="2"/>
        <v>-30506933</v>
      </c>
      <c r="G26" s="31">
        <f t="shared" si="2"/>
        <v>-383373637</v>
      </c>
      <c r="H26" s="31">
        <f t="shared" si="2"/>
        <v>-4604772</v>
      </c>
      <c r="I26" s="31">
        <f t="shared" si="2"/>
        <v>-5190836</v>
      </c>
      <c r="J26" s="31">
        <f t="shared" si="2"/>
        <v>-393169245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-393169245</v>
      </c>
      <c r="X26" s="31">
        <f t="shared" si="2"/>
        <v>-7626732</v>
      </c>
      <c r="Y26" s="31">
        <f t="shared" si="2"/>
        <v>-385542513</v>
      </c>
      <c r="Z26" s="32">
        <f>+IF(X26&lt;&gt;0,+(Y26/X26)*100,0)</f>
        <v>5055.1469882513247</v>
      </c>
      <c r="AA26" s="33">
        <f>+AA13+AA25</f>
        <v>-30506933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16068012</v>
      </c>
      <c r="D32" s="18"/>
      <c r="E32" s="19"/>
      <c r="F32" s="20"/>
      <c r="G32" s="20">
        <v>12711031</v>
      </c>
      <c r="H32" s="20">
        <v>335058</v>
      </c>
      <c r="I32" s="20">
        <v>501998</v>
      </c>
      <c r="J32" s="20">
        <v>13548087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13548087</v>
      </c>
      <c r="X32" s="20">
        <v>-3</v>
      </c>
      <c r="Y32" s="20">
        <v>13548090</v>
      </c>
      <c r="Z32" s="21">
        <v>-451603000</v>
      </c>
      <c r="AA32" s="22"/>
    </row>
    <row r="33" spans="1:27" ht="13.5" x14ac:dyDescent="0.25">
      <c r="A33" s="23" t="s">
        <v>60</v>
      </c>
      <c r="B33" s="17" t="s">
        <v>32</v>
      </c>
      <c r="C33" s="18">
        <v>1757472</v>
      </c>
      <c r="D33" s="18"/>
      <c r="E33" s="19"/>
      <c r="F33" s="20"/>
      <c r="G33" s="20">
        <v>1007555</v>
      </c>
      <c r="H33" s="20">
        <v>-124281</v>
      </c>
      <c r="I33" s="20">
        <v>-903415</v>
      </c>
      <c r="J33" s="20">
        <v>-20141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-20141</v>
      </c>
      <c r="X33" s="20"/>
      <c r="Y33" s="20">
        <v>-20141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1468517</v>
      </c>
      <c r="D35" s="18"/>
      <c r="E35" s="19">
        <v>222390</v>
      </c>
      <c r="F35" s="20">
        <v>222390</v>
      </c>
      <c r="G35" s="20">
        <v>1129475</v>
      </c>
      <c r="H35" s="20">
        <v>481937</v>
      </c>
      <c r="I35" s="20">
        <v>16588</v>
      </c>
      <c r="J35" s="20">
        <v>1628000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1628000</v>
      </c>
      <c r="X35" s="20">
        <v>55599</v>
      </c>
      <c r="Y35" s="20">
        <v>1572401</v>
      </c>
      <c r="Z35" s="21">
        <v>2828.1102178096726</v>
      </c>
      <c r="AA35" s="22">
        <v>222390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19294001</v>
      </c>
      <c r="D37" s="29">
        <f t="shared" ref="D37:Y37" si="3">SUM(D29:D36)</f>
        <v>0</v>
      </c>
      <c r="E37" s="30">
        <f t="shared" si="3"/>
        <v>222390</v>
      </c>
      <c r="F37" s="31">
        <f t="shared" si="3"/>
        <v>222390</v>
      </c>
      <c r="G37" s="31">
        <f t="shared" si="3"/>
        <v>14848061</v>
      </c>
      <c r="H37" s="31">
        <f t="shared" si="3"/>
        <v>692714</v>
      </c>
      <c r="I37" s="31">
        <f t="shared" si="3"/>
        <v>-384829</v>
      </c>
      <c r="J37" s="31">
        <f t="shared" si="3"/>
        <v>15155946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15155946</v>
      </c>
      <c r="X37" s="31">
        <f t="shared" si="3"/>
        <v>55596</v>
      </c>
      <c r="Y37" s="31">
        <f t="shared" si="3"/>
        <v>15100350</v>
      </c>
      <c r="Z37" s="32">
        <f>+IF(X37&lt;&gt;0,+(Y37/X37)*100,0)</f>
        <v>27160.856896179583</v>
      </c>
      <c r="AA37" s="33">
        <f>SUM(AA29:AA36)</f>
        <v>222390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15978046</v>
      </c>
      <c r="D40" s="18"/>
      <c r="E40" s="19">
        <v>8530829</v>
      </c>
      <c r="F40" s="20">
        <v>8530829</v>
      </c>
      <c r="G40" s="20">
        <v>15978047</v>
      </c>
      <c r="H40" s="20"/>
      <c r="I40" s="20"/>
      <c r="J40" s="20">
        <v>15978047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15978047</v>
      </c>
      <c r="X40" s="20">
        <v>8530829</v>
      </c>
      <c r="Y40" s="20">
        <v>7447218</v>
      </c>
      <c r="Z40" s="21">
        <v>87.297705768102958</v>
      </c>
      <c r="AA40" s="22">
        <v>8530829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15978046</v>
      </c>
      <c r="D43" s="29">
        <f t="shared" ref="D43:Y43" si="4">SUM(D39:D42)</f>
        <v>0</v>
      </c>
      <c r="E43" s="35">
        <f t="shared" si="4"/>
        <v>8530829</v>
      </c>
      <c r="F43" s="36">
        <f t="shared" si="4"/>
        <v>8530829</v>
      </c>
      <c r="G43" s="36">
        <f t="shared" si="4"/>
        <v>15978047</v>
      </c>
      <c r="H43" s="36">
        <f t="shared" si="4"/>
        <v>0</v>
      </c>
      <c r="I43" s="36">
        <f t="shared" si="4"/>
        <v>0</v>
      </c>
      <c r="J43" s="36">
        <f t="shared" si="4"/>
        <v>15978047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15978047</v>
      </c>
      <c r="X43" s="36">
        <f t="shared" si="4"/>
        <v>8530829</v>
      </c>
      <c r="Y43" s="36">
        <f t="shared" si="4"/>
        <v>7447218</v>
      </c>
      <c r="Z43" s="37">
        <f>+IF(X43&lt;&gt;0,+(Y43/X43)*100,0)</f>
        <v>87.297705768102958</v>
      </c>
      <c r="AA43" s="38">
        <f>SUM(AA39:AA42)</f>
        <v>8530829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35272047</v>
      </c>
      <c r="D44" s="29">
        <f>+D37+D43</f>
        <v>0</v>
      </c>
      <c r="E44" s="30">
        <f t="shared" si="5"/>
        <v>8753219</v>
      </c>
      <c r="F44" s="31">
        <f t="shared" si="5"/>
        <v>8753219</v>
      </c>
      <c r="G44" s="31">
        <f t="shared" si="5"/>
        <v>30826108</v>
      </c>
      <c r="H44" s="31">
        <f t="shared" si="5"/>
        <v>692714</v>
      </c>
      <c r="I44" s="31">
        <f t="shared" si="5"/>
        <v>-384829</v>
      </c>
      <c r="J44" s="31">
        <f t="shared" si="5"/>
        <v>31133993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31133993</v>
      </c>
      <c r="X44" s="31">
        <f t="shared" si="5"/>
        <v>8586425</v>
      </c>
      <c r="Y44" s="31">
        <f t="shared" si="5"/>
        <v>22547568</v>
      </c>
      <c r="Z44" s="32">
        <f>+IF(X44&lt;&gt;0,+(Y44/X44)*100,0)</f>
        <v>262.59552724212926</v>
      </c>
      <c r="AA44" s="33">
        <f>+AA37+AA43</f>
        <v>8753219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-409899109</v>
      </c>
      <c r="D45" s="42">
        <f t="shared" si="6"/>
        <v>0</v>
      </c>
      <c r="E45" s="43">
        <f t="shared" si="6"/>
        <v>-39260152</v>
      </c>
      <c r="F45" s="44">
        <f t="shared" si="6"/>
        <v>-39260152</v>
      </c>
      <c r="G45" s="44">
        <f t="shared" si="6"/>
        <v>-414199745</v>
      </c>
      <c r="H45" s="44">
        <f t="shared" si="6"/>
        <v>-5297486</v>
      </c>
      <c r="I45" s="44">
        <f t="shared" si="6"/>
        <v>-4806007</v>
      </c>
      <c r="J45" s="44">
        <f t="shared" si="6"/>
        <v>-424303238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-424303238</v>
      </c>
      <c r="X45" s="44">
        <f t="shared" si="6"/>
        <v>-16213157</v>
      </c>
      <c r="Y45" s="44">
        <f t="shared" si="6"/>
        <v>-408090081</v>
      </c>
      <c r="Z45" s="45">
        <f>+IF(X45&lt;&gt;0,+(Y45/X45)*100,0)</f>
        <v>2517.0303414689688</v>
      </c>
      <c r="AA45" s="46">
        <f>+AA26-AA44</f>
        <v>-39260152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-264184731</v>
      </c>
      <c r="D47" s="18"/>
      <c r="E47" s="19">
        <v>1072181301</v>
      </c>
      <c r="F47" s="20">
        <v>1072181301</v>
      </c>
      <c r="G47" s="20">
        <v>-269936856</v>
      </c>
      <c r="H47" s="20">
        <v>-6388665</v>
      </c>
      <c r="I47" s="20">
        <v>-5891100</v>
      </c>
      <c r="J47" s="20">
        <v>-282216621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-282216621</v>
      </c>
      <c r="X47" s="20">
        <v>1095228295</v>
      </c>
      <c r="Y47" s="20">
        <v>-1377444916</v>
      </c>
      <c r="Z47" s="47">
        <v>-125.76783509779574</v>
      </c>
      <c r="AA47" s="22">
        <v>1072181301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-264184731</v>
      </c>
      <c r="D50" s="50">
        <f t="shared" ref="D50:Y50" si="7">SUM(D47:D49)</f>
        <v>0</v>
      </c>
      <c r="E50" s="51">
        <f t="shared" si="7"/>
        <v>1072181301</v>
      </c>
      <c r="F50" s="52">
        <f t="shared" si="7"/>
        <v>1072181301</v>
      </c>
      <c r="G50" s="52">
        <f t="shared" si="7"/>
        <v>-269936856</v>
      </c>
      <c r="H50" s="52">
        <f t="shared" si="7"/>
        <v>-6388665</v>
      </c>
      <c r="I50" s="52">
        <f t="shared" si="7"/>
        <v>-5891100</v>
      </c>
      <c r="J50" s="52">
        <f t="shared" si="7"/>
        <v>-282216621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-282216621</v>
      </c>
      <c r="X50" s="52">
        <f t="shared" si="7"/>
        <v>1095228295</v>
      </c>
      <c r="Y50" s="52">
        <f t="shared" si="7"/>
        <v>-1377444916</v>
      </c>
      <c r="Z50" s="53">
        <f>+IF(X50&lt;&gt;0,+(Y50/X50)*100,0)</f>
        <v>-125.76783509779574</v>
      </c>
      <c r="AA50" s="54">
        <f>SUM(AA47:AA49)</f>
        <v>1072181301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120757312</v>
      </c>
      <c r="D6" s="18"/>
      <c r="E6" s="19">
        <v>-35757540</v>
      </c>
      <c r="F6" s="20">
        <v>-35757540</v>
      </c>
      <c r="G6" s="20">
        <v>107818160</v>
      </c>
      <c r="H6" s="20">
        <v>-54287533</v>
      </c>
      <c r="I6" s="20">
        <v>-2431094</v>
      </c>
      <c r="J6" s="20">
        <v>51099533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51099533</v>
      </c>
      <c r="X6" s="20">
        <v>-8939385</v>
      </c>
      <c r="Y6" s="20">
        <v>60038918</v>
      </c>
      <c r="Z6" s="21">
        <v>-671.62246619873736</v>
      </c>
      <c r="AA6" s="22">
        <v>-35757540</v>
      </c>
    </row>
    <row r="7" spans="1:27" ht="13.5" x14ac:dyDescent="0.25">
      <c r="A7" s="23" t="s">
        <v>35</v>
      </c>
      <c r="B7" s="17" t="s">
        <v>32</v>
      </c>
      <c r="C7" s="18">
        <v>7448530</v>
      </c>
      <c r="D7" s="18"/>
      <c r="E7" s="19">
        <v>1316460</v>
      </c>
      <c r="F7" s="20">
        <v>1316460</v>
      </c>
      <c r="G7" s="20">
        <v>7484007</v>
      </c>
      <c r="H7" s="20">
        <v>175071</v>
      </c>
      <c r="I7" s="20">
        <v>296977</v>
      </c>
      <c r="J7" s="20">
        <v>7956055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7956055</v>
      </c>
      <c r="X7" s="20">
        <v>329115</v>
      </c>
      <c r="Y7" s="20">
        <v>7626940</v>
      </c>
      <c r="Z7" s="21">
        <v>2317.4088084712034</v>
      </c>
      <c r="AA7" s="22">
        <v>1316460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-4</v>
      </c>
      <c r="H8" s="20">
        <v>51</v>
      </c>
      <c r="I8" s="20">
        <v>46</v>
      </c>
      <c r="J8" s="20">
        <v>93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93</v>
      </c>
      <c r="X8" s="20"/>
      <c r="Y8" s="20">
        <v>93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-2542875</v>
      </c>
      <c r="D10" s="18"/>
      <c r="E10" s="19"/>
      <c r="F10" s="20"/>
      <c r="G10" s="20">
        <v>-2553601</v>
      </c>
      <c r="H10" s="20">
        <v>-4361</v>
      </c>
      <c r="I10" s="20">
        <v>-22083</v>
      </c>
      <c r="J10" s="20">
        <v>-2580045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-2580045</v>
      </c>
      <c r="X10" s="20"/>
      <c r="Y10" s="20">
        <v>-2580045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849810</v>
      </c>
      <c r="D11" s="18"/>
      <c r="E11" s="19"/>
      <c r="F11" s="20"/>
      <c r="G11" s="24">
        <v>1048384</v>
      </c>
      <c r="H11" s="24">
        <v>-310713</v>
      </c>
      <c r="I11" s="24">
        <v>-208229</v>
      </c>
      <c r="J11" s="20">
        <v>529442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529442</v>
      </c>
      <c r="X11" s="20"/>
      <c r="Y11" s="24">
        <v>529442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-852</v>
      </c>
      <c r="D12" s="18"/>
      <c r="E12" s="19"/>
      <c r="F12" s="20"/>
      <c r="G12" s="20">
        <v>-852</v>
      </c>
      <c r="H12" s="20"/>
      <c r="I12" s="20"/>
      <c r="J12" s="20">
        <v>-852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-852</v>
      </c>
      <c r="X12" s="20"/>
      <c r="Y12" s="20">
        <v>-852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126511925</v>
      </c>
      <c r="D13" s="29">
        <f>SUM(D6:D12)</f>
        <v>0</v>
      </c>
      <c r="E13" s="30">
        <f t="shared" si="0"/>
        <v>-34441080</v>
      </c>
      <c r="F13" s="31">
        <f t="shared" si="0"/>
        <v>-34441080</v>
      </c>
      <c r="G13" s="31">
        <f t="shared" si="0"/>
        <v>113796094</v>
      </c>
      <c r="H13" s="31">
        <f t="shared" si="0"/>
        <v>-54427485</v>
      </c>
      <c r="I13" s="31">
        <f t="shared" si="0"/>
        <v>-2364383</v>
      </c>
      <c r="J13" s="31">
        <f t="shared" si="0"/>
        <v>57004226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57004226</v>
      </c>
      <c r="X13" s="31">
        <f t="shared" si="0"/>
        <v>-8610270</v>
      </c>
      <c r="Y13" s="31">
        <f t="shared" si="0"/>
        <v>65614496</v>
      </c>
      <c r="Z13" s="32">
        <f>+IF(X13&lt;&gt;0,+(Y13/X13)*100,0)</f>
        <v>-762.04922726000461</v>
      </c>
      <c r="AA13" s="33">
        <f>SUM(AA6:AA12)</f>
        <v>-34441080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14367360</v>
      </c>
      <c r="D17" s="18"/>
      <c r="E17" s="19">
        <v>11707548</v>
      </c>
      <c r="F17" s="20">
        <v>11707548</v>
      </c>
      <c r="G17" s="24">
        <v>15487613</v>
      </c>
      <c r="H17" s="24">
        <v>652254</v>
      </c>
      <c r="I17" s="24">
        <v>857962</v>
      </c>
      <c r="J17" s="20">
        <v>16997829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16997829</v>
      </c>
      <c r="X17" s="20">
        <v>3062436</v>
      </c>
      <c r="Y17" s="24">
        <v>13935393</v>
      </c>
      <c r="Z17" s="25">
        <v>455.04275028114876</v>
      </c>
      <c r="AA17" s="26">
        <v>11707548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14367360</v>
      </c>
      <c r="D25" s="29">
        <f t="shared" ref="D25:Y25" si="1">SUM(D15:D24)</f>
        <v>0</v>
      </c>
      <c r="E25" s="35">
        <f t="shared" si="1"/>
        <v>11707548</v>
      </c>
      <c r="F25" s="36">
        <f t="shared" si="1"/>
        <v>11707548</v>
      </c>
      <c r="G25" s="36">
        <f t="shared" si="1"/>
        <v>15487613</v>
      </c>
      <c r="H25" s="36">
        <f t="shared" si="1"/>
        <v>652254</v>
      </c>
      <c r="I25" s="36">
        <f t="shared" si="1"/>
        <v>857962</v>
      </c>
      <c r="J25" s="36">
        <f t="shared" si="1"/>
        <v>16997829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16997829</v>
      </c>
      <c r="X25" s="36">
        <f t="shared" si="1"/>
        <v>3062436</v>
      </c>
      <c r="Y25" s="36">
        <f t="shared" si="1"/>
        <v>13935393</v>
      </c>
      <c r="Z25" s="37">
        <f>+IF(X25&lt;&gt;0,+(Y25/X25)*100,0)</f>
        <v>455.04275028114876</v>
      </c>
      <c r="AA25" s="38">
        <f>SUM(AA15:AA24)</f>
        <v>11707548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140879285</v>
      </c>
      <c r="D26" s="29">
        <f>+D13+D25</f>
        <v>0</v>
      </c>
      <c r="E26" s="30">
        <f t="shared" si="2"/>
        <v>-22733532</v>
      </c>
      <c r="F26" s="31">
        <f t="shared" si="2"/>
        <v>-22733532</v>
      </c>
      <c r="G26" s="31">
        <f t="shared" si="2"/>
        <v>129283707</v>
      </c>
      <c r="H26" s="31">
        <f t="shared" si="2"/>
        <v>-53775231</v>
      </c>
      <c r="I26" s="31">
        <f t="shared" si="2"/>
        <v>-1506421</v>
      </c>
      <c r="J26" s="31">
        <f t="shared" si="2"/>
        <v>74002055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74002055</v>
      </c>
      <c r="X26" s="31">
        <f t="shared" si="2"/>
        <v>-5547834</v>
      </c>
      <c r="Y26" s="31">
        <f t="shared" si="2"/>
        <v>79549889</v>
      </c>
      <c r="Z26" s="32">
        <f>+IF(X26&lt;&gt;0,+(Y26/X26)*100,0)</f>
        <v>-1433.8909383373764</v>
      </c>
      <c r="AA26" s="33">
        <f>+AA13+AA25</f>
        <v>-22733532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-8572</v>
      </c>
      <c r="D31" s="18"/>
      <c r="E31" s="19"/>
      <c r="F31" s="20"/>
      <c r="G31" s="20">
        <v>-8572</v>
      </c>
      <c r="H31" s="20"/>
      <c r="I31" s="20"/>
      <c r="J31" s="20">
        <v>-8572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-8572</v>
      </c>
      <c r="X31" s="20"/>
      <c r="Y31" s="20">
        <v>-8572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18491207</v>
      </c>
      <c r="D32" s="18"/>
      <c r="E32" s="19">
        <v>-1927932</v>
      </c>
      <c r="F32" s="20">
        <v>-1927932</v>
      </c>
      <c r="G32" s="20">
        <v>15306346</v>
      </c>
      <c r="H32" s="20">
        <v>1453940</v>
      </c>
      <c r="I32" s="20">
        <v>1947726</v>
      </c>
      <c r="J32" s="20">
        <v>18708012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18708012</v>
      </c>
      <c r="X32" s="20">
        <v>-481983</v>
      </c>
      <c r="Y32" s="20">
        <v>19189995</v>
      </c>
      <c r="Z32" s="21">
        <v>-3981.4671886767792</v>
      </c>
      <c r="AA32" s="22">
        <v>-1927932</v>
      </c>
    </row>
    <row r="33" spans="1:27" ht="13.5" x14ac:dyDescent="0.25">
      <c r="A33" s="23" t="s">
        <v>60</v>
      </c>
      <c r="B33" s="17" t="s">
        <v>32</v>
      </c>
      <c r="C33" s="18">
        <v>11686</v>
      </c>
      <c r="D33" s="18"/>
      <c r="E33" s="19"/>
      <c r="F33" s="20"/>
      <c r="G33" s="20">
        <v>-742504</v>
      </c>
      <c r="H33" s="20">
        <v>-8020049</v>
      </c>
      <c r="I33" s="20">
        <v>-720436</v>
      </c>
      <c r="J33" s="20">
        <v>-9482989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-9482989</v>
      </c>
      <c r="X33" s="20"/>
      <c r="Y33" s="20">
        <v>-9482989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1175376</v>
      </c>
      <c r="D34" s="18"/>
      <c r="E34" s="19"/>
      <c r="F34" s="20"/>
      <c r="G34" s="20">
        <v>2253683</v>
      </c>
      <c r="H34" s="20">
        <v>-1015055</v>
      </c>
      <c r="I34" s="20"/>
      <c r="J34" s="20">
        <v>1238628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1238628</v>
      </c>
      <c r="X34" s="20"/>
      <c r="Y34" s="20">
        <v>1238628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1816449</v>
      </c>
      <c r="D35" s="18"/>
      <c r="E35" s="19">
        <v>811020</v>
      </c>
      <c r="F35" s="20">
        <v>811020</v>
      </c>
      <c r="G35" s="20">
        <v>1849455</v>
      </c>
      <c r="H35" s="20">
        <v>29424</v>
      </c>
      <c r="I35" s="20">
        <v>-9491</v>
      </c>
      <c r="J35" s="20">
        <v>1869388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1869388</v>
      </c>
      <c r="X35" s="20">
        <v>202755</v>
      </c>
      <c r="Y35" s="20">
        <v>1666633</v>
      </c>
      <c r="Z35" s="21">
        <v>821.9935390002712</v>
      </c>
      <c r="AA35" s="22">
        <v>811020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21486146</v>
      </c>
      <c r="D37" s="29">
        <f t="shared" ref="D37:Y37" si="3">SUM(D29:D36)</f>
        <v>0</v>
      </c>
      <c r="E37" s="30">
        <f t="shared" si="3"/>
        <v>-1116912</v>
      </c>
      <c r="F37" s="31">
        <f t="shared" si="3"/>
        <v>-1116912</v>
      </c>
      <c r="G37" s="31">
        <f t="shared" si="3"/>
        <v>18658408</v>
      </c>
      <c r="H37" s="31">
        <f t="shared" si="3"/>
        <v>-7551740</v>
      </c>
      <c r="I37" s="31">
        <f t="shared" si="3"/>
        <v>1217799</v>
      </c>
      <c r="J37" s="31">
        <f t="shared" si="3"/>
        <v>12324467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12324467</v>
      </c>
      <c r="X37" s="31">
        <f t="shared" si="3"/>
        <v>-279228</v>
      </c>
      <c r="Y37" s="31">
        <f t="shared" si="3"/>
        <v>12603695</v>
      </c>
      <c r="Z37" s="32">
        <f>+IF(X37&lt;&gt;0,+(Y37/X37)*100,0)</f>
        <v>-4513.7647370607529</v>
      </c>
      <c r="AA37" s="33">
        <f>SUM(AA29:AA36)</f>
        <v>-1116912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11950306</v>
      </c>
      <c r="D40" s="18"/>
      <c r="E40" s="19"/>
      <c r="F40" s="20"/>
      <c r="G40" s="20">
        <v>11484799</v>
      </c>
      <c r="H40" s="20">
        <v>-21165942</v>
      </c>
      <c r="I40" s="20"/>
      <c r="J40" s="20">
        <v>-9681143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-9681143</v>
      </c>
      <c r="X40" s="20"/>
      <c r="Y40" s="20">
        <v>-9681143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11950306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11484799</v>
      </c>
      <c r="H43" s="36">
        <f t="shared" si="4"/>
        <v>-21165942</v>
      </c>
      <c r="I43" s="36">
        <f t="shared" si="4"/>
        <v>0</v>
      </c>
      <c r="J43" s="36">
        <f t="shared" si="4"/>
        <v>-9681143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-9681143</v>
      </c>
      <c r="X43" s="36">
        <f t="shared" si="4"/>
        <v>0</v>
      </c>
      <c r="Y43" s="36">
        <f t="shared" si="4"/>
        <v>-9681143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33436452</v>
      </c>
      <c r="D44" s="29">
        <f>+D37+D43</f>
        <v>0</v>
      </c>
      <c r="E44" s="30">
        <f t="shared" si="5"/>
        <v>-1116912</v>
      </c>
      <c r="F44" s="31">
        <f t="shared" si="5"/>
        <v>-1116912</v>
      </c>
      <c r="G44" s="31">
        <f t="shared" si="5"/>
        <v>30143207</v>
      </c>
      <c r="H44" s="31">
        <f t="shared" si="5"/>
        <v>-28717682</v>
      </c>
      <c r="I44" s="31">
        <f t="shared" si="5"/>
        <v>1217799</v>
      </c>
      <c r="J44" s="31">
        <f t="shared" si="5"/>
        <v>2643324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2643324</v>
      </c>
      <c r="X44" s="31">
        <f t="shared" si="5"/>
        <v>-279228</v>
      </c>
      <c r="Y44" s="31">
        <f t="shared" si="5"/>
        <v>2922552</v>
      </c>
      <c r="Z44" s="32">
        <f>+IF(X44&lt;&gt;0,+(Y44/X44)*100,0)</f>
        <v>-1046.6543469852593</v>
      </c>
      <c r="AA44" s="33">
        <f>+AA37+AA43</f>
        <v>-1116912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107442833</v>
      </c>
      <c r="D45" s="42">
        <f t="shared" si="6"/>
        <v>0</v>
      </c>
      <c r="E45" s="43">
        <f t="shared" si="6"/>
        <v>-21616620</v>
      </c>
      <c r="F45" s="44">
        <f t="shared" si="6"/>
        <v>-21616620</v>
      </c>
      <c r="G45" s="44">
        <f t="shared" si="6"/>
        <v>99140500</v>
      </c>
      <c r="H45" s="44">
        <f t="shared" si="6"/>
        <v>-25057549</v>
      </c>
      <c r="I45" s="44">
        <f t="shared" si="6"/>
        <v>-2724220</v>
      </c>
      <c r="J45" s="44">
        <f t="shared" si="6"/>
        <v>71358731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71358731</v>
      </c>
      <c r="X45" s="44">
        <f t="shared" si="6"/>
        <v>-5268606</v>
      </c>
      <c r="Y45" s="44">
        <f t="shared" si="6"/>
        <v>76627337</v>
      </c>
      <c r="Z45" s="45">
        <f>+IF(X45&lt;&gt;0,+(Y45/X45)*100,0)</f>
        <v>-1454.413881015206</v>
      </c>
      <c r="AA45" s="46">
        <f>+AA26-AA44</f>
        <v>-21616620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-32280227</v>
      </c>
      <c r="D47" s="18"/>
      <c r="E47" s="19">
        <v>-21797352</v>
      </c>
      <c r="F47" s="20">
        <v>-21797352</v>
      </c>
      <c r="G47" s="20">
        <v>-32116109</v>
      </c>
      <c r="H47" s="20">
        <v>-3571907</v>
      </c>
      <c r="I47" s="20">
        <v>-2487587</v>
      </c>
      <c r="J47" s="20">
        <v>-38175603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-38175603</v>
      </c>
      <c r="X47" s="20">
        <v>-5449338</v>
      </c>
      <c r="Y47" s="20">
        <v>-32726265</v>
      </c>
      <c r="Z47" s="47">
        <v>600.55487473891321</v>
      </c>
      <c r="AA47" s="22">
        <v>-21797352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-32280227</v>
      </c>
      <c r="D50" s="50">
        <f t="shared" ref="D50:Y50" si="7">SUM(D47:D49)</f>
        <v>0</v>
      </c>
      <c r="E50" s="51">
        <f t="shared" si="7"/>
        <v>-21797352</v>
      </c>
      <c r="F50" s="52">
        <f t="shared" si="7"/>
        <v>-21797352</v>
      </c>
      <c r="G50" s="52">
        <f t="shared" si="7"/>
        <v>-32116109</v>
      </c>
      <c r="H50" s="52">
        <f t="shared" si="7"/>
        <v>-3571907</v>
      </c>
      <c r="I50" s="52">
        <f t="shared" si="7"/>
        <v>-2487587</v>
      </c>
      <c r="J50" s="52">
        <f t="shared" si="7"/>
        <v>-38175603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-38175603</v>
      </c>
      <c r="X50" s="52">
        <f t="shared" si="7"/>
        <v>-5449338</v>
      </c>
      <c r="Y50" s="52">
        <f t="shared" si="7"/>
        <v>-32726265</v>
      </c>
      <c r="Z50" s="53">
        <f>+IF(X50&lt;&gt;0,+(Y50/X50)*100,0)</f>
        <v>600.55487473891321</v>
      </c>
      <c r="AA50" s="54">
        <f>SUM(AA47:AA49)</f>
        <v>-21797352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-10252286</v>
      </c>
      <c r="F6" s="20">
        <v>-10179786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-2544948</v>
      </c>
      <c r="Y6" s="20">
        <v>2544948</v>
      </c>
      <c r="Z6" s="21">
        <v>-100</v>
      </c>
      <c r="AA6" s="22">
        <v>-10179786</v>
      </c>
    </row>
    <row r="7" spans="1:27" ht="13.5" x14ac:dyDescent="0.25">
      <c r="A7" s="23" t="s">
        <v>35</v>
      </c>
      <c r="B7" s="17" t="s">
        <v>32</v>
      </c>
      <c r="C7" s="18">
        <v>-3879608</v>
      </c>
      <c r="D7" s="18"/>
      <c r="E7" s="19">
        <v>646000</v>
      </c>
      <c r="F7" s="20">
        <v>646000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161499</v>
      </c>
      <c r="Y7" s="20">
        <v>-161499</v>
      </c>
      <c r="Z7" s="21">
        <v>-100</v>
      </c>
      <c r="AA7" s="22">
        <v>646000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210322</v>
      </c>
      <c r="F11" s="20">
        <v>172822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43206</v>
      </c>
      <c r="Y11" s="24">
        <v>-43206</v>
      </c>
      <c r="Z11" s="25">
        <v>-100</v>
      </c>
      <c r="AA11" s="26">
        <v>172822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-3879608</v>
      </c>
      <c r="D13" s="29">
        <f>SUM(D6:D12)</f>
        <v>0</v>
      </c>
      <c r="E13" s="30">
        <f t="shared" si="0"/>
        <v>-9395964</v>
      </c>
      <c r="F13" s="31">
        <f t="shared" si="0"/>
        <v>-9360964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-2340243</v>
      </c>
      <c r="Y13" s="31">
        <f t="shared" si="0"/>
        <v>2340243</v>
      </c>
      <c r="Z13" s="32">
        <f>+IF(X13&lt;&gt;0,+(Y13/X13)*100,0)</f>
        <v>-100</v>
      </c>
      <c r="AA13" s="33">
        <f>SUM(AA6:AA12)</f>
        <v>-9360964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7096544</v>
      </c>
      <c r="D17" s="18"/>
      <c r="E17" s="19">
        <v>-500972</v>
      </c>
      <c r="F17" s="20">
        <v>-500972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-125244</v>
      </c>
      <c r="Y17" s="24">
        <v>125244</v>
      </c>
      <c r="Z17" s="25">
        <v>-100</v>
      </c>
      <c r="AA17" s="26">
        <v>-500972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7096544</v>
      </c>
      <c r="D25" s="29">
        <f t="shared" ref="D25:Y25" si="1">SUM(D15:D24)</f>
        <v>0</v>
      </c>
      <c r="E25" s="35">
        <f t="shared" si="1"/>
        <v>-500972</v>
      </c>
      <c r="F25" s="36">
        <f t="shared" si="1"/>
        <v>-500972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-125244</v>
      </c>
      <c r="Y25" s="36">
        <f t="shared" si="1"/>
        <v>125244</v>
      </c>
      <c r="Z25" s="37">
        <f>+IF(X25&lt;&gt;0,+(Y25/X25)*100,0)</f>
        <v>-100</v>
      </c>
      <c r="AA25" s="38">
        <f>SUM(AA15:AA24)</f>
        <v>-500972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3216936</v>
      </c>
      <c r="D26" s="29">
        <f>+D13+D25</f>
        <v>0</v>
      </c>
      <c r="E26" s="30">
        <f t="shared" si="2"/>
        <v>-9896936</v>
      </c>
      <c r="F26" s="31">
        <f t="shared" si="2"/>
        <v>-9861936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-2465487</v>
      </c>
      <c r="Y26" s="31">
        <f t="shared" si="2"/>
        <v>2465487</v>
      </c>
      <c r="Z26" s="32">
        <f>+IF(X26&lt;&gt;0,+(Y26/X26)*100,0)</f>
        <v>-100</v>
      </c>
      <c r="AA26" s="33">
        <f>+AA13+AA25</f>
        <v>-9861936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3216936</v>
      </c>
      <c r="D45" s="42">
        <f t="shared" si="6"/>
        <v>0</v>
      </c>
      <c r="E45" s="43">
        <f t="shared" si="6"/>
        <v>-9896936</v>
      </c>
      <c r="F45" s="44">
        <f t="shared" si="6"/>
        <v>-9861936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-2465487</v>
      </c>
      <c r="Y45" s="44">
        <f t="shared" si="6"/>
        <v>2465487</v>
      </c>
      <c r="Z45" s="45">
        <f>+IF(X45&lt;&gt;0,+(Y45/X45)*100,0)</f>
        <v>-100</v>
      </c>
      <c r="AA45" s="46">
        <f>+AA26-AA44</f>
        <v>-9861936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10032</v>
      </c>
      <c r="D6" s="18"/>
      <c r="E6" s="19"/>
      <c r="F6" s="20"/>
      <c r="G6" s="20">
        <v>10032</v>
      </c>
      <c r="H6" s="20"/>
      <c r="I6" s="20"/>
      <c r="J6" s="20">
        <v>10032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10032</v>
      </c>
      <c r="X6" s="20"/>
      <c r="Y6" s="20">
        <v>10032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10032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10032</v>
      </c>
      <c r="H13" s="31">
        <f t="shared" si="0"/>
        <v>0</v>
      </c>
      <c r="I13" s="31">
        <f t="shared" si="0"/>
        <v>0</v>
      </c>
      <c r="J13" s="31">
        <f t="shared" si="0"/>
        <v>10032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10032</v>
      </c>
      <c r="X13" s="31">
        <f t="shared" si="0"/>
        <v>0</v>
      </c>
      <c r="Y13" s="31">
        <f t="shared" si="0"/>
        <v>10032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10032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10032</v>
      </c>
      <c r="H26" s="31">
        <f t="shared" si="2"/>
        <v>0</v>
      </c>
      <c r="I26" s="31">
        <f t="shared" si="2"/>
        <v>0</v>
      </c>
      <c r="J26" s="31">
        <f t="shared" si="2"/>
        <v>10032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10032</v>
      </c>
      <c r="X26" s="31">
        <f t="shared" si="2"/>
        <v>0</v>
      </c>
      <c r="Y26" s="31">
        <f t="shared" si="2"/>
        <v>10032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10032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10032</v>
      </c>
      <c r="H45" s="44">
        <f t="shared" si="6"/>
        <v>0</v>
      </c>
      <c r="I45" s="44">
        <f t="shared" si="6"/>
        <v>0</v>
      </c>
      <c r="J45" s="44">
        <f t="shared" si="6"/>
        <v>10032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10032</v>
      </c>
      <c r="X45" s="44">
        <f t="shared" si="6"/>
        <v>0</v>
      </c>
      <c r="Y45" s="44">
        <f t="shared" si="6"/>
        <v>10032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92364004</v>
      </c>
      <c r="D7" s="18"/>
      <c r="E7" s="19">
        <v>92997119</v>
      </c>
      <c r="F7" s="20">
        <v>92997119</v>
      </c>
      <c r="G7" s="20">
        <v>196125801</v>
      </c>
      <c r="H7" s="20">
        <v>-104697978</v>
      </c>
      <c r="I7" s="20">
        <v>2984139</v>
      </c>
      <c r="J7" s="20">
        <v>94411962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94411962</v>
      </c>
      <c r="X7" s="20">
        <v>23249286</v>
      </c>
      <c r="Y7" s="20">
        <v>71162676</v>
      </c>
      <c r="Z7" s="21">
        <v>306.08542559113425</v>
      </c>
      <c r="AA7" s="22">
        <v>92997119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92364004</v>
      </c>
      <c r="D13" s="29">
        <f>SUM(D6:D12)</f>
        <v>0</v>
      </c>
      <c r="E13" s="30">
        <f t="shared" si="0"/>
        <v>92997119</v>
      </c>
      <c r="F13" s="31">
        <f t="shared" si="0"/>
        <v>92997119</v>
      </c>
      <c r="G13" s="31">
        <f t="shared" si="0"/>
        <v>196125801</v>
      </c>
      <c r="H13" s="31">
        <f t="shared" si="0"/>
        <v>-104697978</v>
      </c>
      <c r="I13" s="31">
        <f t="shared" si="0"/>
        <v>2984139</v>
      </c>
      <c r="J13" s="31">
        <f t="shared" si="0"/>
        <v>94411962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94411962</v>
      </c>
      <c r="X13" s="31">
        <f t="shared" si="0"/>
        <v>23249286</v>
      </c>
      <c r="Y13" s="31">
        <f t="shared" si="0"/>
        <v>71162676</v>
      </c>
      <c r="Z13" s="32">
        <f>+IF(X13&lt;&gt;0,+(Y13/X13)*100,0)</f>
        <v>306.08542559113425</v>
      </c>
      <c r="AA13" s="33">
        <f>SUM(AA6:AA12)</f>
        <v>92997119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</v>
      </c>
      <c r="D17" s="18"/>
      <c r="E17" s="19">
        <v>48672351</v>
      </c>
      <c r="F17" s="20">
        <v>48672351</v>
      </c>
      <c r="G17" s="24">
        <v>5709342</v>
      </c>
      <c r="H17" s="24">
        <v>-5709342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12168096</v>
      </c>
      <c r="Y17" s="24">
        <v>-12168096</v>
      </c>
      <c r="Z17" s="25">
        <v>-100</v>
      </c>
      <c r="AA17" s="26">
        <v>48672351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</v>
      </c>
      <c r="D25" s="29">
        <f t="shared" ref="D25:Y25" si="1">SUM(D15:D24)</f>
        <v>0</v>
      </c>
      <c r="E25" s="35">
        <f t="shared" si="1"/>
        <v>48672351</v>
      </c>
      <c r="F25" s="36">
        <f t="shared" si="1"/>
        <v>48672351</v>
      </c>
      <c r="G25" s="36">
        <f t="shared" si="1"/>
        <v>5709342</v>
      </c>
      <c r="H25" s="36">
        <f t="shared" si="1"/>
        <v>-5709342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12168096</v>
      </c>
      <c r="Y25" s="36">
        <f t="shared" si="1"/>
        <v>-12168096</v>
      </c>
      <c r="Z25" s="37">
        <f>+IF(X25&lt;&gt;0,+(Y25/X25)*100,0)</f>
        <v>-100</v>
      </c>
      <c r="AA25" s="38">
        <f>SUM(AA15:AA24)</f>
        <v>48672351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92364005</v>
      </c>
      <c r="D26" s="29">
        <f>+D13+D25</f>
        <v>0</v>
      </c>
      <c r="E26" s="30">
        <f t="shared" si="2"/>
        <v>141669470</v>
      </c>
      <c r="F26" s="31">
        <f t="shared" si="2"/>
        <v>141669470</v>
      </c>
      <c r="G26" s="31">
        <f t="shared" si="2"/>
        <v>201835143</v>
      </c>
      <c r="H26" s="31">
        <f t="shared" si="2"/>
        <v>-110407320</v>
      </c>
      <c r="I26" s="31">
        <f t="shared" si="2"/>
        <v>2984139</v>
      </c>
      <c r="J26" s="31">
        <f t="shared" si="2"/>
        <v>94411962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94411962</v>
      </c>
      <c r="X26" s="31">
        <f t="shared" si="2"/>
        <v>35417382</v>
      </c>
      <c r="Y26" s="31">
        <f t="shared" si="2"/>
        <v>58994580</v>
      </c>
      <c r="Z26" s="32">
        <f>+IF(X26&lt;&gt;0,+(Y26/X26)*100,0)</f>
        <v>166.56956745137177</v>
      </c>
      <c r="AA26" s="33">
        <f>+AA13+AA25</f>
        <v>141669470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92364005</v>
      </c>
      <c r="D45" s="42">
        <f t="shared" si="6"/>
        <v>0</v>
      </c>
      <c r="E45" s="43">
        <f t="shared" si="6"/>
        <v>141669470</v>
      </c>
      <c r="F45" s="44">
        <f t="shared" si="6"/>
        <v>141669470</v>
      </c>
      <c r="G45" s="44">
        <f t="shared" si="6"/>
        <v>201835143</v>
      </c>
      <c r="H45" s="44">
        <f t="shared" si="6"/>
        <v>-110407320</v>
      </c>
      <c r="I45" s="44">
        <f t="shared" si="6"/>
        <v>2984139</v>
      </c>
      <c r="J45" s="44">
        <f t="shared" si="6"/>
        <v>94411962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94411962</v>
      </c>
      <c r="X45" s="44">
        <f t="shared" si="6"/>
        <v>35417382</v>
      </c>
      <c r="Y45" s="44">
        <f t="shared" si="6"/>
        <v>58994580</v>
      </c>
      <c r="Z45" s="45">
        <f>+IF(X45&lt;&gt;0,+(Y45/X45)*100,0)</f>
        <v>166.56956745137177</v>
      </c>
      <c r="AA45" s="46">
        <f>+AA26-AA44</f>
        <v>141669470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-159036297</v>
      </c>
      <c r="D47" s="18"/>
      <c r="E47" s="19">
        <v>-1049622</v>
      </c>
      <c r="F47" s="20">
        <v>-1049622</v>
      </c>
      <c r="G47" s="20">
        <v>-75427455</v>
      </c>
      <c r="H47" s="20">
        <v>-4527703</v>
      </c>
      <c r="I47" s="20">
        <v>18951261</v>
      </c>
      <c r="J47" s="20">
        <v>-61003897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-61003897</v>
      </c>
      <c r="X47" s="20">
        <v>-262407</v>
      </c>
      <c r="Y47" s="20">
        <v>-60741490</v>
      </c>
      <c r="Z47" s="47">
        <v>23147.816178684257</v>
      </c>
      <c r="AA47" s="22">
        <v>-1049622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-159036297</v>
      </c>
      <c r="D50" s="50">
        <f t="shared" ref="D50:Y50" si="7">SUM(D47:D49)</f>
        <v>0</v>
      </c>
      <c r="E50" s="51">
        <f t="shared" si="7"/>
        <v>-1049622</v>
      </c>
      <c r="F50" s="52">
        <f t="shared" si="7"/>
        <v>-1049622</v>
      </c>
      <c r="G50" s="52">
        <f t="shared" si="7"/>
        <v>-75427455</v>
      </c>
      <c r="H50" s="52">
        <f t="shared" si="7"/>
        <v>-4527703</v>
      </c>
      <c r="I50" s="52">
        <f t="shared" si="7"/>
        <v>18951261</v>
      </c>
      <c r="J50" s="52">
        <f t="shared" si="7"/>
        <v>-61003897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-61003897</v>
      </c>
      <c r="X50" s="52">
        <f t="shared" si="7"/>
        <v>-262407</v>
      </c>
      <c r="Y50" s="52">
        <f t="shared" si="7"/>
        <v>-60741490</v>
      </c>
      <c r="Z50" s="53">
        <f>+IF(X50&lt;&gt;0,+(Y50/X50)*100,0)</f>
        <v>23147.816178684257</v>
      </c>
      <c r="AA50" s="54">
        <f>SUM(AA47:AA49)</f>
        <v>-1049622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10300521</v>
      </c>
      <c r="F6" s="20">
        <v>10300521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2575131</v>
      </c>
      <c r="Y6" s="20">
        <v>-2575131</v>
      </c>
      <c r="Z6" s="21">
        <v>-100</v>
      </c>
      <c r="AA6" s="22">
        <v>10300521</v>
      </c>
    </row>
    <row r="7" spans="1:27" ht="13.5" x14ac:dyDescent="0.25">
      <c r="A7" s="23" t="s">
        <v>35</v>
      </c>
      <c r="B7" s="17" t="s">
        <v>32</v>
      </c>
      <c r="C7" s="18">
        <v>-1401248</v>
      </c>
      <c r="D7" s="18"/>
      <c r="E7" s="19">
        <v>-3474625</v>
      </c>
      <c r="F7" s="20">
        <v>-3474625</v>
      </c>
      <c r="G7" s="20">
        <v>-7797</v>
      </c>
      <c r="H7" s="20">
        <v>-6195</v>
      </c>
      <c r="I7" s="20">
        <v>-322</v>
      </c>
      <c r="J7" s="20">
        <v>-14314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-14314</v>
      </c>
      <c r="X7" s="20">
        <v>-868656</v>
      </c>
      <c r="Y7" s="20">
        <v>854342</v>
      </c>
      <c r="Z7" s="21">
        <v>-98.35216702584222</v>
      </c>
      <c r="AA7" s="22">
        <v>-3474625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-700000</v>
      </c>
      <c r="F10" s="20">
        <v>-700000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-174999</v>
      </c>
      <c r="Y10" s="20">
        <v>174999</v>
      </c>
      <c r="Z10" s="21">
        <v>-100</v>
      </c>
      <c r="AA10" s="22">
        <v>-700000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-1401248</v>
      </c>
      <c r="D13" s="29">
        <f>SUM(D6:D12)</f>
        <v>0</v>
      </c>
      <c r="E13" s="30">
        <f t="shared" si="0"/>
        <v>6125896</v>
      </c>
      <c r="F13" s="31">
        <f t="shared" si="0"/>
        <v>6125896</v>
      </c>
      <c r="G13" s="31">
        <f t="shared" si="0"/>
        <v>-7797</v>
      </c>
      <c r="H13" s="31">
        <f t="shared" si="0"/>
        <v>-6195</v>
      </c>
      <c r="I13" s="31">
        <f t="shared" si="0"/>
        <v>-322</v>
      </c>
      <c r="J13" s="31">
        <f t="shared" si="0"/>
        <v>-14314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-14314</v>
      </c>
      <c r="X13" s="31">
        <f t="shared" si="0"/>
        <v>1531476</v>
      </c>
      <c r="Y13" s="31">
        <f t="shared" si="0"/>
        <v>-1545790</v>
      </c>
      <c r="Z13" s="32">
        <f>+IF(X13&lt;&gt;0,+(Y13/X13)*100,0)</f>
        <v>-100.93465388945044</v>
      </c>
      <c r="AA13" s="33">
        <f>SUM(AA6:AA12)</f>
        <v>6125896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4805863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4805863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3404615</v>
      </c>
      <c r="D26" s="29">
        <f>+D13+D25</f>
        <v>0</v>
      </c>
      <c r="E26" s="30">
        <f t="shared" si="2"/>
        <v>6125896</v>
      </c>
      <c r="F26" s="31">
        <f t="shared" si="2"/>
        <v>6125896</v>
      </c>
      <c r="G26" s="31">
        <f t="shared" si="2"/>
        <v>-7797</v>
      </c>
      <c r="H26" s="31">
        <f t="shared" si="2"/>
        <v>-6195</v>
      </c>
      <c r="I26" s="31">
        <f t="shared" si="2"/>
        <v>-322</v>
      </c>
      <c r="J26" s="31">
        <f t="shared" si="2"/>
        <v>-14314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-14314</v>
      </c>
      <c r="X26" s="31">
        <f t="shared" si="2"/>
        <v>1531476</v>
      </c>
      <c r="Y26" s="31">
        <f t="shared" si="2"/>
        <v>-1545790</v>
      </c>
      <c r="Z26" s="32">
        <f>+IF(X26&lt;&gt;0,+(Y26/X26)*100,0)</f>
        <v>-100.93465388945044</v>
      </c>
      <c r="AA26" s="33">
        <f>+AA13+AA25</f>
        <v>6125896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3404615</v>
      </c>
      <c r="D45" s="42">
        <f t="shared" si="6"/>
        <v>0</v>
      </c>
      <c r="E45" s="43">
        <f t="shared" si="6"/>
        <v>6125896</v>
      </c>
      <c r="F45" s="44">
        <f t="shared" si="6"/>
        <v>6125896</v>
      </c>
      <c r="G45" s="44">
        <f t="shared" si="6"/>
        <v>-7797</v>
      </c>
      <c r="H45" s="44">
        <f t="shared" si="6"/>
        <v>-6195</v>
      </c>
      <c r="I45" s="44">
        <f t="shared" si="6"/>
        <v>-322</v>
      </c>
      <c r="J45" s="44">
        <f t="shared" si="6"/>
        <v>-14314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-14314</v>
      </c>
      <c r="X45" s="44">
        <f t="shared" si="6"/>
        <v>1531476</v>
      </c>
      <c r="Y45" s="44">
        <f t="shared" si="6"/>
        <v>-1545790</v>
      </c>
      <c r="Z45" s="45">
        <f>+IF(X45&lt;&gt;0,+(Y45/X45)*100,0)</f>
        <v>-100.93465388945044</v>
      </c>
      <c r="AA45" s="46">
        <f>+AA26-AA44</f>
        <v>6125896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11029308</v>
      </c>
      <c r="F6" s="20">
        <v>11029308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2757327</v>
      </c>
      <c r="Y6" s="20">
        <v>-2757327</v>
      </c>
      <c r="Z6" s="21">
        <v>-100</v>
      </c>
      <c r="AA6" s="22">
        <v>11029308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-23562444</v>
      </c>
      <c r="F7" s="20">
        <v>-23562444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-5890611</v>
      </c>
      <c r="Y7" s="20">
        <v>5890611</v>
      </c>
      <c r="Z7" s="21">
        <v>-100</v>
      </c>
      <c r="AA7" s="22">
        <v>-23562444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-12533136</v>
      </c>
      <c r="F13" s="31">
        <f t="shared" si="0"/>
        <v>-12533136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-3133284</v>
      </c>
      <c r="Y13" s="31">
        <f t="shared" si="0"/>
        <v>3133284</v>
      </c>
      <c r="Z13" s="32">
        <f>+IF(X13&lt;&gt;0,+(Y13/X13)*100,0)</f>
        <v>-100</v>
      </c>
      <c r="AA13" s="33">
        <f>SUM(AA6:AA12)</f>
        <v>-12533136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3086989</v>
      </c>
      <c r="F17" s="20">
        <v>3086989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771757</v>
      </c>
      <c r="Y17" s="24">
        <v>-771757</v>
      </c>
      <c r="Z17" s="25">
        <v>-100</v>
      </c>
      <c r="AA17" s="26">
        <v>3086989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3086989</v>
      </c>
      <c r="F25" s="36">
        <f t="shared" si="1"/>
        <v>3086989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771757</v>
      </c>
      <c r="Y25" s="36">
        <f t="shared" si="1"/>
        <v>-771757</v>
      </c>
      <c r="Z25" s="37">
        <f>+IF(X25&lt;&gt;0,+(Y25/X25)*100,0)</f>
        <v>-100</v>
      </c>
      <c r="AA25" s="38">
        <f>SUM(AA15:AA24)</f>
        <v>3086989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-9446147</v>
      </c>
      <c r="F26" s="31">
        <f t="shared" si="2"/>
        <v>-9446147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-2361527</v>
      </c>
      <c r="Y26" s="31">
        <f t="shared" si="2"/>
        <v>2361527</v>
      </c>
      <c r="Z26" s="32">
        <f>+IF(X26&lt;&gt;0,+(Y26/X26)*100,0)</f>
        <v>-100</v>
      </c>
      <c r="AA26" s="33">
        <f>+AA13+AA25</f>
        <v>-9446147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-9446147</v>
      </c>
      <c r="F45" s="44">
        <f t="shared" si="6"/>
        <v>-9446147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-2361527</v>
      </c>
      <c r="Y45" s="44">
        <f t="shared" si="6"/>
        <v>2361527</v>
      </c>
      <c r="Z45" s="45">
        <f>+IF(X45&lt;&gt;0,+(Y45/X45)*100,0)</f>
        <v>-100</v>
      </c>
      <c r="AA45" s="46">
        <f>+AA26-AA44</f>
        <v>-9446147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1776436</v>
      </c>
      <c r="D6" s="18"/>
      <c r="E6" s="19">
        <v>1249545</v>
      </c>
      <c r="F6" s="20">
        <v>1249545</v>
      </c>
      <c r="G6" s="20"/>
      <c r="H6" s="20"/>
      <c r="I6" s="20">
        <v>3205307</v>
      </c>
      <c r="J6" s="20">
        <v>3205307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3205307</v>
      </c>
      <c r="X6" s="20">
        <v>312387</v>
      </c>
      <c r="Y6" s="20">
        <v>2892920</v>
      </c>
      <c r="Z6" s="21">
        <v>926.06926664681953</v>
      </c>
      <c r="AA6" s="22">
        <v>1249545</v>
      </c>
    </row>
    <row r="7" spans="1:27" ht="13.5" x14ac:dyDescent="0.25">
      <c r="A7" s="23" t="s">
        <v>35</v>
      </c>
      <c r="B7" s="17" t="s">
        <v>32</v>
      </c>
      <c r="C7" s="18">
        <v>51692659</v>
      </c>
      <c r="D7" s="18"/>
      <c r="E7" s="19">
        <v>11104174</v>
      </c>
      <c r="F7" s="20">
        <v>11104174</v>
      </c>
      <c r="G7" s="20"/>
      <c r="H7" s="20"/>
      <c r="I7" s="20">
        <v>51964008</v>
      </c>
      <c r="J7" s="20">
        <v>51964008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51964008</v>
      </c>
      <c r="X7" s="20">
        <v>8950885</v>
      </c>
      <c r="Y7" s="20">
        <v>43013123</v>
      </c>
      <c r="Z7" s="21">
        <v>480.54603539203111</v>
      </c>
      <c r="AA7" s="22">
        <v>11104174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-15000</v>
      </c>
      <c r="F10" s="20">
        <v>-15000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-3750</v>
      </c>
      <c r="Y10" s="20">
        <v>3750</v>
      </c>
      <c r="Z10" s="21">
        <v>-100</v>
      </c>
      <c r="AA10" s="22">
        <v>-15000</v>
      </c>
    </row>
    <row r="11" spans="1:27" ht="13.5" x14ac:dyDescent="0.25">
      <c r="A11" s="23" t="s">
        <v>39</v>
      </c>
      <c r="B11" s="17" t="s">
        <v>32</v>
      </c>
      <c r="C11" s="18">
        <v>247029</v>
      </c>
      <c r="D11" s="18"/>
      <c r="E11" s="19">
        <v>21626486</v>
      </c>
      <c r="F11" s="20">
        <v>21626486</v>
      </c>
      <c r="G11" s="24"/>
      <c r="H11" s="24"/>
      <c r="I11" s="24">
        <v>248359</v>
      </c>
      <c r="J11" s="20">
        <v>248359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248359</v>
      </c>
      <c r="X11" s="20">
        <v>21626486</v>
      </c>
      <c r="Y11" s="24">
        <v>-21378127</v>
      </c>
      <c r="Z11" s="25">
        <v>-98.851597989613296</v>
      </c>
      <c r="AA11" s="26">
        <v>21626486</v>
      </c>
    </row>
    <row r="12" spans="1:27" ht="13.5" x14ac:dyDescent="0.25">
      <c r="A12" s="23" t="s">
        <v>40</v>
      </c>
      <c r="B12" s="17" t="s">
        <v>32</v>
      </c>
      <c r="C12" s="18">
        <v>-9007</v>
      </c>
      <c r="D12" s="18"/>
      <c r="E12" s="19"/>
      <c r="F12" s="20"/>
      <c r="G12" s="20"/>
      <c r="H12" s="20"/>
      <c r="I12" s="20">
        <v>-9007</v>
      </c>
      <c r="J12" s="20">
        <v>-9007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-9007</v>
      </c>
      <c r="X12" s="20"/>
      <c r="Y12" s="20">
        <v>-9007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53707117</v>
      </c>
      <c r="D13" s="29">
        <f>SUM(D6:D12)</f>
        <v>0</v>
      </c>
      <c r="E13" s="30">
        <f t="shared" si="0"/>
        <v>33965205</v>
      </c>
      <c r="F13" s="31">
        <f t="shared" si="0"/>
        <v>33965205</v>
      </c>
      <c r="G13" s="31">
        <f t="shared" si="0"/>
        <v>0</v>
      </c>
      <c r="H13" s="31">
        <f t="shared" si="0"/>
        <v>0</v>
      </c>
      <c r="I13" s="31">
        <f t="shared" si="0"/>
        <v>55408667</v>
      </c>
      <c r="J13" s="31">
        <f t="shared" si="0"/>
        <v>55408667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55408667</v>
      </c>
      <c r="X13" s="31">
        <f t="shared" si="0"/>
        <v>30886008</v>
      </c>
      <c r="Y13" s="31">
        <f t="shared" si="0"/>
        <v>24522659</v>
      </c>
      <c r="Z13" s="32">
        <f>+IF(X13&lt;&gt;0,+(Y13/X13)*100,0)</f>
        <v>79.397308321619292</v>
      </c>
      <c r="AA13" s="33">
        <f>SUM(AA6:AA12)</f>
        <v>33965205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4577551</v>
      </c>
      <c r="D17" s="18"/>
      <c r="E17" s="19">
        <v>668839509</v>
      </c>
      <c r="F17" s="20">
        <v>668839509</v>
      </c>
      <c r="G17" s="24"/>
      <c r="H17" s="24"/>
      <c r="I17" s="24">
        <v>4577551</v>
      </c>
      <c r="J17" s="20">
        <v>4577551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4577551</v>
      </c>
      <c r="X17" s="20">
        <v>668839509</v>
      </c>
      <c r="Y17" s="24">
        <v>-664261958</v>
      </c>
      <c r="Z17" s="25">
        <v>-99.315597996469435</v>
      </c>
      <c r="AA17" s="26">
        <v>668839509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4577551</v>
      </c>
      <c r="D25" s="29">
        <f t="shared" ref="D25:Y25" si="1">SUM(D15:D24)</f>
        <v>0</v>
      </c>
      <c r="E25" s="35">
        <f t="shared" si="1"/>
        <v>668839509</v>
      </c>
      <c r="F25" s="36">
        <f t="shared" si="1"/>
        <v>668839509</v>
      </c>
      <c r="G25" s="36">
        <f t="shared" si="1"/>
        <v>0</v>
      </c>
      <c r="H25" s="36">
        <f t="shared" si="1"/>
        <v>0</v>
      </c>
      <c r="I25" s="36">
        <f t="shared" si="1"/>
        <v>4577551</v>
      </c>
      <c r="J25" s="36">
        <f t="shared" si="1"/>
        <v>4577551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4577551</v>
      </c>
      <c r="X25" s="36">
        <f t="shared" si="1"/>
        <v>668839509</v>
      </c>
      <c r="Y25" s="36">
        <f t="shared" si="1"/>
        <v>-664261958</v>
      </c>
      <c r="Z25" s="37">
        <f>+IF(X25&lt;&gt;0,+(Y25/X25)*100,0)</f>
        <v>-99.315597996469435</v>
      </c>
      <c r="AA25" s="38">
        <f>SUM(AA15:AA24)</f>
        <v>668839509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58284668</v>
      </c>
      <c r="D26" s="29">
        <f>+D13+D25</f>
        <v>0</v>
      </c>
      <c r="E26" s="30">
        <f t="shared" si="2"/>
        <v>702804714</v>
      </c>
      <c r="F26" s="31">
        <f t="shared" si="2"/>
        <v>702804714</v>
      </c>
      <c r="G26" s="31">
        <f t="shared" si="2"/>
        <v>0</v>
      </c>
      <c r="H26" s="31">
        <f t="shared" si="2"/>
        <v>0</v>
      </c>
      <c r="I26" s="31">
        <f t="shared" si="2"/>
        <v>59986218</v>
      </c>
      <c r="J26" s="31">
        <f t="shared" si="2"/>
        <v>59986218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59986218</v>
      </c>
      <c r="X26" s="31">
        <f t="shared" si="2"/>
        <v>699725517</v>
      </c>
      <c r="Y26" s="31">
        <f t="shared" si="2"/>
        <v>-639739299</v>
      </c>
      <c r="Z26" s="32">
        <f>+IF(X26&lt;&gt;0,+(Y26/X26)*100,0)</f>
        <v>-91.42717872328214</v>
      </c>
      <c r="AA26" s="33">
        <f>+AA13+AA25</f>
        <v>702804714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</v>
      </c>
      <c r="D31" s="18"/>
      <c r="E31" s="19"/>
      <c r="F31" s="20"/>
      <c r="G31" s="20"/>
      <c r="H31" s="20"/>
      <c r="I31" s="20">
        <v>-3</v>
      </c>
      <c r="J31" s="20">
        <v>-3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</v>
      </c>
      <c r="X31" s="20"/>
      <c r="Y31" s="20">
        <v>-3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2472135</v>
      </c>
      <c r="D32" s="18"/>
      <c r="E32" s="19">
        <v>137860629</v>
      </c>
      <c r="F32" s="20">
        <v>137860629</v>
      </c>
      <c r="G32" s="20"/>
      <c r="H32" s="20"/>
      <c r="I32" s="20">
        <v>2155800</v>
      </c>
      <c r="J32" s="20">
        <v>2155800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2155800</v>
      </c>
      <c r="X32" s="20">
        <v>139618257</v>
      </c>
      <c r="Y32" s="20">
        <v>-137462457</v>
      </c>
      <c r="Z32" s="21">
        <v>-98.455932593400021</v>
      </c>
      <c r="AA32" s="22">
        <v>137860629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6069258</v>
      </c>
      <c r="D35" s="18"/>
      <c r="E35" s="19">
        <v>1191060</v>
      </c>
      <c r="F35" s="20">
        <v>1191060</v>
      </c>
      <c r="G35" s="20"/>
      <c r="H35" s="20"/>
      <c r="I35" s="20">
        <v>6161907</v>
      </c>
      <c r="J35" s="20">
        <v>6161907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6161907</v>
      </c>
      <c r="X35" s="20">
        <v>297765</v>
      </c>
      <c r="Y35" s="20">
        <v>5864142</v>
      </c>
      <c r="Z35" s="21">
        <v>1969.3859251423103</v>
      </c>
      <c r="AA35" s="22">
        <v>1191060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8541390</v>
      </c>
      <c r="D37" s="29">
        <f t="shared" ref="D37:Y37" si="3">SUM(D29:D36)</f>
        <v>0</v>
      </c>
      <c r="E37" s="30">
        <f t="shared" si="3"/>
        <v>139051689</v>
      </c>
      <c r="F37" s="31">
        <f t="shared" si="3"/>
        <v>139051689</v>
      </c>
      <c r="G37" s="31">
        <f t="shared" si="3"/>
        <v>0</v>
      </c>
      <c r="H37" s="31">
        <f t="shared" si="3"/>
        <v>0</v>
      </c>
      <c r="I37" s="31">
        <f t="shared" si="3"/>
        <v>8317704</v>
      </c>
      <c r="J37" s="31">
        <f t="shared" si="3"/>
        <v>8317704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8317704</v>
      </c>
      <c r="X37" s="31">
        <f t="shared" si="3"/>
        <v>139916022</v>
      </c>
      <c r="Y37" s="31">
        <f t="shared" si="3"/>
        <v>-131598318</v>
      </c>
      <c r="Z37" s="32">
        <f>+IF(X37&lt;&gt;0,+(Y37/X37)*100,0)</f>
        <v>-94.055216921475932</v>
      </c>
      <c r="AA37" s="33">
        <f>SUM(AA29:AA36)</f>
        <v>139051689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8541390</v>
      </c>
      <c r="D44" s="29">
        <f>+D37+D43</f>
        <v>0</v>
      </c>
      <c r="E44" s="30">
        <f t="shared" si="5"/>
        <v>139051689</v>
      </c>
      <c r="F44" s="31">
        <f t="shared" si="5"/>
        <v>139051689</v>
      </c>
      <c r="G44" s="31">
        <f t="shared" si="5"/>
        <v>0</v>
      </c>
      <c r="H44" s="31">
        <f t="shared" si="5"/>
        <v>0</v>
      </c>
      <c r="I44" s="31">
        <f t="shared" si="5"/>
        <v>8317704</v>
      </c>
      <c r="J44" s="31">
        <f t="shared" si="5"/>
        <v>8317704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8317704</v>
      </c>
      <c r="X44" s="31">
        <f t="shared" si="5"/>
        <v>139916022</v>
      </c>
      <c r="Y44" s="31">
        <f t="shared" si="5"/>
        <v>-131598318</v>
      </c>
      <c r="Z44" s="32">
        <f>+IF(X44&lt;&gt;0,+(Y44/X44)*100,0)</f>
        <v>-94.055216921475932</v>
      </c>
      <c r="AA44" s="33">
        <f>+AA37+AA43</f>
        <v>139051689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49743278</v>
      </c>
      <c r="D45" s="42">
        <f t="shared" si="6"/>
        <v>0</v>
      </c>
      <c r="E45" s="43">
        <f t="shared" si="6"/>
        <v>563753025</v>
      </c>
      <c r="F45" s="44">
        <f t="shared" si="6"/>
        <v>563753025</v>
      </c>
      <c r="G45" s="44">
        <f t="shared" si="6"/>
        <v>0</v>
      </c>
      <c r="H45" s="44">
        <f t="shared" si="6"/>
        <v>0</v>
      </c>
      <c r="I45" s="44">
        <f t="shared" si="6"/>
        <v>51668514</v>
      </c>
      <c r="J45" s="44">
        <f t="shared" si="6"/>
        <v>51668514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51668514</v>
      </c>
      <c r="X45" s="44">
        <f t="shared" si="6"/>
        <v>559809495</v>
      </c>
      <c r="Y45" s="44">
        <f t="shared" si="6"/>
        <v>-508140981</v>
      </c>
      <c r="Z45" s="45">
        <f>+IF(X45&lt;&gt;0,+(Y45/X45)*100,0)</f>
        <v>-90.770339827837319</v>
      </c>
      <c r="AA45" s="46">
        <f>+AA26-AA44</f>
        <v>563753025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1076571</v>
      </c>
      <c r="D47" s="18"/>
      <c r="E47" s="19">
        <v>5258040</v>
      </c>
      <c r="F47" s="20">
        <v>5258040</v>
      </c>
      <c r="G47" s="20"/>
      <c r="H47" s="20"/>
      <c r="I47" s="20">
        <v>2489942</v>
      </c>
      <c r="J47" s="20">
        <v>2489942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2489942</v>
      </c>
      <c r="X47" s="20">
        <v>1314510</v>
      </c>
      <c r="Y47" s="20">
        <v>1175432</v>
      </c>
      <c r="Z47" s="47">
        <v>89.41978379776495</v>
      </c>
      <c r="AA47" s="22">
        <v>5258040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1076571</v>
      </c>
      <c r="D50" s="50">
        <f t="shared" ref="D50:Y50" si="7">SUM(D47:D49)</f>
        <v>0</v>
      </c>
      <c r="E50" s="51">
        <f t="shared" si="7"/>
        <v>5258040</v>
      </c>
      <c r="F50" s="52">
        <f t="shared" si="7"/>
        <v>5258040</v>
      </c>
      <c r="G50" s="52">
        <f t="shared" si="7"/>
        <v>0</v>
      </c>
      <c r="H50" s="52">
        <f t="shared" si="7"/>
        <v>0</v>
      </c>
      <c r="I50" s="52">
        <f t="shared" si="7"/>
        <v>2489942</v>
      </c>
      <c r="J50" s="52">
        <f t="shared" si="7"/>
        <v>2489942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2489942</v>
      </c>
      <c r="X50" s="52">
        <f t="shared" si="7"/>
        <v>1314510</v>
      </c>
      <c r="Y50" s="52">
        <f t="shared" si="7"/>
        <v>1175432</v>
      </c>
      <c r="Z50" s="53">
        <f>+IF(X50&lt;&gt;0,+(Y50/X50)*100,0)</f>
        <v>89.41978379776495</v>
      </c>
      <c r="AA50" s="54">
        <f>SUM(AA47:AA49)</f>
        <v>5258040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722528</v>
      </c>
      <c r="D6" s="18"/>
      <c r="E6" s="19">
        <v>59500216</v>
      </c>
      <c r="F6" s="20">
        <v>59500216</v>
      </c>
      <c r="G6" s="20">
        <v>32139</v>
      </c>
      <c r="H6" s="20">
        <v>133897</v>
      </c>
      <c r="I6" s="20">
        <v>316333</v>
      </c>
      <c r="J6" s="20">
        <v>482369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482369</v>
      </c>
      <c r="X6" s="20">
        <v>14875059</v>
      </c>
      <c r="Y6" s="20">
        <v>-14392690</v>
      </c>
      <c r="Z6" s="21">
        <v>-96.757196055491278</v>
      </c>
      <c r="AA6" s="22">
        <v>59500216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1978330</v>
      </c>
      <c r="F7" s="20">
        <v>1978330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494583</v>
      </c>
      <c r="Y7" s="20">
        <v>-494583</v>
      </c>
      <c r="Z7" s="21">
        <v>-100</v>
      </c>
      <c r="AA7" s="22">
        <v>1978330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-115000</v>
      </c>
      <c r="F10" s="20">
        <v>-115000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-28749</v>
      </c>
      <c r="Y10" s="20">
        <v>28749</v>
      </c>
      <c r="Z10" s="21">
        <v>-100</v>
      </c>
      <c r="AA10" s="22">
        <v>-115000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523695</v>
      </c>
      <c r="F11" s="20">
        <v>523695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130926</v>
      </c>
      <c r="Y11" s="24">
        <v>-130926</v>
      </c>
      <c r="Z11" s="25">
        <v>-100</v>
      </c>
      <c r="AA11" s="26">
        <v>523695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722528</v>
      </c>
      <c r="D13" s="29">
        <f>SUM(D6:D12)</f>
        <v>0</v>
      </c>
      <c r="E13" s="30">
        <f t="shared" si="0"/>
        <v>61887241</v>
      </c>
      <c r="F13" s="31">
        <f t="shared" si="0"/>
        <v>61887241</v>
      </c>
      <c r="G13" s="31">
        <f t="shared" si="0"/>
        <v>32139</v>
      </c>
      <c r="H13" s="31">
        <f t="shared" si="0"/>
        <v>133897</v>
      </c>
      <c r="I13" s="31">
        <f t="shared" si="0"/>
        <v>316333</v>
      </c>
      <c r="J13" s="31">
        <f t="shared" si="0"/>
        <v>482369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482369</v>
      </c>
      <c r="X13" s="31">
        <f t="shared" si="0"/>
        <v>15471819</v>
      </c>
      <c r="Y13" s="31">
        <f t="shared" si="0"/>
        <v>-14989450</v>
      </c>
      <c r="Z13" s="32">
        <f>+IF(X13&lt;&gt;0,+(Y13/X13)*100,0)</f>
        <v>-96.882273506431275</v>
      </c>
      <c r="AA13" s="33">
        <f>SUM(AA6:AA12)</f>
        <v>61887241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-124627879</v>
      </c>
      <c r="D17" s="18"/>
      <c r="E17" s="19">
        <v>260870</v>
      </c>
      <c r="F17" s="20">
        <v>260870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65217</v>
      </c>
      <c r="Y17" s="24">
        <v>-65217</v>
      </c>
      <c r="Z17" s="25">
        <v>-100</v>
      </c>
      <c r="AA17" s="26">
        <v>260870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-124627879</v>
      </c>
      <c r="D25" s="29">
        <f t="shared" ref="D25:Y25" si="1">SUM(D15:D24)</f>
        <v>0</v>
      </c>
      <c r="E25" s="35">
        <f t="shared" si="1"/>
        <v>260870</v>
      </c>
      <c r="F25" s="36">
        <f t="shared" si="1"/>
        <v>260870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65217</v>
      </c>
      <c r="Y25" s="36">
        <f t="shared" si="1"/>
        <v>-65217</v>
      </c>
      <c r="Z25" s="37">
        <f>+IF(X25&lt;&gt;0,+(Y25/X25)*100,0)</f>
        <v>-100</v>
      </c>
      <c r="AA25" s="38">
        <f>SUM(AA15:AA24)</f>
        <v>260870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-123905351</v>
      </c>
      <c r="D26" s="29">
        <f>+D13+D25</f>
        <v>0</v>
      </c>
      <c r="E26" s="30">
        <f t="shared" si="2"/>
        <v>62148111</v>
      </c>
      <c r="F26" s="31">
        <f t="shared" si="2"/>
        <v>62148111</v>
      </c>
      <c r="G26" s="31">
        <f t="shared" si="2"/>
        <v>32139</v>
      </c>
      <c r="H26" s="31">
        <f t="shared" si="2"/>
        <v>133897</v>
      </c>
      <c r="I26" s="31">
        <f t="shared" si="2"/>
        <v>316333</v>
      </c>
      <c r="J26" s="31">
        <f t="shared" si="2"/>
        <v>482369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482369</v>
      </c>
      <c r="X26" s="31">
        <f t="shared" si="2"/>
        <v>15537036</v>
      </c>
      <c r="Y26" s="31">
        <f t="shared" si="2"/>
        <v>-15054667</v>
      </c>
      <c r="Z26" s="32">
        <f>+IF(X26&lt;&gt;0,+(Y26/X26)*100,0)</f>
        <v>-96.895360221859562</v>
      </c>
      <c r="AA26" s="33">
        <f>+AA13+AA25</f>
        <v>62148111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250006</v>
      </c>
      <c r="F32" s="20">
        <v>250006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62502</v>
      </c>
      <c r="Y32" s="20">
        <v>-62502</v>
      </c>
      <c r="Z32" s="21">
        <v>-100</v>
      </c>
      <c r="AA32" s="22">
        <v>250006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516086</v>
      </c>
      <c r="F35" s="20">
        <v>516086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129021</v>
      </c>
      <c r="Y35" s="20">
        <v>-129021</v>
      </c>
      <c r="Z35" s="21">
        <v>-100</v>
      </c>
      <c r="AA35" s="22">
        <v>516086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766092</v>
      </c>
      <c r="F37" s="31">
        <f t="shared" si="3"/>
        <v>766092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191523</v>
      </c>
      <c r="Y37" s="31">
        <f t="shared" si="3"/>
        <v>-191523</v>
      </c>
      <c r="Z37" s="32">
        <f>+IF(X37&lt;&gt;0,+(Y37/X37)*100,0)</f>
        <v>-100</v>
      </c>
      <c r="AA37" s="33">
        <f>SUM(AA29:AA36)</f>
        <v>766092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766092</v>
      </c>
      <c r="F44" s="31">
        <f t="shared" si="5"/>
        <v>766092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191523</v>
      </c>
      <c r="Y44" s="31">
        <f t="shared" si="5"/>
        <v>-191523</v>
      </c>
      <c r="Z44" s="32">
        <f>+IF(X44&lt;&gt;0,+(Y44/X44)*100,0)</f>
        <v>-100</v>
      </c>
      <c r="AA44" s="33">
        <f>+AA37+AA43</f>
        <v>766092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-123905351</v>
      </c>
      <c r="D45" s="42">
        <f t="shared" si="6"/>
        <v>0</v>
      </c>
      <c r="E45" s="43">
        <f t="shared" si="6"/>
        <v>61382019</v>
      </c>
      <c r="F45" s="44">
        <f t="shared" si="6"/>
        <v>61382019</v>
      </c>
      <c r="G45" s="44">
        <f t="shared" si="6"/>
        <v>32139</v>
      </c>
      <c r="H45" s="44">
        <f t="shared" si="6"/>
        <v>133897</v>
      </c>
      <c r="I45" s="44">
        <f t="shared" si="6"/>
        <v>316333</v>
      </c>
      <c r="J45" s="44">
        <f t="shared" si="6"/>
        <v>482369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482369</v>
      </c>
      <c r="X45" s="44">
        <f t="shared" si="6"/>
        <v>15345513</v>
      </c>
      <c r="Y45" s="44">
        <f t="shared" si="6"/>
        <v>-14863144</v>
      </c>
      <c r="Z45" s="45">
        <f>+IF(X45&lt;&gt;0,+(Y45/X45)*100,0)</f>
        <v>-96.85661209240773</v>
      </c>
      <c r="AA45" s="46">
        <f>+AA26-AA44</f>
        <v>61382019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21880960</v>
      </c>
      <c r="F6" s="20">
        <v>21880960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3646826</v>
      </c>
      <c r="Y6" s="20">
        <v>-3646826</v>
      </c>
      <c r="Z6" s="21">
        <v>-100</v>
      </c>
      <c r="AA6" s="22">
        <v>21880960</v>
      </c>
    </row>
    <row r="7" spans="1:27" ht="13.5" x14ac:dyDescent="0.25">
      <c r="A7" s="23" t="s">
        <v>35</v>
      </c>
      <c r="B7" s="17" t="s">
        <v>32</v>
      </c>
      <c r="C7" s="18">
        <v>-640493</v>
      </c>
      <c r="D7" s="18"/>
      <c r="E7" s="19">
        <v>8559323</v>
      </c>
      <c r="F7" s="20">
        <v>8559323</v>
      </c>
      <c r="G7" s="20">
        <v>-251984</v>
      </c>
      <c r="H7" s="20">
        <v>-270019</v>
      </c>
      <c r="I7" s="20">
        <v>-177546</v>
      </c>
      <c r="J7" s="20">
        <v>-699549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-699549</v>
      </c>
      <c r="X7" s="20">
        <v>2139816</v>
      </c>
      <c r="Y7" s="20">
        <v>-2839365</v>
      </c>
      <c r="Z7" s="21">
        <v>-132.69201650983075</v>
      </c>
      <c r="AA7" s="22">
        <v>8559323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-640493</v>
      </c>
      <c r="D13" s="29">
        <f>SUM(D6:D12)</f>
        <v>0</v>
      </c>
      <c r="E13" s="30">
        <f t="shared" si="0"/>
        <v>30440283</v>
      </c>
      <c r="F13" s="31">
        <f t="shared" si="0"/>
        <v>30440283</v>
      </c>
      <c r="G13" s="31">
        <f t="shared" si="0"/>
        <v>-251984</v>
      </c>
      <c r="H13" s="31">
        <f t="shared" si="0"/>
        <v>-270019</v>
      </c>
      <c r="I13" s="31">
        <f t="shared" si="0"/>
        <v>-177546</v>
      </c>
      <c r="J13" s="31">
        <f t="shared" si="0"/>
        <v>-699549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-699549</v>
      </c>
      <c r="X13" s="31">
        <f t="shared" si="0"/>
        <v>5786642</v>
      </c>
      <c r="Y13" s="31">
        <f t="shared" si="0"/>
        <v>-6486191</v>
      </c>
      <c r="Z13" s="32">
        <f>+IF(X13&lt;&gt;0,+(Y13/X13)*100,0)</f>
        <v>-112.08903194633433</v>
      </c>
      <c r="AA13" s="33">
        <f>SUM(AA6:AA12)</f>
        <v>30440283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41137174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41137174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40496681</v>
      </c>
      <c r="D26" s="29">
        <f>+D13+D25</f>
        <v>0</v>
      </c>
      <c r="E26" s="30">
        <f t="shared" si="2"/>
        <v>30440283</v>
      </c>
      <c r="F26" s="31">
        <f t="shared" si="2"/>
        <v>30440283</v>
      </c>
      <c r="G26" s="31">
        <f t="shared" si="2"/>
        <v>-251984</v>
      </c>
      <c r="H26" s="31">
        <f t="shared" si="2"/>
        <v>-270019</v>
      </c>
      <c r="I26" s="31">
        <f t="shared" si="2"/>
        <v>-177546</v>
      </c>
      <c r="J26" s="31">
        <f t="shared" si="2"/>
        <v>-699549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-699549</v>
      </c>
      <c r="X26" s="31">
        <f t="shared" si="2"/>
        <v>5786642</v>
      </c>
      <c r="Y26" s="31">
        <f t="shared" si="2"/>
        <v>-6486191</v>
      </c>
      <c r="Z26" s="32">
        <f>+IF(X26&lt;&gt;0,+(Y26/X26)*100,0)</f>
        <v>-112.08903194633433</v>
      </c>
      <c r="AA26" s="33">
        <f>+AA13+AA25</f>
        <v>30440283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669477</v>
      </c>
      <c r="D32" s="18"/>
      <c r="E32" s="19"/>
      <c r="F32" s="20"/>
      <c r="G32" s="20">
        <v>237142</v>
      </c>
      <c r="H32" s="20">
        <v>240305</v>
      </c>
      <c r="I32" s="20">
        <v>260890</v>
      </c>
      <c r="J32" s="20">
        <v>738337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738337</v>
      </c>
      <c r="X32" s="20"/>
      <c r="Y32" s="20">
        <v>738337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669477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237142</v>
      </c>
      <c r="H37" s="31">
        <f t="shared" si="3"/>
        <v>240305</v>
      </c>
      <c r="I37" s="31">
        <f t="shared" si="3"/>
        <v>260890</v>
      </c>
      <c r="J37" s="31">
        <f t="shared" si="3"/>
        <v>738337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738337</v>
      </c>
      <c r="X37" s="31">
        <f t="shared" si="3"/>
        <v>0</v>
      </c>
      <c r="Y37" s="31">
        <f t="shared" si="3"/>
        <v>738337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669477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237142</v>
      </c>
      <c r="H44" s="31">
        <f t="shared" si="5"/>
        <v>240305</v>
      </c>
      <c r="I44" s="31">
        <f t="shared" si="5"/>
        <v>260890</v>
      </c>
      <c r="J44" s="31">
        <f t="shared" si="5"/>
        <v>738337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738337</v>
      </c>
      <c r="X44" s="31">
        <f t="shared" si="5"/>
        <v>0</v>
      </c>
      <c r="Y44" s="31">
        <f t="shared" si="5"/>
        <v>738337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39827204</v>
      </c>
      <c r="D45" s="42">
        <f t="shared" si="6"/>
        <v>0</v>
      </c>
      <c r="E45" s="43">
        <f t="shared" si="6"/>
        <v>30440283</v>
      </c>
      <c r="F45" s="44">
        <f t="shared" si="6"/>
        <v>30440283</v>
      </c>
      <c r="G45" s="44">
        <f t="shared" si="6"/>
        <v>-489126</v>
      </c>
      <c r="H45" s="44">
        <f t="shared" si="6"/>
        <v>-510324</v>
      </c>
      <c r="I45" s="44">
        <f t="shared" si="6"/>
        <v>-438436</v>
      </c>
      <c r="J45" s="44">
        <f t="shared" si="6"/>
        <v>-1437886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-1437886</v>
      </c>
      <c r="X45" s="44">
        <f t="shared" si="6"/>
        <v>5786642</v>
      </c>
      <c r="Y45" s="44">
        <f t="shared" si="6"/>
        <v>-7224528</v>
      </c>
      <c r="Z45" s="45">
        <f>+IF(X45&lt;&gt;0,+(Y45/X45)*100,0)</f>
        <v>-124.84836628911897</v>
      </c>
      <c r="AA45" s="46">
        <f>+AA26-AA44</f>
        <v>30440283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3429462</v>
      </c>
      <c r="D6" s="18"/>
      <c r="E6" s="19">
        <v>-8524865</v>
      </c>
      <c r="F6" s="20">
        <v>-8524865</v>
      </c>
      <c r="G6" s="20">
        <v>3528800</v>
      </c>
      <c r="H6" s="20">
        <v>95136</v>
      </c>
      <c r="I6" s="20">
        <v>95609</v>
      </c>
      <c r="J6" s="20">
        <v>3719545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3719545</v>
      </c>
      <c r="X6" s="20">
        <v>-2131215</v>
      </c>
      <c r="Y6" s="20">
        <v>5850760</v>
      </c>
      <c r="Z6" s="21">
        <v>-274.52697170393412</v>
      </c>
      <c r="AA6" s="22">
        <v>-8524865</v>
      </c>
    </row>
    <row r="7" spans="1:27" ht="13.5" x14ac:dyDescent="0.25">
      <c r="A7" s="23" t="s">
        <v>35</v>
      </c>
      <c r="B7" s="17" t="s">
        <v>32</v>
      </c>
      <c r="C7" s="18">
        <v>10757088</v>
      </c>
      <c r="D7" s="18"/>
      <c r="E7" s="19">
        <v>43672236</v>
      </c>
      <c r="F7" s="20">
        <v>43672236</v>
      </c>
      <c r="G7" s="20">
        <v>11736679</v>
      </c>
      <c r="H7" s="20">
        <v>-222632</v>
      </c>
      <c r="I7" s="20">
        <v>425301</v>
      </c>
      <c r="J7" s="20">
        <v>11939348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11939348</v>
      </c>
      <c r="X7" s="20">
        <v>34646043</v>
      </c>
      <c r="Y7" s="20">
        <v>-22706695</v>
      </c>
      <c r="Z7" s="21">
        <v>-65.539071806843864</v>
      </c>
      <c r="AA7" s="22">
        <v>43672236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-1058721</v>
      </c>
      <c r="D10" s="18"/>
      <c r="E10" s="19">
        <v>-470794</v>
      </c>
      <c r="F10" s="20">
        <v>-470794</v>
      </c>
      <c r="G10" s="20">
        <v>-1058721</v>
      </c>
      <c r="H10" s="20"/>
      <c r="I10" s="20"/>
      <c r="J10" s="20">
        <v>-1058721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-1058721</v>
      </c>
      <c r="X10" s="20">
        <v>-117699</v>
      </c>
      <c r="Y10" s="20">
        <v>-941022</v>
      </c>
      <c r="Z10" s="21">
        <v>799.51571381235192</v>
      </c>
      <c r="AA10" s="22">
        <v>-470794</v>
      </c>
    </row>
    <row r="11" spans="1:27" ht="13.5" x14ac:dyDescent="0.25">
      <c r="A11" s="23" t="s">
        <v>39</v>
      </c>
      <c r="B11" s="17" t="s">
        <v>32</v>
      </c>
      <c r="C11" s="18">
        <v>7423074</v>
      </c>
      <c r="D11" s="18"/>
      <c r="E11" s="19"/>
      <c r="F11" s="20"/>
      <c r="G11" s="24">
        <v>7423074</v>
      </c>
      <c r="H11" s="24">
        <v>3861</v>
      </c>
      <c r="I11" s="24">
        <v>-5730</v>
      </c>
      <c r="J11" s="20">
        <v>7421205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7421205</v>
      </c>
      <c r="X11" s="20"/>
      <c r="Y11" s="24">
        <v>7421205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-52266</v>
      </c>
      <c r="D12" s="18"/>
      <c r="E12" s="19"/>
      <c r="F12" s="20"/>
      <c r="G12" s="20">
        <v>-52266</v>
      </c>
      <c r="H12" s="20"/>
      <c r="I12" s="20"/>
      <c r="J12" s="20">
        <v>-52266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-52266</v>
      </c>
      <c r="X12" s="20"/>
      <c r="Y12" s="20">
        <v>-52266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20498637</v>
      </c>
      <c r="D13" s="29">
        <f>SUM(D6:D12)</f>
        <v>0</v>
      </c>
      <c r="E13" s="30">
        <f t="shared" si="0"/>
        <v>34676577</v>
      </c>
      <c r="F13" s="31">
        <f t="shared" si="0"/>
        <v>34676577</v>
      </c>
      <c r="G13" s="31">
        <f t="shared" si="0"/>
        <v>21577566</v>
      </c>
      <c r="H13" s="31">
        <f t="shared" si="0"/>
        <v>-123635</v>
      </c>
      <c r="I13" s="31">
        <f t="shared" si="0"/>
        <v>515180</v>
      </c>
      <c r="J13" s="31">
        <f t="shared" si="0"/>
        <v>21969111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21969111</v>
      </c>
      <c r="X13" s="31">
        <f t="shared" si="0"/>
        <v>32397129</v>
      </c>
      <c r="Y13" s="31">
        <f t="shared" si="0"/>
        <v>-10428018</v>
      </c>
      <c r="Z13" s="32">
        <f>+IF(X13&lt;&gt;0,+(Y13/X13)*100,0)</f>
        <v>-32.188092963422775</v>
      </c>
      <c r="AA13" s="33">
        <f>SUM(AA6:AA12)</f>
        <v>34676577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14448862</v>
      </c>
      <c r="D17" s="18"/>
      <c r="E17" s="19">
        <v>-3277945</v>
      </c>
      <c r="F17" s="20">
        <v>-3277945</v>
      </c>
      <c r="G17" s="24">
        <v>18662736</v>
      </c>
      <c r="H17" s="24">
        <v>-4213874</v>
      </c>
      <c r="I17" s="24"/>
      <c r="J17" s="20">
        <v>14448862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14448862</v>
      </c>
      <c r="X17" s="20">
        <v>-819486</v>
      </c>
      <c r="Y17" s="24">
        <v>15268348</v>
      </c>
      <c r="Z17" s="25">
        <v>-1863.1615427231213</v>
      </c>
      <c r="AA17" s="26">
        <v>-3277945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14448862</v>
      </c>
      <c r="D25" s="29">
        <f t="shared" ref="D25:Y25" si="1">SUM(D15:D24)</f>
        <v>0</v>
      </c>
      <c r="E25" s="35">
        <f t="shared" si="1"/>
        <v>-3277945</v>
      </c>
      <c r="F25" s="36">
        <f t="shared" si="1"/>
        <v>-3277945</v>
      </c>
      <c r="G25" s="36">
        <f t="shared" si="1"/>
        <v>18662736</v>
      </c>
      <c r="H25" s="36">
        <f t="shared" si="1"/>
        <v>-4213874</v>
      </c>
      <c r="I25" s="36">
        <f t="shared" si="1"/>
        <v>0</v>
      </c>
      <c r="J25" s="36">
        <f t="shared" si="1"/>
        <v>14448862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14448862</v>
      </c>
      <c r="X25" s="36">
        <f t="shared" si="1"/>
        <v>-819486</v>
      </c>
      <c r="Y25" s="36">
        <f t="shared" si="1"/>
        <v>15268348</v>
      </c>
      <c r="Z25" s="37">
        <f>+IF(X25&lt;&gt;0,+(Y25/X25)*100,0)</f>
        <v>-1863.1615427231213</v>
      </c>
      <c r="AA25" s="38">
        <f>SUM(AA15:AA24)</f>
        <v>-3277945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34947499</v>
      </c>
      <c r="D26" s="29">
        <f>+D13+D25</f>
        <v>0</v>
      </c>
      <c r="E26" s="30">
        <f t="shared" si="2"/>
        <v>31398632</v>
      </c>
      <c r="F26" s="31">
        <f t="shared" si="2"/>
        <v>31398632</v>
      </c>
      <c r="G26" s="31">
        <f t="shared" si="2"/>
        <v>40240302</v>
      </c>
      <c r="H26" s="31">
        <f t="shared" si="2"/>
        <v>-4337509</v>
      </c>
      <c r="I26" s="31">
        <f t="shared" si="2"/>
        <v>515180</v>
      </c>
      <c r="J26" s="31">
        <f t="shared" si="2"/>
        <v>36417973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36417973</v>
      </c>
      <c r="X26" s="31">
        <f t="shared" si="2"/>
        <v>31577643</v>
      </c>
      <c r="Y26" s="31">
        <f t="shared" si="2"/>
        <v>4840330</v>
      </c>
      <c r="Z26" s="32">
        <f>+IF(X26&lt;&gt;0,+(Y26/X26)*100,0)</f>
        <v>15.328344803948793</v>
      </c>
      <c r="AA26" s="33">
        <f>+AA13+AA25</f>
        <v>31398632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28790</v>
      </c>
      <c r="D31" s="18"/>
      <c r="E31" s="19"/>
      <c r="F31" s="20"/>
      <c r="G31" s="20">
        <v>28602</v>
      </c>
      <c r="H31" s="20">
        <v>-458</v>
      </c>
      <c r="I31" s="20"/>
      <c r="J31" s="20">
        <v>28144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28144</v>
      </c>
      <c r="X31" s="20"/>
      <c r="Y31" s="20">
        <v>28144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-1038981</v>
      </c>
      <c r="D32" s="18"/>
      <c r="E32" s="19">
        <v>443061</v>
      </c>
      <c r="F32" s="20">
        <v>443061</v>
      </c>
      <c r="G32" s="20">
        <v>-1077743</v>
      </c>
      <c r="H32" s="20">
        <v>-3879</v>
      </c>
      <c r="I32" s="20">
        <v>-6</v>
      </c>
      <c r="J32" s="20">
        <v>-1081628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-1081628</v>
      </c>
      <c r="X32" s="20">
        <v>110772</v>
      </c>
      <c r="Y32" s="20">
        <v>-1192400</v>
      </c>
      <c r="Z32" s="21">
        <v>-1076.4453110894451</v>
      </c>
      <c r="AA32" s="22">
        <v>443061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2134702</v>
      </c>
      <c r="D35" s="18"/>
      <c r="E35" s="19">
        <v>940498</v>
      </c>
      <c r="F35" s="20">
        <v>940498</v>
      </c>
      <c r="G35" s="20">
        <v>2202490</v>
      </c>
      <c r="H35" s="20">
        <v>50071</v>
      </c>
      <c r="I35" s="20">
        <v>49364</v>
      </c>
      <c r="J35" s="20">
        <v>2301925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2301925</v>
      </c>
      <c r="X35" s="20">
        <v>235125</v>
      </c>
      <c r="Y35" s="20">
        <v>2066800</v>
      </c>
      <c r="Z35" s="21">
        <v>879.02179691653384</v>
      </c>
      <c r="AA35" s="22">
        <v>940498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1124511</v>
      </c>
      <c r="D37" s="29">
        <f t="shared" ref="D37:Y37" si="3">SUM(D29:D36)</f>
        <v>0</v>
      </c>
      <c r="E37" s="30">
        <f t="shared" si="3"/>
        <v>1383559</v>
      </c>
      <c r="F37" s="31">
        <f t="shared" si="3"/>
        <v>1383559</v>
      </c>
      <c r="G37" s="31">
        <f t="shared" si="3"/>
        <v>1153349</v>
      </c>
      <c r="H37" s="31">
        <f t="shared" si="3"/>
        <v>45734</v>
      </c>
      <c r="I37" s="31">
        <f t="shared" si="3"/>
        <v>49358</v>
      </c>
      <c r="J37" s="31">
        <f t="shared" si="3"/>
        <v>1248441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1248441</v>
      </c>
      <c r="X37" s="31">
        <f t="shared" si="3"/>
        <v>345897</v>
      </c>
      <c r="Y37" s="31">
        <f t="shared" si="3"/>
        <v>902544</v>
      </c>
      <c r="Z37" s="32">
        <f>+IF(X37&lt;&gt;0,+(Y37/X37)*100,0)</f>
        <v>260.92854231172862</v>
      </c>
      <c r="AA37" s="33">
        <f>SUM(AA29:AA36)</f>
        <v>1383559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1124511</v>
      </c>
      <c r="D44" s="29">
        <f>+D37+D43</f>
        <v>0</v>
      </c>
      <c r="E44" s="30">
        <f t="shared" si="5"/>
        <v>1383559</v>
      </c>
      <c r="F44" s="31">
        <f t="shared" si="5"/>
        <v>1383559</v>
      </c>
      <c r="G44" s="31">
        <f t="shared" si="5"/>
        <v>1153349</v>
      </c>
      <c r="H44" s="31">
        <f t="shared" si="5"/>
        <v>45734</v>
      </c>
      <c r="I44" s="31">
        <f t="shared" si="5"/>
        <v>49358</v>
      </c>
      <c r="J44" s="31">
        <f t="shared" si="5"/>
        <v>1248441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1248441</v>
      </c>
      <c r="X44" s="31">
        <f t="shared" si="5"/>
        <v>345897</v>
      </c>
      <c r="Y44" s="31">
        <f t="shared" si="5"/>
        <v>902544</v>
      </c>
      <c r="Z44" s="32">
        <f>+IF(X44&lt;&gt;0,+(Y44/X44)*100,0)</f>
        <v>260.92854231172862</v>
      </c>
      <c r="AA44" s="33">
        <f>+AA37+AA43</f>
        <v>1383559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33822988</v>
      </c>
      <c r="D45" s="42">
        <f t="shared" si="6"/>
        <v>0</v>
      </c>
      <c r="E45" s="43">
        <f t="shared" si="6"/>
        <v>30015073</v>
      </c>
      <c r="F45" s="44">
        <f t="shared" si="6"/>
        <v>30015073</v>
      </c>
      <c r="G45" s="44">
        <f t="shared" si="6"/>
        <v>39086953</v>
      </c>
      <c r="H45" s="44">
        <f t="shared" si="6"/>
        <v>-4383243</v>
      </c>
      <c r="I45" s="44">
        <f t="shared" si="6"/>
        <v>465822</v>
      </c>
      <c r="J45" s="44">
        <f t="shared" si="6"/>
        <v>35169532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35169532</v>
      </c>
      <c r="X45" s="44">
        <f t="shared" si="6"/>
        <v>31231746</v>
      </c>
      <c r="Y45" s="44">
        <f t="shared" si="6"/>
        <v>3937786</v>
      </c>
      <c r="Z45" s="45">
        <f>+IF(X45&lt;&gt;0,+(Y45/X45)*100,0)</f>
        <v>12.608280049408702</v>
      </c>
      <c r="AA45" s="46">
        <f>+AA26-AA44</f>
        <v>30015073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-63628436</v>
      </c>
      <c r="D47" s="18"/>
      <c r="E47" s="19">
        <v>-1622240</v>
      </c>
      <c r="F47" s="20">
        <v>-1622240</v>
      </c>
      <c r="G47" s="20">
        <v>-39938648</v>
      </c>
      <c r="H47" s="20">
        <v>413717</v>
      </c>
      <c r="I47" s="20">
        <v>-22788696</v>
      </c>
      <c r="J47" s="20">
        <v>-62313627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-62313627</v>
      </c>
      <c r="X47" s="20">
        <v>-405567</v>
      </c>
      <c r="Y47" s="20">
        <v>-61908060</v>
      </c>
      <c r="Z47" s="47">
        <v>15264.570342261575</v>
      </c>
      <c r="AA47" s="22">
        <v>-1622240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-63628436</v>
      </c>
      <c r="D50" s="50">
        <f t="shared" ref="D50:Y50" si="7">SUM(D47:D49)</f>
        <v>0</v>
      </c>
      <c r="E50" s="51">
        <f t="shared" si="7"/>
        <v>-1622240</v>
      </c>
      <c r="F50" s="52">
        <f t="shared" si="7"/>
        <v>-1622240</v>
      </c>
      <c r="G50" s="52">
        <f t="shared" si="7"/>
        <v>-39938648</v>
      </c>
      <c r="H50" s="52">
        <f t="shared" si="7"/>
        <v>413717</v>
      </c>
      <c r="I50" s="52">
        <f t="shared" si="7"/>
        <v>-22788696</v>
      </c>
      <c r="J50" s="52">
        <f t="shared" si="7"/>
        <v>-62313627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-62313627</v>
      </c>
      <c r="X50" s="52">
        <f t="shared" si="7"/>
        <v>-405567</v>
      </c>
      <c r="Y50" s="52">
        <f t="shared" si="7"/>
        <v>-61908060</v>
      </c>
      <c r="Z50" s="53">
        <f>+IF(X50&lt;&gt;0,+(Y50/X50)*100,0)</f>
        <v>15264.570342261575</v>
      </c>
      <c r="AA50" s="54">
        <f>SUM(AA47:AA49)</f>
        <v>-1622240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185545259</v>
      </c>
      <c r="D7" s="18"/>
      <c r="E7" s="19">
        <v>32726241</v>
      </c>
      <c r="F7" s="20">
        <v>32726241</v>
      </c>
      <c r="G7" s="20">
        <v>313555300</v>
      </c>
      <c r="H7" s="20">
        <v>-94671994</v>
      </c>
      <c r="I7" s="20">
        <v>15840071</v>
      </c>
      <c r="J7" s="20">
        <v>234723377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234723377</v>
      </c>
      <c r="X7" s="20">
        <v>8181564</v>
      </c>
      <c r="Y7" s="20">
        <v>226541813</v>
      </c>
      <c r="Z7" s="21">
        <v>2768.93040254895</v>
      </c>
      <c r="AA7" s="22">
        <v>32726241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185545259</v>
      </c>
      <c r="D13" s="29">
        <f>SUM(D6:D12)</f>
        <v>0</v>
      </c>
      <c r="E13" s="30">
        <f t="shared" si="0"/>
        <v>32726241</v>
      </c>
      <c r="F13" s="31">
        <f t="shared" si="0"/>
        <v>32726241</v>
      </c>
      <c r="G13" s="31">
        <f t="shared" si="0"/>
        <v>313555300</v>
      </c>
      <c r="H13" s="31">
        <f t="shared" si="0"/>
        <v>-94671994</v>
      </c>
      <c r="I13" s="31">
        <f t="shared" si="0"/>
        <v>15840071</v>
      </c>
      <c r="J13" s="31">
        <f t="shared" si="0"/>
        <v>234723377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234723377</v>
      </c>
      <c r="X13" s="31">
        <f t="shared" si="0"/>
        <v>8181564</v>
      </c>
      <c r="Y13" s="31">
        <f t="shared" si="0"/>
        <v>226541813</v>
      </c>
      <c r="Z13" s="32">
        <f>+IF(X13&lt;&gt;0,+(Y13/X13)*100,0)</f>
        <v>2768.93040254895</v>
      </c>
      <c r="AA13" s="33">
        <f>SUM(AA6:AA12)</f>
        <v>32726241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11814561</v>
      </c>
      <c r="D17" s="18"/>
      <c r="E17" s="19">
        <v>167561230</v>
      </c>
      <c r="F17" s="20">
        <v>167561230</v>
      </c>
      <c r="G17" s="24">
        <v>31423506</v>
      </c>
      <c r="H17" s="24">
        <v>-19608945</v>
      </c>
      <c r="I17" s="24"/>
      <c r="J17" s="20">
        <v>11814561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11814561</v>
      </c>
      <c r="X17" s="20">
        <v>41890308</v>
      </c>
      <c r="Y17" s="24">
        <v>-30075747</v>
      </c>
      <c r="Z17" s="25">
        <v>-71.796433198820125</v>
      </c>
      <c r="AA17" s="26">
        <v>167561230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11814561</v>
      </c>
      <c r="D25" s="29">
        <f t="shared" ref="D25:Y25" si="1">SUM(D15:D24)</f>
        <v>0</v>
      </c>
      <c r="E25" s="35">
        <f t="shared" si="1"/>
        <v>167561230</v>
      </c>
      <c r="F25" s="36">
        <f t="shared" si="1"/>
        <v>167561230</v>
      </c>
      <c r="G25" s="36">
        <f t="shared" si="1"/>
        <v>31423506</v>
      </c>
      <c r="H25" s="36">
        <f t="shared" si="1"/>
        <v>-19608945</v>
      </c>
      <c r="I25" s="36">
        <f t="shared" si="1"/>
        <v>0</v>
      </c>
      <c r="J25" s="36">
        <f t="shared" si="1"/>
        <v>11814561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11814561</v>
      </c>
      <c r="X25" s="36">
        <f t="shared" si="1"/>
        <v>41890308</v>
      </c>
      <c r="Y25" s="36">
        <f t="shared" si="1"/>
        <v>-30075747</v>
      </c>
      <c r="Z25" s="37">
        <f>+IF(X25&lt;&gt;0,+(Y25/X25)*100,0)</f>
        <v>-71.796433198820125</v>
      </c>
      <c r="AA25" s="38">
        <f>SUM(AA15:AA24)</f>
        <v>167561230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197359820</v>
      </c>
      <c r="D26" s="29">
        <f>+D13+D25</f>
        <v>0</v>
      </c>
      <c r="E26" s="30">
        <f t="shared" si="2"/>
        <v>200287471</v>
      </c>
      <c r="F26" s="31">
        <f t="shared" si="2"/>
        <v>200287471</v>
      </c>
      <c r="G26" s="31">
        <f t="shared" si="2"/>
        <v>344978806</v>
      </c>
      <c r="H26" s="31">
        <f t="shared" si="2"/>
        <v>-114280939</v>
      </c>
      <c r="I26" s="31">
        <f t="shared" si="2"/>
        <v>15840071</v>
      </c>
      <c r="J26" s="31">
        <f t="shared" si="2"/>
        <v>246537938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246537938</v>
      </c>
      <c r="X26" s="31">
        <f t="shared" si="2"/>
        <v>50071872</v>
      </c>
      <c r="Y26" s="31">
        <f t="shared" si="2"/>
        <v>196466066</v>
      </c>
      <c r="Z26" s="32">
        <f>+IF(X26&lt;&gt;0,+(Y26/X26)*100,0)</f>
        <v>392.36812636044442</v>
      </c>
      <c r="AA26" s="33">
        <f>+AA13+AA25</f>
        <v>200287471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84129606</v>
      </c>
      <c r="D35" s="18"/>
      <c r="E35" s="19"/>
      <c r="F35" s="20"/>
      <c r="G35" s="20">
        <v>86958498</v>
      </c>
      <c r="H35" s="20">
        <v>10089</v>
      </c>
      <c r="I35" s="20">
        <v>1305258</v>
      </c>
      <c r="J35" s="20">
        <v>88273845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88273845</v>
      </c>
      <c r="X35" s="20"/>
      <c r="Y35" s="20">
        <v>88273845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84129606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86958498</v>
      </c>
      <c r="H37" s="31">
        <f t="shared" si="3"/>
        <v>10089</v>
      </c>
      <c r="I37" s="31">
        <f t="shared" si="3"/>
        <v>1305258</v>
      </c>
      <c r="J37" s="31">
        <f t="shared" si="3"/>
        <v>88273845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88273845</v>
      </c>
      <c r="X37" s="31">
        <f t="shared" si="3"/>
        <v>0</v>
      </c>
      <c r="Y37" s="31">
        <f t="shared" si="3"/>
        <v>88273845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84129606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86958498</v>
      </c>
      <c r="H44" s="31">
        <f t="shared" si="5"/>
        <v>10089</v>
      </c>
      <c r="I44" s="31">
        <f t="shared" si="5"/>
        <v>1305258</v>
      </c>
      <c r="J44" s="31">
        <f t="shared" si="5"/>
        <v>88273845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88273845</v>
      </c>
      <c r="X44" s="31">
        <f t="shared" si="5"/>
        <v>0</v>
      </c>
      <c r="Y44" s="31">
        <f t="shared" si="5"/>
        <v>88273845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113230214</v>
      </c>
      <c r="D45" s="42">
        <f t="shared" si="6"/>
        <v>0</v>
      </c>
      <c r="E45" s="43">
        <f t="shared" si="6"/>
        <v>200287471</v>
      </c>
      <c r="F45" s="44">
        <f t="shared" si="6"/>
        <v>200287471</v>
      </c>
      <c r="G45" s="44">
        <f t="shared" si="6"/>
        <v>258020308</v>
      </c>
      <c r="H45" s="44">
        <f t="shared" si="6"/>
        <v>-114291028</v>
      </c>
      <c r="I45" s="44">
        <f t="shared" si="6"/>
        <v>14534813</v>
      </c>
      <c r="J45" s="44">
        <f t="shared" si="6"/>
        <v>158264093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158264093</v>
      </c>
      <c r="X45" s="44">
        <f t="shared" si="6"/>
        <v>50071872</v>
      </c>
      <c r="Y45" s="44">
        <f t="shared" si="6"/>
        <v>108192221</v>
      </c>
      <c r="Z45" s="45">
        <f>+IF(X45&lt;&gt;0,+(Y45/X45)*100,0)</f>
        <v>216.0738488067712</v>
      </c>
      <c r="AA45" s="46">
        <f>+AA26-AA44</f>
        <v>200287471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-658767004</v>
      </c>
      <c r="D47" s="18"/>
      <c r="E47" s="19"/>
      <c r="F47" s="20"/>
      <c r="G47" s="20">
        <v>-648737027</v>
      </c>
      <c r="H47" s="20">
        <v>-123109700</v>
      </c>
      <c r="I47" s="20">
        <v>9807105</v>
      </c>
      <c r="J47" s="20">
        <v>-762039622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-762039622</v>
      </c>
      <c r="X47" s="20"/>
      <c r="Y47" s="20">
        <v>-762039622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-658767004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-648737027</v>
      </c>
      <c r="H50" s="52">
        <f t="shared" si="7"/>
        <v>-123109700</v>
      </c>
      <c r="I50" s="52">
        <f t="shared" si="7"/>
        <v>9807105</v>
      </c>
      <c r="J50" s="52">
        <f t="shared" si="7"/>
        <v>-762039622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-762039622</v>
      </c>
      <c r="X50" s="52">
        <f t="shared" si="7"/>
        <v>0</v>
      </c>
      <c r="Y50" s="52">
        <f t="shared" si="7"/>
        <v>-762039622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52210693</v>
      </c>
      <c r="F7" s="20">
        <v>52210693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52210693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52210693</v>
      </c>
      <c r="F13" s="31">
        <f t="shared" si="0"/>
        <v>52210693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52210693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6252393</v>
      </c>
      <c r="F17" s="20">
        <v>6252393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6252393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6252393</v>
      </c>
      <c r="F25" s="36">
        <f t="shared" si="1"/>
        <v>6252393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6252393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58463086</v>
      </c>
      <c r="F26" s="31">
        <f t="shared" si="2"/>
        <v>58463086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58463086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49274494</v>
      </c>
      <c r="F34" s="20">
        <v>49274494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49274494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49274494</v>
      </c>
      <c r="F37" s="31">
        <f t="shared" si="3"/>
        <v>49274494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49274494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49274494</v>
      </c>
      <c r="F44" s="31">
        <f t="shared" si="5"/>
        <v>49274494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49274494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9188592</v>
      </c>
      <c r="F45" s="44">
        <f t="shared" si="6"/>
        <v>9188592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9188592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167692433</v>
      </c>
      <c r="D6" s="18"/>
      <c r="E6" s="19">
        <v>131412837</v>
      </c>
      <c r="F6" s="20">
        <v>131412837</v>
      </c>
      <c r="G6" s="20">
        <v>166811345</v>
      </c>
      <c r="H6" s="20">
        <v>15791482</v>
      </c>
      <c r="I6" s="20">
        <v>-9716</v>
      </c>
      <c r="J6" s="20">
        <v>182593111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182593111</v>
      </c>
      <c r="X6" s="20">
        <v>115608351</v>
      </c>
      <c r="Y6" s="20">
        <v>66984760</v>
      </c>
      <c r="Z6" s="21">
        <v>57.941108423906165</v>
      </c>
      <c r="AA6" s="22">
        <v>131412837</v>
      </c>
    </row>
    <row r="7" spans="1:27" ht="13.5" x14ac:dyDescent="0.25">
      <c r="A7" s="23" t="s">
        <v>35</v>
      </c>
      <c r="B7" s="17" t="s">
        <v>32</v>
      </c>
      <c r="C7" s="18">
        <v>97622443</v>
      </c>
      <c r="D7" s="18"/>
      <c r="E7" s="19">
        <v>81208556</v>
      </c>
      <c r="F7" s="20">
        <v>81208556</v>
      </c>
      <c r="G7" s="20">
        <v>102165085</v>
      </c>
      <c r="H7" s="20">
        <v>5278690</v>
      </c>
      <c r="I7" s="20">
        <v>1017629</v>
      </c>
      <c r="J7" s="20">
        <v>108461404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108461404</v>
      </c>
      <c r="X7" s="20">
        <v>81208556</v>
      </c>
      <c r="Y7" s="20">
        <v>27252848</v>
      </c>
      <c r="Z7" s="21">
        <v>33.559084587096955</v>
      </c>
      <c r="AA7" s="22">
        <v>81208556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-33691</v>
      </c>
      <c r="D10" s="18"/>
      <c r="E10" s="19">
        <v>-26604</v>
      </c>
      <c r="F10" s="20">
        <v>-26604</v>
      </c>
      <c r="G10" s="20">
        <v>-33691</v>
      </c>
      <c r="H10" s="20"/>
      <c r="I10" s="20"/>
      <c r="J10" s="20">
        <v>-33691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-33691</v>
      </c>
      <c r="X10" s="20">
        <v>-26604</v>
      </c>
      <c r="Y10" s="20">
        <v>-7087</v>
      </c>
      <c r="Z10" s="21">
        <v>26.638851300556311</v>
      </c>
      <c r="AA10" s="22">
        <v>-26604</v>
      </c>
    </row>
    <row r="11" spans="1:27" ht="13.5" x14ac:dyDescent="0.25">
      <c r="A11" s="23" t="s">
        <v>39</v>
      </c>
      <c r="B11" s="17" t="s">
        <v>32</v>
      </c>
      <c r="C11" s="18">
        <v>8776073</v>
      </c>
      <c r="D11" s="18"/>
      <c r="E11" s="19">
        <v>-391922</v>
      </c>
      <c r="F11" s="20">
        <v>-391922</v>
      </c>
      <c r="G11" s="24">
        <v>8004541</v>
      </c>
      <c r="H11" s="24">
        <v>960161</v>
      </c>
      <c r="I11" s="24">
        <v>61596</v>
      </c>
      <c r="J11" s="20">
        <v>9026298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9026298</v>
      </c>
      <c r="X11" s="20">
        <v>-391922</v>
      </c>
      <c r="Y11" s="24">
        <v>9418220</v>
      </c>
      <c r="Z11" s="25">
        <v>-2403.0853077908359</v>
      </c>
      <c r="AA11" s="26">
        <v>-391922</v>
      </c>
    </row>
    <row r="12" spans="1:27" ht="13.5" x14ac:dyDescent="0.25">
      <c r="A12" s="23" t="s">
        <v>40</v>
      </c>
      <c r="B12" s="17" t="s">
        <v>32</v>
      </c>
      <c r="C12" s="18">
        <v>19444</v>
      </c>
      <c r="D12" s="18"/>
      <c r="E12" s="19">
        <v>25933</v>
      </c>
      <c r="F12" s="20">
        <v>25933</v>
      </c>
      <c r="G12" s="20">
        <v>19444</v>
      </c>
      <c r="H12" s="20"/>
      <c r="I12" s="20"/>
      <c r="J12" s="20">
        <v>19444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19444</v>
      </c>
      <c r="X12" s="20">
        <v>25933</v>
      </c>
      <c r="Y12" s="20">
        <v>-6489</v>
      </c>
      <c r="Z12" s="21">
        <v>-25.022172521497705</v>
      </c>
      <c r="AA12" s="22">
        <v>25933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274076702</v>
      </c>
      <c r="D13" s="29">
        <f>SUM(D6:D12)</f>
        <v>0</v>
      </c>
      <c r="E13" s="30">
        <f t="shared" si="0"/>
        <v>212228800</v>
      </c>
      <c r="F13" s="31">
        <f t="shared" si="0"/>
        <v>212228800</v>
      </c>
      <c r="G13" s="31">
        <f t="shared" si="0"/>
        <v>276966724</v>
      </c>
      <c r="H13" s="31">
        <f t="shared" si="0"/>
        <v>22030333</v>
      </c>
      <c r="I13" s="31">
        <f t="shared" si="0"/>
        <v>1069509</v>
      </c>
      <c r="J13" s="31">
        <f t="shared" si="0"/>
        <v>300066566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300066566</v>
      </c>
      <c r="X13" s="31">
        <f t="shared" si="0"/>
        <v>196424314</v>
      </c>
      <c r="Y13" s="31">
        <f t="shared" si="0"/>
        <v>103642252</v>
      </c>
      <c r="Z13" s="32">
        <f>+IF(X13&lt;&gt;0,+(Y13/X13)*100,0)</f>
        <v>52.764471917666981</v>
      </c>
      <c r="AA13" s="33">
        <f>SUM(AA6:AA12)</f>
        <v>212228800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18886017</v>
      </c>
      <c r="D17" s="18"/>
      <c r="E17" s="19">
        <v>27614826</v>
      </c>
      <c r="F17" s="20">
        <v>27614826</v>
      </c>
      <c r="G17" s="24">
        <v>18621949</v>
      </c>
      <c r="H17" s="24">
        <v>-32316</v>
      </c>
      <c r="I17" s="24">
        <v>-130408</v>
      </c>
      <c r="J17" s="20">
        <v>18459225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18459225</v>
      </c>
      <c r="X17" s="20">
        <v>25327323</v>
      </c>
      <c r="Y17" s="24">
        <v>-6868098</v>
      </c>
      <c r="Z17" s="25">
        <v>-27.117346748410796</v>
      </c>
      <c r="AA17" s="26">
        <v>27614826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18886017</v>
      </c>
      <c r="D25" s="29">
        <f t="shared" ref="D25:Y25" si="1">SUM(D15:D24)</f>
        <v>0</v>
      </c>
      <c r="E25" s="35">
        <f t="shared" si="1"/>
        <v>27614826</v>
      </c>
      <c r="F25" s="36">
        <f t="shared" si="1"/>
        <v>27614826</v>
      </c>
      <c r="G25" s="36">
        <f t="shared" si="1"/>
        <v>18621949</v>
      </c>
      <c r="H25" s="36">
        <f t="shared" si="1"/>
        <v>-32316</v>
      </c>
      <c r="I25" s="36">
        <f t="shared" si="1"/>
        <v>-130408</v>
      </c>
      <c r="J25" s="36">
        <f t="shared" si="1"/>
        <v>18459225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18459225</v>
      </c>
      <c r="X25" s="36">
        <f t="shared" si="1"/>
        <v>25327323</v>
      </c>
      <c r="Y25" s="36">
        <f t="shared" si="1"/>
        <v>-6868098</v>
      </c>
      <c r="Z25" s="37">
        <f>+IF(X25&lt;&gt;0,+(Y25/X25)*100,0)</f>
        <v>-27.117346748410796</v>
      </c>
      <c r="AA25" s="38">
        <f>SUM(AA15:AA24)</f>
        <v>27614826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292962719</v>
      </c>
      <c r="D26" s="29">
        <f>+D13+D25</f>
        <v>0</v>
      </c>
      <c r="E26" s="30">
        <f t="shared" si="2"/>
        <v>239843626</v>
      </c>
      <c r="F26" s="31">
        <f t="shared" si="2"/>
        <v>239843626</v>
      </c>
      <c r="G26" s="31">
        <f t="shared" si="2"/>
        <v>295588673</v>
      </c>
      <c r="H26" s="31">
        <f t="shared" si="2"/>
        <v>21998017</v>
      </c>
      <c r="I26" s="31">
        <f t="shared" si="2"/>
        <v>939101</v>
      </c>
      <c r="J26" s="31">
        <f t="shared" si="2"/>
        <v>318525791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318525791</v>
      </c>
      <c r="X26" s="31">
        <f t="shared" si="2"/>
        <v>221751637</v>
      </c>
      <c r="Y26" s="31">
        <f t="shared" si="2"/>
        <v>96774154</v>
      </c>
      <c r="Z26" s="32">
        <f>+IF(X26&lt;&gt;0,+(Y26/X26)*100,0)</f>
        <v>43.640784487196363</v>
      </c>
      <c r="AA26" s="33">
        <f>+AA13+AA25</f>
        <v>239843626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1028472</v>
      </c>
      <c r="D30" s="18"/>
      <c r="E30" s="19"/>
      <c r="F30" s="20"/>
      <c r="G30" s="20"/>
      <c r="H30" s="20">
        <v>1028472</v>
      </c>
      <c r="I30" s="20"/>
      <c r="J30" s="20">
        <v>1028472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1028472</v>
      </c>
      <c r="X30" s="20"/>
      <c r="Y30" s="20">
        <v>1028472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-133412</v>
      </c>
      <c r="D31" s="18"/>
      <c r="E31" s="19">
        <v>-100980</v>
      </c>
      <c r="F31" s="20">
        <v>-100980</v>
      </c>
      <c r="G31" s="20">
        <v>-134648</v>
      </c>
      <c r="H31" s="20">
        <v>-719</v>
      </c>
      <c r="I31" s="20">
        <v>-1677</v>
      </c>
      <c r="J31" s="20">
        <v>-137044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-137044</v>
      </c>
      <c r="X31" s="20">
        <v>-100980</v>
      </c>
      <c r="Y31" s="20">
        <v>-36064</v>
      </c>
      <c r="Z31" s="21">
        <v>35.714002772826305</v>
      </c>
      <c r="AA31" s="22">
        <v>-100980</v>
      </c>
    </row>
    <row r="32" spans="1:27" ht="13.5" x14ac:dyDescent="0.25">
      <c r="A32" s="23" t="s">
        <v>59</v>
      </c>
      <c r="B32" s="17" t="s">
        <v>32</v>
      </c>
      <c r="C32" s="18">
        <v>-8969071</v>
      </c>
      <c r="D32" s="18"/>
      <c r="E32" s="19">
        <v>-9768172</v>
      </c>
      <c r="F32" s="20">
        <v>-9768172</v>
      </c>
      <c r="G32" s="20">
        <v>-10245011</v>
      </c>
      <c r="H32" s="20">
        <v>428988</v>
      </c>
      <c r="I32" s="20">
        <v>-57218</v>
      </c>
      <c r="J32" s="20">
        <v>-9873241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-9873241</v>
      </c>
      <c r="X32" s="20">
        <v>-9768172</v>
      </c>
      <c r="Y32" s="20">
        <v>-105069</v>
      </c>
      <c r="Z32" s="21">
        <v>1.0756260229651977</v>
      </c>
      <c r="AA32" s="22">
        <v>-9768172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30840372</v>
      </c>
      <c r="D35" s="18"/>
      <c r="E35" s="19">
        <v>21365846</v>
      </c>
      <c r="F35" s="20">
        <v>21365846</v>
      </c>
      <c r="G35" s="20">
        <v>31299440</v>
      </c>
      <c r="H35" s="20">
        <v>471456</v>
      </c>
      <c r="I35" s="20">
        <v>485342</v>
      </c>
      <c r="J35" s="20">
        <v>32256238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32256238</v>
      </c>
      <c r="X35" s="20">
        <v>21365846</v>
      </c>
      <c r="Y35" s="20">
        <v>10890392</v>
      </c>
      <c r="Z35" s="21">
        <v>50.971031055826202</v>
      </c>
      <c r="AA35" s="22">
        <v>21365846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22766361</v>
      </c>
      <c r="D37" s="29">
        <f t="shared" ref="D37:Y37" si="3">SUM(D29:D36)</f>
        <v>0</v>
      </c>
      <c r="E37" s="30">
        <f t="shared" si="3"/>
        <v>11496694</v>
      </c>
      <c r="F37" s="31">
        <f t="shared" si="3"/>
        <v>11496694</v>
      </c>
      <c r="G37" s="31">
        <f t="shared" si="3"/>
        <v>20919781</v>
      </c>
      <c r="H37" s="31">
        <f t="shared" si="3"/>
        <v>1928197</v>
      </c>
      <c r="I37" s="31">
        <f t="shared" si="3"/>
        <v>426447</v>
      </c>
      <c r="J37" s="31">
        <f t="shared" si="3"/>
        <v>23274425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23274425</v>
      </c>
      <c r="X37" s="31">
        <f t="shared" si="3"/>
        <v>11496694</v>
      </c>
      <c r="Y37" s="31">
        <f t="shared" si="3"/>
        <v>11777731</v>
      </c>
      <c r="Z37" s="32">
        <f>+IF(X37&lt;&gt;0,+(Y37/X37)*100,0)</f>
        <v>102.44450274139678</v>
      </c>
      <c r="AA37" s="33">
        <f>SUM(AA29:AA36)</f>
        <v>11496694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5545521</v>
      </c>
      <c r="D39" s="18"/>
      <c r="E39" s="19"/>
      <c r="F39" s="20"/>
      <c r="G39" s="20">
        <v>5709585</v>
      </c>
      <c r="H39" s="20">
        <v>-164062</v>
      </c>
      <c r="I39" s="20"/>
      <c r="J39" s="20">
        <v>5545523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5545523</v>
      </c>
      <c r="X39" s="20"/>
      <c r="Y39" s="20">
        <v>5545523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34733877</v>
      </c>
      <c r="D40" s="18"/>
      <c r="E40" s="19">
        <v>32529536</v>
      </c>
      <c r="F40" s="20">
        <v>32529536</v>
      </c>
      <c r="G40" s="20">
        <v>34733877</v>
      </c>
      <c r="H40" s="20"/>
      <c r="I40" s="20"/>
      <c r="J40" s="20">
        <v>34733877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34733877</v>
      </c>
      <c r="X40" s="20">
        <v>32529536</v>
      </c>
      <c r="Y40" s="20">
        <v>2204341</v>
      </c>
      <c r="Z40" s="21">
        <v>6.776429273384041</v>
      </c>
      <c r="AA40" s="22">
        <v>32529536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40279398</v>
      </c>
      <c r="D43" s="29">
        <f t="shared" ref="D43:Y43" si="4">SUM(D39:D42)</f>
        <v>0</v>
      </c>
      <c r="E43" s="35">
        <f t="shared" si="4"/>
        <v>32529536</v>
      </c>
      <c r="F43" s="36">
        <f t="shared" si="4"/>
        <v>32529536</v>
      </c>
      <c r="G43" s="36">
        <f t="shared" si="4"/>
        <v>40443462</v>
      </c>
      <c r="H43" s="36">
        <f t="shared" si="4"/>
        <v>-164062</v>
      </c>
      <c r="I43" s="36">
        <f t="shared" si="4"/>
        <v>0</v>
      </c>
      <c r="J43" s="36">
        <f t="shared" si="4"/>
        <v>40279400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40279400</v>
      </c>
      <c r="X43" s="36">
        <f t="shared" si="4"/>
        <v>32529536</v>
      </c>
      <c r="Y43" s="36">
        <f t="shared" si="4"/>
        <v>7749864</v>
      </c>
      <c r="Z43" s="37">
        <f>+IF(X43&lt;&gt;0,+(Y43/X43)*100,0)</f>
        <v>23.824084057024361</v>
      </c>
      <c r="AA43" s="38">
        <f>SUM(AA39:AA42)</f>
        <v>32529536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63045759</v>
      </c>
      <c r="D44" s="29">
        <f>+D37+D43</f>
        <v>0</v>
      </c>
      <c r="E44" s="30">
        <f t="shared" si="5"/>
        <v>44026230</v>
      </c>
      <c r="F44" s="31">
        <f t="shared" si="5"/>
        <v>44026230</v>
      </c>
      <c r="G44" s="31">
        <f t="shared" si="5"/>
        <v>61363243</v>
      </c>
      <c r="H44" s="31">
        <f t="shared" si="5"/>
        <v>1764135</v>
      </c>
      <c r="I44" s="31">
        <f t="shared" si="5"/>
        <v>426447</v>
      </c>
      <c r="J44" s="31">
        <f t="shared" si="5"/>
        <v>63553825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63553825</v>
      </c>
      <c r="X44" s="31">
        <f t="shared" si="5"/>
        <v>44026230</v>
      </c>
      <c r="Y44" s="31">
        <f t="shared" si="5"/>
        <v>19527595</v>
      </c>
      <c r="Z44" s="32">
        <f>+IF(X44&lt;&gt;0,+(Y44/X44)*100,0)</f>
        <v>44.354456422909706</v>
      </c>
      <c r="AA44" s="33">
        <f>+AA37+AA43</f>
        <v>44026230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229916960</v>
      </c>
      <c r="D45" s="42">
        <f t="shared" si="6"/>
        <v>0</v>
      </c>
      <c r="E45" s="43">
        <f t="shared" si="6"/>
        <v>195817396</v>
      </c>
      <c r="F45" s="44">
        <f t="shared" si="6"/>
        <v>195817396</v>
      </c>
      <c r="G45" s="44">
        <f t="shared" si="6"/>
        <v>234225430</v>
      </c>
      <c r="H45" s="44">
        <f t="shared" si="6"/>
        <v>20233882</v>
      </c>
      <c r="I45" s="44">
        <f t="shared" si="6"/>
        <v>512654</v>
      </c>
      <c r="J45" s="44">
        <f t="shared" si="6"/>
        <v>254971966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254971966</v>
      </c>
      <c r="X45" s="44">
        <f t="shared" si="6"/>
        <v>177725407</v>
      </c>
      <c r="Y45" s="44">
        <f t="shared" si="6"/>
        <v>77246559</v>
      </c>
      <c r="Z45" s="45">
        <f>+IF(X45&lt;&gt;0,+(Y45/X45)*100,0)</f>
        <v>43.463993305132789</v>
      </c>
      <c r="AA45" s="46">
        <f>+AA26-AA44</f>
        <v>195817396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79698045</v>
      </c>
      <c r="D47" s="18"/>
      <c r="E47" s="19">
        <v>28322652</v>
      </c>
      <c r="F47" s="20">
        <v>28322652</v>
      </c>
      <c r="G47" s="20">
        <v>82175070</v>
      </c>
      <c r="H47" s="20">
        <v>18068098</v>
      </c>
      <c r="I47" s="20">
        <v>-14598785</v>
      </c>
      <c r="J47" s="20">
        <v>85644383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85644383</v>
      </c>
      <c r="X47" s="20">
        <v>10230663</v>
      </c>
      <c r="Y47" s="20">
        <v>75413720</v>
      </c>
      <c r="Z47" s="47">
        <v>737.13424046906835</v>
      </c>
      <c r="AA47" s="22">
        <v>28322652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79698045</v>
      </c>
      <c r="D50" s="50">
        <f t="shared" ref="D50:Y50" si="7">SUM(D47:D49)</f>
        <v>0</v>
      </c>
      <c r="E50" s="51">
        <f t="shared" si="7"/>
        <v>28322652</v>
      </c>
      <c r="F50" s="52">
        <f t="shared" si="7"/>
        <v>28322652</v>
      </c>
      <c r="G50" s="52">
        <f t="shared" si="7"/>
        <v>82175070</v>
      </c>
      <c r="H50" s="52">
        <f t="shared" si="7"/>
        <v>18068098</v>
      </c>
      <c r="I50" s="52">
        <f t="shared" si="7"/>
        <v>-14598785</v>
      </c>
      <c r="J50" s="52">
        <f t="shared" si="7"/>
        <v>85644383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85644383</v>
      </c>
      <c r="X50" s="52">
        <f t="shared" si="7"/>
        <v>10230663</v>
      </c>
      <c r="Y50" s="52">
        <f t="shared" si="7"/>
        <v>75413720</v>
      </c>
      <c r="Z50" s="53">
        <f>+IF(X50&lt;&gt;0,+(Y50/X50)*100,0)</f>
        <v>737.13424046906835</v>
      </c>
      <c r="AA50" s="54">
        <f>SUM(AA47:AA49)</f>
        <v>28322652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22877706</v>
      </c>
      <c r="D7" s="18"/>
      <c r="E7" s="19">
        <v>43651212</v>
      </c>
      <c r="F7" s="20">
        <v>43651212</v>
      </c>
      <c r="G7" s="20">
        <v>121588778</v>
      </c>
      <c r="H7" s="20">
        <v>-84463173</v>
      </c>
      <c r="I7" s="20">
        <v>-47718921</v>
      </c>
      <c r="J7" s="20">
        <v>-10593316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-10593316</v>
      </c>
      <c r="X7" s="20">
        <v>10912812</v>
      </c>
      <c r="Y7" s="20">
        <v>-21506128</v>
      </c>
      <c r="Z7" s="21">
        <v>-197.07228531014738</v>
      </c>
      <c r="AA7" s="22">
        <v>43651212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22877706</v>
      </c>
      <c r="D13" s="29">
        <f>SUM(D6:D12)</f>
        <v>0</v>
      </c>
      <c r="E13" s="30">
        <f t="shared" si="0"/>
        <v>43651212</v>
      </c>
      <c r="F13" s="31">
        <f t="shared" si="0"/>
        <v>43651212</v>
      </c>
      <c r="G13" s="31">
        <f t="shared" si="0"/>
        <v>121588778</v>
      </c>
      <c r="H13" s="31">
        <f t="shared" si="0"/>
        <v>-84463173</v>
      </c>
      <c r="I13" s="31">
        <f t="shared" si="0"/>
        <v>-47718921</v>
      </c>
      <c r="J13" s="31">
        <f t="shared" si="0"/>
        <v>-10593316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-10593316</v>
      </c>
      <c r="X13" s="31">
        <f t="shared" si="0"/>
        <v>10912812</v>
      </c>
      <c r="Y13" s="31">
        <f t="shared" si="0"/>
        <v>-21506128</v>
      </c>
      <c r="Z13" s="32">
        <f>+IF(X13&lt;&gt;0,+(Y13/X13)*100,0)</f>
        <v>-197.07228531014738</v>
      </c>
      <c r="AA13" s="33">
        <f>SUM(AA6:AA12)</f>
        <v>43651212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8402757</v>
      </c>
      <c r="D17" s="18"/>
      <c r="E17" s="19">
        <v>-33780308</v>
      </c>
      <c r="F17" s="20">
        <v>-33780308</v>
      </c>
      <c r="G17" s="24">
        <v>8998181</v>
      </c>
      <c r="H17" s="24">
        <v>-595426</v>
      </c>
      <c r="I17" s="24"/>
      <c r="J17" s="20">
        <v>8402755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8402755</v>
      </c>
      <c r="X17" s="20">
        <v>-8445048</v>
      </c>
      <c r="Y17" s="24">
        <v>16847803</v>
      </c>
      <c r="Z17" s="25">
        <v>-199.49919763629526</v>
      </c>
      <c r="AA17" s="26">
        <v>-33780308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8402757</v>
      </c>
      <c r="D25" s="29">
        <f t="shared" ref="D25:Y25" si="1">SUM(D15:D24)</f>
        <v>0</v>
      </c>
      <c r="E25" s="35">
        <f t="shared" si="1"/>
        <v>-33780308</v>
      </c>
      <c r="F25" s="36">
        <f t="shared" si="1"/>
        <v>-33780308</v>
      </c>
      <c r="G25" s="36">
        <f t="shared" si="1"/>
        <v>8998181</v>
      </c>
      <c r="H25" s="36">
        <f t="shared" si="1"/>
        <v>-595426</v>
      </c>
      <c r="I25" s="36">
        <f t="shared" si="1"/>
        <v>0</v>
      </c>
      <c r="J25" s="36">
        <f t="shared" si="1"/>
        <v>8402755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8402755</v>
      </c>
      <c r="X25" s="36">
        <f t="shared" si="1"/>
        <v>-8445048</v>
      </c>
      <c r="Y25" s="36">
        <f t="shared" si="1"/>
        <v>16847803</v>
      </c>
      <c r="Z25" s="37">
        <f>+IF(X25&lt;&gt;0,+(Y25/X25)*100,0)</f>
        <v>-199.49919763629526</v>
      </c>
      <c r="AA25" s="38">
        <f>SUM(AA15:AA24)</f>
        <v>-33780308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31280463</v>
      </c>
      <c r="D26" s="29">
        <f>+D13+D25</f>
        <v>0</v>
      </c>
      <c r="E26" s="30">
        <f t="shared" si="2"/>
        <v>9870904</v>
      </c>
      <c r="F26" s="31">
        <f t="shared" si="2"/>
        <v>9870904</v>
      </c>
      <c r="G26" s="31">
        <f t="shared" si="2"/>
        <v>130586959</v>
      </c>
      <c r="H26" s="31">
        <f t="shared" si="2"/>
        <v>-85058599</v>
      </c>
      <c r="I26" s="31">
        <f t="shared" si="2"/>
        <v>-47718921</v>
      </c>
      <c r="J26" s="31">
        <f t="shared" si="2"/>
        <v>-2190561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-2190561</v>
      </c>
      <c r="X26" s="31">
        <f t="shared" si="2"/>
        <v>2467764</v>
      </c>
      <c r="Y26" s="31">
        <f t="shared" si="2"/>
        <v>-4658325</v>
      </c>
      <c r="Z26" s="32">
        <f>+IF(X26&lt;&gt;0,+(Y26/X26)*100,0)</f>
        <v>-188.76703769080027</v>
      </c>
      <c r="AA26" s="33">
        <f>+AA13+AA25</f>
        <v>9870904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31332476</v>
      </c>
      <c r="D35" s="18"/>
      <c r="E35" s="19">
        <v>15202867</v>
      </c>
      <c r="F35" s="20">
        <v>15202867</v>
      </c>
      <c r="G35" s="20">
        <v>31928458</v>
      </c>
      <c r="H35" s="20">
        <v>542423</v>
      </c>
      <c r="I35" s="20">
        <v>-2976107</v>
      </c>
      <c r="J35" s="20">
        <v>29494774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29494774</v>
      </c>
      <c r="X35" s="20">
        <v>3800715</v>
      </c>
      <c r="Y35" s="20">
        <v>25694059</v>
      </c>
      <c r="Z35" s="21">
        <v>676.03224656413329</v>
      </c>
      <c r="AA35" s="22">
        <v>15202867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31332476</v>
      </c>
      <c r="D37" s="29">
        <f t="shared" ref="D37:Y37" si="3">SUM(D29:D36)</f>
        <v>0</v>
      </c>
      <c r="E37" s="30">
        <f t="shared" si="3"/>
        <v>15202867</v>
      </c>
      <c r="F37" s="31">
        <f t="shared" si="3"/>
        <v>15202867</v>
      </c>
      <c r="G37" s="31">
        <f t="shared" si="3"/>
        <v>31928458</v>
      </c>
      <c r="H37" s="31">
        <f t="shared" si="3"/>
        <v>542423</v>
      </c>
      <c r="I37" s="31">
        <f t="shared" si="3"/>
        <v>-2976107</v>
      </c>
      <c r="J37" s="31">
        <f t="shared" si="3"/>
        <v>29494774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29494774</v>
      </c>
      <c r="X37" s="31">
        <f t="shared" si="3"/>
        <v>3800715</v>
      </c>
      <c r="Y37" s="31">
        <f t="shared" si="3"/>
        <v>25694059</v>
      </c>
      <c r="Z37" s="32">
        <f>+IF(X37&lt;&gt;0,+(Y37/X37)*100,0)</f>
        <v>676.03224656413329</v>
      </c>
      <c r="AA37" s="33">
        <f>SUM(AA29:AA36)</f>
        <v>15202867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31332476</v>
      </c>
      <c r="D44" s="29">
        <f>+D37+D43</f>
        <v>0</v>
      </c>
      <c r="E44" s="30">
        <f t="shared" si="5"/>
        <v>15202867</v>
      </c>
      <c r="F44" s="31">
        <f t="shared" si="5"/>
        <v>15202867</v>
      </c>
      <c r="G44" s="31">
        <f t="shared" si="5"/>
        <v>31928458</v>
      </c>
      <c r="H44" s="31">
        <f t="shared" si="5"/>
        <v>542423</v>
      </c>
      <c r="I44" s="31">
        <f t="shared" si="5"/>
        <v>-2976107</v>
      </c>
      <c r="J44" s="31">
        <f t="shared" si="5"/>
        <v>29494774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29494774</v>
      </c>
      <c r="X44" s="31">
        <f t="shared" si="5"/>
        <v>3800715</v>
      </c>
      <c r="Y44" s="31">
        <f t="shared" si="5"/>
        <v>25694059</v>
      </c>
      <c r="Z44" s="32">
        <f>+IF(X44&lt;&gt;0,+(Y44/X44)*100,0)</f>
        <v>676.03224656413329</v>
      </c>
      <c r="AA44" s="33">
        <f>+AA37+AA43</f>
        <v>15202867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-52013</v>
      </c>
      <c r="D45" s="42">
        <f t="shared" si="6"/>
        <v>0</v>
      </c>
      <c r="E45" s="43">
        <f t="shared" si="6"/>
        <v>-5331963</v>
      </c>
      <c r="F45" s="44">
        <f t="shared" si="6"/>
        <v>-5331963</v>
      </c>
      <c r="G45" s="44">
        <f t="shared" si="6"/>
        <v>98658501</v>
      </c>
      <c r="H45" s="44">
        <f t="shared" si="6"/>
        <v>-85601022</v>
      </c>
      <c r="I45" s="44">
        <f t="shared" si="6"/>
        <v>-44742814</v>
      </c>
      <c r="J45" s="44">
        <f t="shared" si="6"/>
        <v>-31685335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-31685335</v>
      </c>
      <c r="X45" s="44">
        <f t="shared" si="6"/>
        <v>-1332951</v>
      </c>
      <c r="Y45" s="44">
        <f t="shared" si="6"/>
        <v>-30352384</v>
      </c>
      <c r="Z45" s="45">
        <f>+IF(X45&lt;&gt;0,+(Y45/X45)*100,0)</f>
        <v>2277.0817531927282</v>
      </c>
      <c r="AA45" s="46">
        <f>+AA26-AA44</f>
        <v>-5331963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110450568</v>
      </c>
      <c r="D47" s="18"/>
      <c r="E47" s="19">
        <v>17011450</v>
      </c>
      <c r="F47" s="20">
        <v>17011450</v>
      </c>
      <c r="G47" s="20">
        <v>153588632</v>
      </c>
      <c r="H47" s="20">
        <v>-69576511</v>
      </c>
      <c r="I47" s="20">
        <v>-44977691</v>
      </c>
      <c r="J47" s="20">
        <v>39034430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39034430</v>
      </c>
      <c r="X47" s="20">
        <v>4252860</v>
      </c>
      <c r="Y47" s="20">
        <v>34781570</v>
      </c>
      <c r="Z47" s="47">
        <v>817.8395244611861</v>
      </c>
      <c r="AA47" s="22">
        <v>17011450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110450568</v>
      </c>
      <c r="D50" s="50">
        <f t="shared" ref="D50:Y50" si="7">SUM(D47:D49)</f>
        <v>0</v>
      </c>
      <c r="E50" s="51">
        <f t="shared" si="7"/>
        <v>17011450</v>
      </c>
      <c r="F50" s="52">
        <f t="shared" si="7"/>
        <v>17011450</v>
      </c>
      <c r="G50" s="52">
        <f t="shared" si="7"/>
        <v>153588632</v>
      </c>
      <c r="H50" s="52">
        <f t="shared" si="7"/>
        <v>-69576511</v>
      </c>
      <c r="I50" s="52">
        <f t="shared" si="7"/>
        <v>-44977691</v>
      </c>
      <c r="J50" s="52">
        <f t="shared" si="7"/>
        <v>39034430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39034430</v>
      </c>
      <c r="X50" s="52">
        <f t="shared" si="7"/>
        <v>4252860</v>
      </c>
      <c r="Y50" s="52">
        <f t="shared" si="7"/>
        <v>34781570</v>
      </c>
      <c r="Z50" s="53">
        <f>+IF(X50&lt;&gt;0,+(Y50/X50)*100,0)</f>
        <v>817.8395244611861</v>
      </c>
      <c r="AA50" s="54">
        <f>SUM(AA47:AA49)</f>
        <v>17011450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-14643468</v>
      </c>
      <c r="D6" s="18"/>
      <c r="E6" s="19">
        <v>-3032396</v>
      </c>
      <c r="F6" s="20">
        <v>-3032396</v>
      </c>
      <c r="G6" s="20">
        <v>-22551947</v>
      </c>
      <c r="H6" s="20">
        <v>-9523812</v>
      </c>
      <c r="I6" s="20">
        <v>-10905270</v>
      </c>
      <c r="J6" s="20">
        <v>-42981029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-42981029</v>
      </c>
      <c r="X6" s="20">
        <v>-16678493</v>
      </c>
      <c r="Y6" s="20">
        <v>-26302536</v>
      </c>
      <c r="Z6" s="21">
        <v>157.70331288324431</v>
      </c>
      <c r="AA6" s="22">
        <v>-3032396</v>
      </c>
    </row>
    <row r="7" spans="1:27" ht="13.5" x14ac:dyDescent="0.25">
      <c r="A7" s="23" t="s">
        <v>35</v>
      </c>
      <c r="B7" s="17" t="s">
        <v>32</v>
      </c>
      <c r="C7" s="18">
        <v>63224312</v>
      </c>
      <c r="D7" s="18"/>
      <c r="E7" s="19">
        <v>-8750296</v>
      </c>
      <c r="F7" s="20">
        <v>-8750296</v>
      </c>
      <c r="G7" s="20">
        <v>20996641</v>
      </c>
      <c r="H7" s="20">
        <v>42541454</v>
      </c>
      <c r="I7" s="20">
        <v>-10882275</v>
      </c>
      <c r="J7" s="20">
        <v>52655820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52655820</v>
      </c>
      <c r="X7" s="20">
        <v>3709340</v>
      </c>
      <c r="Y7" s="20">
        <v>48946480</v>
      </c>
      <c r="Z7" s="21">
        <v>1319.5468735678044</v>
      </c>
      <c r="AA7" s="22">
        <v>-8750296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4160753</v>
      </c>
      <c r="D10" s="18"/>
      <c r="E10" s="19">
        <v>-414358</v>
      </c>
      <c r="F10" s="20">
        <v>-414358</v>
      </c>
      <c r="G10" s="20">
        <v>-14358</v>
      </c>
      <c r="H10" s="20">
        <v>4175111</v>
      </c>
      <c r="I10" s="20"/>
      <c r="J10" s="20">
        <v>4160753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4160753</v>
      </c>
      <c r="X10" s="20">
        <v>-114357</v>
      </c>
      <c r="Y10" s="20">
        <v>4275110</v>
      </c>
      <c r="Z10" s="21">
        <v>-3738.389429593291</v>
      </c>
      <c r="AA10" s="22">
        <v>-414358</v>
      </c>
    </row>
    <row r="11" spans="1:27" ht="13.5" x14ac:dyDescent="0.25">
      <c r="A11" s="23" t="s">
        <v>39</v>
      </c>
      <c r="B11" s="17" t="s">
        <v>32</v>
      </c>
      <c r="C11" s="18">
        <v>3950275</v>
      </c>
      <c r="D11" s="18"/>
      <c r="E11" s="19">
        <v>3918104</v>
      </c>
      <c r="F11" s="20">
        <v>3918104</v>
      </c>
      <c r="G11" s="24">
        <v>3900569</v>
      </c>
      <c r="H11" s="24">
        <v>49706</v>
      </c>
      <c r="I11" s="24"/>
      <c r="J11" s="20">
        <v>3950275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3950275</v>
      </c>
      <c r="X11" s="20">
        <v>3918104</v>
      </c>
      <c r="Y11" s="24">
        <v>32171</v>
      </c>
      <c r="Z11" s="25">
        <v>0.82108591298240174</v>
      </c>
      <c r="AA11" s="26">
        <v>3918104</v>
      </c>
    </row>
    <row r="12" spans="1:27" ht="13.5" x14ac:dyDescent="0.25">
      <c r="A12" s="23" t="s">
        <v>40</v>
      </c>
      <c r="B12" s="17" t="s">
        <v>32</v>
      </c>
      <c r="C12" s="18">
        <v>73676</v>
      </c>
      <c r="D12" s="18"/>
      <c r="E12" s="19">
        <v>73676</v>
      </c>
      <c r="F12" s="20">
        <v>73676</v>
      </c>
      <c r="G12" s="20">
        <v>73676</v>
      </c>
      <c r="H12" s="20"/>
      <c r="I12" s="20"/>
      <c r="J12" s="20">
        <v>73676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73676</v>
      </c>
      <c r="X12" s="20">
        <v>73676</v>
      </c>
      <c r="Y12" s="20"/>
      <c r="Z12" s="21"/>
      <c r="AA12" s="22">
        <v>73676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56765548</v>
      </c>
      <c r="D13" s="29">
        <f>SUM(D6:D12)</f>
        <v>0</v>
      </c>
      <c r="E13" s="30">
        <f t="shared" si="0"/>
        <v>-8205270</v>
      </c>
      <c r="F13" s="31">
        <f t="shared" si="0"/>
        <v>-8205270</v>
      </c>
      <c r="G13" s="31">
        <f t="shared" si="0"/>
        <v>2404581</v>
      </c>
      <c r="H13" s="31">
        <f t="shared" si="0"/>
        <v>37242459</v>
      </c>
      <c r="I13" s="31">
        <f t="shared" si="0"/>
        <v>-21787545</v>
      </c>
      <c r="J13" s="31">
        <f t="shared" si="0"/>
        <v>17859495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17859495</v>
      </c>
      <c r="X13" s="31">
        <f t="shared" si="0"/>
        <v>-9091730</v>
      </c>
      <c r="Y13" s="31">
        <f t="shared" si="0"/>
        <v>26951225</v>
      </c>
      <c r="Z13" s="32">
        <f>+IF(X13&lt;&gt;0,+(Y13/X13)*100,0)</f>
        <v>-296.43670676537909</v>
      </c>
      <c r="AA13" s="33">
        <f>SUM(AA6:AA12)</f>
        <v>-8205270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-69742364</v>
      </c>
      <c r="D17" s="18"/>
      <c r="E17" s="19">
        <v>-54249390</v>
      </c>
      <c r="F17" s="20">
        <v>-54249390</v>
      </c>
      <c r="G17" s="24">
        <v>-55938601</v>
      </c>
      <c r="H17" s="24">
        <v>-13803763</v>
      </c>
      <c r="I17" s="24">
        <v>-6268255</v>
      </c>
      <c r="J17" s="20">
        <v>-76010619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-76010619</v>
      </c>
      <c r="X17" s="20">
        <v>-53884538</v>
      </c>
      <c r="Y17" s="24">
        <v>-22126081</v>
      </c>
      <c r="Z17" s="25">
        <v>41.062022281790746</v>
      </c>
      <c r="AA17" s="26">
        <v>-54249390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-69742364</v>
      </c>
      <c r="D25" s="29">
        <f t="shared" ref="D25:Y25" si="1">SUM(D15:D24)</f>
        <v>0</v>
      </c>
      <c r="E25" s="35">
        <f t="shared" si="1"/>
        <v>-54249390</v>
      </c>
      <c r="F25" s="36">
        <f t="shared" si="1"/>
        <v>-54249390</v>
      </c>
      <c r="G25" s="36">
        <f t="shared" si="1"/>
        <v>-55938601</v>
      </c>
      <c r="H25" s="36">
        <f t="shared" si="1"/>
        <v>-13803763</v>
      </c>
      <c r="I25" s="36">
        <f t="shared" si="1"/>
        <v>-6268255</v>
      </c>
      <c r="J25" s="36">
        <f t="shared" si="1"/>
        <v>-76010619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-76010619</v>
      </c>
      <c r="X25" s="36">
        <f t="shared" si="1"/>
        <v>-53884538</v>
      </c>
      <c r="Y25" s="36">
        <f t="shared" si="1"/>
        <v>-22126081</v>
      </c>
      <c r="Z25" s="37">
        <f>+IF(X25&lt;&gt;0,+(Y25/X25)*100,0)</f>
        <v>41.062022281790746</v>
      </c>
      <c r="AA25" s="38">
        <f>SUM(AA15:AA24)</f>
        <v>-54249390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-12976816</v>
      </c>
      <c r="D26" s="29">
        <f>+D13+D25</f>
        <v>0</v>
      </c>
      <c r="E26" s="30">
        <f t="shared" si="2"/>
        <v>-62454660</v>
      </c>
      <c r="F26" s="31">
        <f t="shared" si="2"/>
        <v>-62454660</v>
      </c>
      <c r="G26" s="31">
        <f t="shared" si="2"/>
        <v>-53534020</v>
      </c>
      <c r="H26" s="31">
        <f t="shared" si="2"/>
        <v>23438696</v>
      </c>
      <c r="I26" s="31">
        <f t="shared" si="2"/>
        <v>-28055800</v>
      </c>
      <c r="J26" s="31">
        <f t="shared" si="2"/>
        <v>-58151124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-58151124</v>
      </c>
      <c r="X26" s="31">
        <f t="shared" si="2"/>
        <v>-62976268</v>
      </c>
      <c r="Y26" s="31">
        <f t="shared" si="2"/>
        <v>4825144</v>
      </c>
      <c r="Z26" s="32">
        <f>+IF(X26&lt;&gt;0,+(Y26/X26)*100,0)</f>
        <v>-7.6618449349840798</v>
      </c>
      <c r="AA26" s="33">
        <f>+AA13+AA25</f>
        <v>-62454660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-53796</v>
      </c>
      <c r="D31" s="18"/>
      <c r="E31" s="19">
        <v>-42101</v>
      </c>
      <c r="F31" s="20">
        <v>-42101</v>
      </c>
      <c r="G31" s="20">
        <v>-54046</v>
      </c>
      <c r="H31" s="20">
        <v>-541</v>
      </c>
      <c r="I31" s="20">
        <v>-580</v>
      </c>
      <c r="J31" s="20">
        <v>-55167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-55167</v>
      </c>
      <c r="X31" s="20">
        <v>-42101</v>
      </c>
      <c r="Y31" s="20">
        <v>-13066</v>
      </c>
      <c r="Z31" s="21">
        <v>31.034892282843639</v>
      </c>
      <c r="AA31" s="22">
        <v>-42101</v>
      </c>
    </row>
    <row r="32" spans="1:27" ht="13.5" x14ac:dyDescent="0.25">
      <c r="A32" s="23" t="s">
        <v>59</v>
      </c>
      <c r="B32" s="17" t="s">
        <v>32</v>
      </c>
      <c r="C32" s="18">
        <v>-1064285</v>
      </c>
      <c r="D32" s="18"/>
      <c r="E32" s="19">
        <v>-11212706</v>
      </c>
      <c r="F32" s="20">
        <v>-11212706</v>
      </c>
      <c r="G32" s="20">
        <v>-25224405</v>
      </c>
      <c r="H32" s="20">
        <v>4755689</v>
      </c>
      <c r="I32" s="20">
        <v>-11694681</v>
      </c>
      <c r="J32" s="20">
        <v>-32163397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-32163397</v>
      </c>
      <c r="X32" s="20">
        <v>-11212706</v>
      </c>
      <c r="Y32" s="20">
        <v>-20950691</v>
      </c>
      <c r="Z32" s="21">
        <v>186.84776895068862</v>
      </c>
      <c r="AA32" s="22">
        <v>-11212706</v>
      </c>
    </row>
    <row r="33" spans="1:27" ht="13.5" x14ac:dyDescent="0.25">
      <c r="A33" s="23" t="s">
        <v>60</v>
      </c>
      <c r="B33" s="17" t="s">
        <v>32</v>
      </c>
      <c r="C33" s="18">
        <v>-938000</v>
      </c>
      <c r="D33" s="18"/>
      <c r="E33" s="19">
        <v>-625333</v>
      </c>
      <c r="F33" s="20">
        <v>-625333</v>
      </c>
      <c r="G33" s="20">
        <v>-325333</v>
      </c>
      <c r="H33" s="20">
        <v>-312667</v>
      </c>
      <c r="I33" s="20"/>
      <c r="J33" s="20">
        <v>-638000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-638000</v>
      </c>
      <c r="X33" s="20">
        <v>-625333</v>
      </c>
      <c r="Y33" s="20">
        <v>-12667</v>
      </c>
      <c r="Z33" s="21">
        <v>2.0256407386144661</v>
      </c>
      <c r="AA33" s="22">
        <v>-625333</v>
      </c>
    </row>
    <row r="34" spans="1:27" ht="13.5" x14ac:dyDescent="0.25">
      <c r="A34" s="23" t="s">
        <v>61</v>
      </c>
      <c r="B34" s="17" t="s">
        <v>32</v>
      </c>
      <c r="C34" s="18">
        <v>45723427</v>
      </c>
      <c r="D34" s="18"/>
      <c r="E34" s="19">
        <v>31738397</v>
      </c>
      <c r="F34" s="20">
        <v>31738397</v>
      </c>
      <c r="G34" s="20">
        <v>31738397</v>
      </c>
      <c r="H34" s="20">
        <v>13985030</v>
      </c>
      <c r="I34" s="20"/>
      <c r="J34" s="20">
        <v>45723427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45723427</v>
      </c>
      <c r="X34" s="20">
        <v>31738397</v>
      </c>
      <c r="Y34" s="20">
        <v>13985030</v>
      </c>
      <c r="Z34" s="21">
        <v>44.063441515335512</v>
      </c>
      <c r="AA34" s="22">
        <v>31738397</v>
      </c>
    </row>
    <row r="35" spans="1:27" ht="13.5" x14ac:dyDescent="0.25">
      <c r="A35" s="23" t="s">
        <v>39</v>
      </c>
      <c r="B35" s="17" t="s">
        <v>32</v>
      </c>
      <c r="C35" s="18">
        <v>36171450</v>
      </c>
      <c r="D35" s="18"/>
      <c r="E35" s="19">
        <v>32354704</v>
      </c>
      <c r="F35" s="20">
        <v>32354704</v>
      </c>
      <c r="G35" s="20">
        <v>36180542</v>
      </c>
      <c r="H35" s="20">
        <v>479286</v>
      </c>
      <c r="I35" s="20">
        <v>-330031</v>
      </c>
      <c r="J35" s="20">
        <v>36329797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36329797</v>
      </c>
      <c r="X35" s="20">
        <v>32354704</v>
      </c>
      <c r="Y35" s="20">
        <v>3975093</v>
      </c>
      <c r="Z35" s="21">
        <v>12.285981661275592</v>
      </c>
      <c r="AA35" s="22">
        <v>32354704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79838796</v>
      </c>
      <c r="D37" s="29">
        <f t="shared" ref="D37:Y37" si="3">SUM(D29:D36)</f>
        <v>0</v>
      </c>
      <c r="E37" s="30">
        <f t="shared" si="3"/>
        <v>52212961</v>
      </c>
      <c r="F37" s="31">
        <f t="shared" si="3"/>
        <v>52212961</v>
      </c>
      <c r="G37" s="31">
        <f t="shared" si="3"/>
        <v>42315155</v>
      </c>
      <c r="H37" s="31">
        <f t="shared" si="3"/>
        <v>18906797</v>
      </c>
      <c r="I37" s="31">
        <f t="shared" si="3"/>
        <v>-12025292</v>
      </c>
      <c r="J37" s="31">
        <f t="shared" si="3"/>
        <v>49196660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49196660</v>
      </c>
      <c r="X37" s="31">
        <f t="shared" si="3"/>
        <v>52212961</v>
      </c>
      <c r="Y37" s="31">
        <f t="shared" si="3"/>
        <v>-3016301</v>
      </c>
      <c r="Z37" s="32">
        <f>+IF(X37&lt;&gt;0,+(Y37/X37)*100,0)</f>
        <v>-5.7769200256618278</v>
      </c>
      <c r="AA37" s="33">
        <f>SUM(AA29:AA36)</f>
        <v>52212961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-11438968</v>
      </c>
      <c r="D40" s="18"/>
      <c r="E40" s="19">
        <v>-11438968</v>
      </c>
      <c r="F40" s="20">
        <v>-11438968</v>
      </c>
      <c r="G40" s="20">
        <v>-11438968</v>
      </c>
      <c r="H40" s="20"/>
      <c r="I40" s="20"/>
      <c r="J40" s="20">
        <v>-11438968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-11438968</v>
      </c>
      <c r="X40" s="20">
        <v>-11438968</v>
      </c>
      <c r="Y40" s="20"/>
      <c r="Z40" s="21"/>
      <c r="AA40" s="22">
        <v>-11438968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-11438968</v>
      </c>
      <c r="D43" s="29">
        <f t="shared" ref="D43:Y43" si="4">SUM(D39:D42)</f>
        <v>0</v>
      </c>
      <c r="E43" s="35">
        <f t="shared" si="4"/>
        <v>-11438968</v>
      </c>
      <c r="F43" s="36">
        <f t="shared" si="4"/>
        <v>-11438968</v>
      </c>
      <c r="G43" s="36">
        <f t="shared" si="4"/>
        <v>-11438968</v>
      </c>
      <c r="H43" s="36">
        <f t="shared" si="4"/>
        <v>0</v>
      </c>
      <c r="I43" s="36">
        <f t="shared" si="4"/>
        <v>0</v>
      </c>
      <c r="J43" s="36">
        <f t="shared" si="4"/>
        <v>-11438968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-11438968</v>
      </c>
      <c r="X43" s="36">
        <f t="shared" si="4"/>
        <v>-11438968</v>
      </c>
      <c r="Y43" s="36">
        <f t="shared" si="4"/>
        <v>0</v>
      </c>
      <c r="Z43" s="37">
        <f>+IF(X43&lt;&gt;0,+(Y43/X43)*100,0)</f>
        <v>0</v>
      </c>
      <c r="AA43" s="38">
        <f>SUM(AA39:AA42)</f>
        <v>-11438968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68399828</v>
      </c>
      <c r="D44" s="29">
        <f>+D37+D43</f>
        <v>0</v>
      </c>
      <c r="E44" s="30">
        <f t="shared" si="5"/>
        <v>40773993</v>
      </c>
      <c r="F44" s="31">
        <f t="shared" si="5"/>
        <v>40773993</v>
      </c>
      <c r="G44" s="31">
        <f t="shared" si="5"/>
        <v>30876187</v>
      </c>
      <c r="H44" s="31">
        <f t="shared" si="5"/>
        <v>18906797</v>
      </c>
      <c r="I44" s="31">
        <f t="shared" si="5"/>
        <v>-12025292</v>
      </c>
      <c r="J44" s="31">
        <f t="shared" si="5"/>
        <v>37757692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37757692</v>
      </c>
      <c r="X44" s="31">
        <f t="shared" si="5"/>
        <v>40773993</v>
      </c>
      <c r="Y44" s="31">
        <f t="shared" si="5"/>
        <v>-3016301</v>
      </c>
      <c r="Z44" s="32">
        <f>+IF(X44&lt;&gt;0,+(Y44/X44)*100,0)</f>
        <v>-7.3976100403019149</v>
      </c>
      <c r="AA44" s="33">
        <f>+AA37+AA43</f>
        <v>40773993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-81376644</v>
      </c>
      <c r="D45" s="42">
        <f t="shared" si="6"/>
        <v>0</v>
      </c>
      <c r="E45" s="43">
        <f t="shared" si="6"/>
        <v>-103228653</v>
      </c>
      <c r="F45" s="44">
        <f t="shared" si="6"/>
        <v>-103228653</v>
      </c>
      <c r="G45" s="44">
        <f t="shared" si="6"/>
        <v>-84410207</v>
      </c>
      <c r="H45" s="44">
        <f t="shared" si="6"/>
        <v>4531899</v>
      </c>
      <c r="I45" s="44">
        <f t="shared" si="6"/>
        <v>-16030508</v>
      </c>
      <c r="J45" s="44">
        <f t="shared" si="6"/>
        <v>-95908816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-95908816</v>
      </c>
      <c r="X45" s="44">
        <f t="shared" si="6"/>
        <v>-103750261</v>
      </c>
      <c r="Y45" s="44">
        <f t="shared" si="6"/>
        <v>7841445</v>
      </c>
      <c r="Z45" s="45">
        <f>+IF(X45&lt;&gt;0,+(Y45/X45)*100,0)</f>
        <v>-7.5580002637294568</v>
      </c>
      <c r="AA45" s="46">
        <f>+AA26-AA44</f>
        <v>-103228653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-126551469</v>
      </c>
      <c r="D47" s="18"/>
      <c r="E47" s="19">
        <v>1857445</v>
      </c>
      <c r="F47" s="20">
        <v>1857445</v>
      </c>
      <c r="G47" s="20">
        <v>-26353641</v>
      </c>
      <c r="H47" s="20">
        <v>2391240</v>
      </c>
      <c r="I47" s="20">
        <v>-116131571</v>
      </c>
      <c r="J47" s="20">
        <v>-140093972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-140093972</v>
      </c>
      <c r="X47" s="20">
        <v>1335834</v>
      </c>
      <c r="Y47" s="20">
        <v>-141429806</v>
      </c>
      <c r="Z47" s="47">
        <v>-10587.378821021175</v>
      </c>
      <c r="AA47" s="22">
        <v>1857445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-126551469</v>
      </c>
      <c r="D50" s="50">
        <f t="shared" ref="D50:Y50" si="7">SUM(D47:D49)</f>
        <v>0</v>
      </c>
      <c r="E50" s="51">
        <f t="shared" si="7"/>
        <v>1857445</v>
      </c>
      <c r="F50" s="52">
        <f t="shared" si="7"/>
        <v>1857445</v>
      </c>
      <c r="G50" s="52">
        <f t="shared" si="7"/>
        <v>-26353641</v>
      </c>
      <c r="H50" s="52">
        <f t="shared" si="7"/>
        <v>2391240</v>
      </c>
      <c r="I50" s="52">
        <f t="shared" si="7"/>
        <v>-116131571</v>
      </c>
      <c r="J50" s="52">
        <f t="shared" si="7"/>
        <v>-140093972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-140093972</v>
      </c>
      <c r="X50" s="52">
        <f t="shared" si="7"/>
        <v>1335834</v>
      </c>
      <c r="Y50" s="52">
        <f t="shared" si="7"/>
        <v>-141429806</v>
      </c>
      <c r="Z50" s="53">
        <f>+IF(X50&lt;&gt;0,+(Y50/X50)*100,0)</f>
        <v>-10587.378821021175</v>
      </c>
      <c r="AA50" s="54">
        <f>SUM(AA47:AA49)</f>
        <v>1857445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-228027561</v>
      </c>
      <c r="D7" s="18"/>
      <c r="E7" s="19">
        <v>163728425</v>
      </c>
      <c r="F7" s="20">
        <v>163728425</v>
      </c>
      <c r="G7" s="20">
        <v>-77483371</v>
      </c>
      <c r="H7" s="20">
        <v>-138995638</v>
      </c>
      <c r="I7" s="20">
        <v>5283102</v>
      </c>
      <c r="J7" s="20">
        <v>-211195907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-211195907</v>
      </c>
      <c r="X7" s="20">
        <v>40932102</v>
      </c>
      <c r="Y7" s="20">
        <v>-252128009</v>
      </c>
      <c r="Z7" s="21">
        <v>-615.96643387627637</v>
      </c>
      <c r="AA7" s="22">
        <v>163728425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-228027561</v>
      </c>
      <c r="D13" s="29">
        <f>SUM(D6:D12)</f>
        <v>0</v>
      </c>
      <c r="E13" s="30">
        <f t="shared" si="0"/>
        <v>163728425</v>
      </c>
      <c r="F13" s="31">
        <f t="shared" si="0"/>
        <v>163728425</v>
      </c>
      <c r="G13" s="31">
        <f t="shared" si="0"/>
        <v>-77483371</v>
      </c>
      <c r="H13" s="31">
        <f t="shared" si="0"/>
        <v>-138995638</v>
      </c>
      <c r="I13" s="31">
        <f t="shared" si="0"/>
        <v>5283102</v>
      </c>
      <c r="J13" s="31">
        <f t="shared" si="0"/>
        <v>-211195907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-211195907</v>
      </c>
      <c r="X13" s="31">
        <f t="shared" si="0"/>
        <v>40932102</v>
      </c>
      <c r="Y13" s="31">
        <f t="shared" si="0"/>
        <v>-252128009</v>
      </c>
      <c r="Z13" s="32">
        <f>+IF(X13&lt;&gt;0,+(Y13/X13)*100,0)</f>
        <v>-615.96643387627637</v>
      </c>
      <c r="AA13" s="33">
        <f>SUM(AA6:AA12)</f>
        <v>163728425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15801179</v>
      </c>
      <c r="F17" s="20">
        <v>15801179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3950295</v>
      </c>
      <c r="Y17" s="24">
        <v>-3950295</v>
      </c>
      <c r="Z17" s="25">
        <v>-100</v>
      </c>
      <c r="AA17" s="26">
        <v>15801179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15801179</v>
      </c>
      <c r="F25" s="36">
        <f t="shared" si="1"/>
        <v>15801179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3950295</v>
      </c>
      <c r="Y25" s="36">
        <f t="shared" si="1"/>
        <v>-3950295</v>
      </c>
      <c r="Z25" s="37">
        <f>+IF(X25&lt;&gt;0,+(Y25/X25)*100,0)</f>
        <v>-100</v>
      </c>
      <c r="AA25" s="38">
        <f>SUM(AA15:AA24)</f>
        <v>15801179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-228027561</v>
      </c>
      <c r="D26" s="29">
        <f>+D13+D25</f>
        <v>0</v>
      </c>
      <c r="E26" s="30">
        <f t="shared" si="2"/>
        <v>179529604</v>
      </c>
      <c r="F26" s="31">
        <f t="shared" si="2"/>
        <v>179529604</v>
      </c>
      <c r="G26" s="31">
        <f t="shared" si="2"/>
        <v>-77483371</v>
      </c>
      <c r="H26" s="31">
        <f t="shared" si="2"/>
        <v>-138995638</v>
      </c>
      <c r="I26" s="31">
        <f t="shared" si="2"/>
        <v>5283102</v>
      </c>
      <c r="J26" s="31">
        <f t="shared" si="2"/>
        <v>-211195907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-211195907</v>
      </c>
      <c r="X26" s="31">
        <f t="shared" si="2"/>
        <v>44882397</v>
      </c>
      <c r="Y26" s="31">
        <f t="shared" si="2"/>
        <v>-256078304</v>
      </c>
      <c r="Z26" s="32">
        <f>+IF(X26&lt;&gt;0,+(Y26/X26)*100,0)</f>
        <v>-570.5539835584093</v>
      </c>
      <c r="AA26" s="33">
        <f>+AA13+AA25</f>
        <v>179529604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58382331</v>
      </c>
      <c r="F34" s="20">
        <v>58382331</v>
      </c>
      <c r="G34" s="20">
        <v>-61132790</v>
      </c>
      <c r="H34" s="20">
        <v>61132790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14595582</v>
      </c>
      <c r="Y34" s="20">
        <v>-14595582</v>
      </c>
      <c r="Z34" s="21">
        <v>-100</v>
      </c>
      <c r="AA34" s="22">
        <v>58382331</v>
      </c>
    </row>
    <row r="35" spans="1:27" ht="13.5" x14ac:dyDescent="0.25">
      <c r="A35" s="23" t="s">
        <v>39</v>
      </c>
      <c r="B35" s="17" t="s">
        <v>32</v>
      </c>
      <c r="C35" s="18">
        <v>3109937</v>
      </c>
      <c r="D35" s="18"/>
      <c r="E35" s="19">
        <v>27602410</v>
      </c>
      <c r="F35" s="20">
        <v>27602410</v>
      </c>
      <c r="G35" s="20">
        <v>23851710</v>
      </c>
      <c r="H35" s="20">
        <v>-19586383</v>
      </c>
      <c r="I35" s="20">
        <v>671259</v>
      </c>
      <c r="J35" s="20">
        <v>4936586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4936586</v>
      </c>
      <c r="X35" s="20">
        <v>6900603</v>
      </c>
      <c r="Y35" s="20">
        <v>-1964017</v>
      </c>
      <c r="Z35" s="21">
        <v>-28.461527202767645</v>
      </c>
      <c r="AA35" s="22">
        <v>27602410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3109937</v>
      </c>
      <c r="D37" s="29">
        <f t="shared" ref="D37:Y37" si="3">SUM(D29:D36)</f>
        <v>0</v>
      </c>
      <c r="E37" s="30">
        <f t="shared" si="3"/>
        <v>85984741</v>
      </c>
      <c r="F37" s="31">
        <f t="shared" si="3"/>
        <v>85984741</v>
      </c>
      <c r="G37" s="31">
        <f t="shared" si="3"/>
        <v>-37281080</v>
      </c>
      <c r="H37" s="31">
        <f t="shared" si="3"/>
        <v>41546407</v>
      </c>
      <c r="I37" s="31">
        <f t="shared" si="3"/>
        <v>671259</v>
      </c>
      <c r="J37" s="31">
        <f t="shared" si="3"/>
        <v>4936586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4936586</v>
      </c>
      <c r="X37" s="31">
        <f t="shared" si="3"/>
        <v>21496185</v>
      </c>
      <c r="Y37" s="31">
        <f t="shared" si="3"/>
        <v>-16559599</v>
      </c>
      <c r="Z37" s="32">
        <f>+IF(X37&lt;&gt;0,+(Y37/X37)*100,0)</f>
        <v>-77.035059942031566</v>
      </c>
      <c r="AA37" s="33">
        <f>SUM(AA29:AA36)</f>
        <v>85984741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3109937</v>
      </c>
      <c r="D44" s="29">
        <f>+D37+D43</f>
        <v>0</v>
      </c>
      <c r="E44" s="30">
        <f t="shared" si="5"/>
        <v>85984741</v>
      </c>
      <c r="F44" s="31">
        <f t="shared" si="5"/>
        <v>85984741</v>
      </c>
      <c r="G44" s="31">
        <f t="shared" si="5"/>
        <v>-37281080</v>
      </c>
      <c r="H44" s="31">
        <f t="shared" si="5"/>
        <v>41546407</v>
      </c>
      <c r="I44" s="31">
        <f t="shared" si="5"/>
        <v>671259</v>
      </c>
      <c r="J44" s="31">
        <f t="shared" si="5"/>
        <v>4936586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4936586</v>
      </c>
      <c r="X44" s="31">
        <f t="shared" si="5"/>
        <v>21496185</v>
      </c>
      <c r="Y44" s="31">
        <f t="shared" si="5"/>
        <v>-16559599</v>
      </c>
      <c r="Z44" s="32">
        <f>+IF(X44&lt;&gt;0,+(Y44/X44)*100,0)</f>
        <v>-77.035059942031566</v>
      </c>
      <c r="AA44" s="33">
        <f>+AA37+AA43</f>
        <v>85984741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-231137498</v>
      </c>
      <c r="D45" s="42">
        <f t="shared" si="6"/>
        <v>0</v>
      </c>
      <c r="E45" s="43">
        <f t="shared" si="6"/>
        <v>93544863</v>
      </c>
      <c r="F45" s="44">
        <f t="shared" si="6"/>
        <v>93544863</v>
      </c>
      <c r="G45" s="44">
        <f t="shared" si="6"/>
        <v>-40202291</v>
      </c>
      <c r="H45" s="44">
        <f t="shared" si="6"/>
        <v>-180542045</v>
      </c>
      <c r="I45" s="44">
        <f t="shared" si="6"/>
        <v>4611843</v>
      </c>
      <c r="J45" s="44">
        <f t="shared" si="6"/>
        <v>-216132493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-216132493</v>
      </c>
      <c r="X45" s="44">
        <f t="shared" si="6"/>
        <v>23386212</v>
      </c>
      <c r="Y45" s="44">
        <f t="shared" si="6"/>
        <v>-239518705</v>
      </c>
      <c r="Z45" s="45">
        <f>+IF(X45&lt;&gt;0,+(Y45/X45)*100,0)</f>
        <v>-1024.1876923034822</v>
      </c>
      <c r="AA45" s="46">
        <f>+AA26-AA44</f>
        <v>93544863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-932306</v>
      </c>
      <c r="D47" s="18"/>
      <c r="E47" s="19">
        <v>-168664043</v>
      </c>
      <c r="F47" s="20">
        <v>-168664043</v>
      </c>
      <c r="G47" s="20">
        <v>-327184040</v>
      </c>
      <c r="H47" s="20">
        <v>168267680</v>
      </c>
      <c r="I47" s="20">
        <v>-30676</v>
      </c>
      <c r="J47" s="20">
        <v>-158947036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-158947036</v>
      </c>
      <c r="X47" s="20">
        <v>-42166014</v>
      </c>
      <c r="Y47" s="20">
        <v>-116781022</v>
      </c>
      <c r="Z47" s="47">
        <v>276.95532710300762</v>
      </c>
      <c r="AA47" s="22">
        <v>-168664043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-932306</v>
      </c>
      <c r="D50" s="50">
        <f t="shared" ref="D50:Y50" si="7">SUM(D47:D49)</f>
        <v>0</v>
      </c>
      <c r="E50" s="51">
        <f t="shared" si="7"/>
        <v>-168664043</v>
      </c>
      <c r="F50" s="52">
        <f t="shared" si="7"/>
        <v>-168664043</v>
      </c>
      <c r="G50" s="52">
        <f t="shared" si="7"/>
        <v>-327184040</v>
      </c>
      <c r="H50" s="52">
        <f t="shared" si="7"/>
        <v>168267680</v>
      </c>
      <c r="I50" s="52">
        <f t="shared" si="7"/>
        <v>-30676</v>
      </c>
      <c r="J50" s="52">
        <f t="shared" si="7"/>
        <v>-158947036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-158947036</v>
      </c>
      <c r="X50" s="52">
        <f t="shared" si="7"/>
        <v>-42166014</v>
      </c>
      <c r="Y50" s="52">
        <f t="shared" si="7"/>
        <v>-116781022</v>
      </c>
      <c r="Z50" s="53">
        <f>+IF(X50&lt;&gt;0,+(Y50/X50)*100,0)</f>
        <v>276.95532710300762</v>
      </c>
      <c r="AA50" s="54">
        <f>SUM(AA47:AA49)</f>
        <v>-168664043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28517</v>
      </c>
      <c r="D6" s="18"/>
      <c r="E6" s="19">
        <v>21563889</v>
      </c>
      <c r="F6" s="20">
        <v>21563889</v>
      </c>
      <c r="G6" s="20">
        <v>30167</v>
      </c>
      <c r="H6" s="20">
        <v>-864651</v>
      </c>
      <c r="I6" s="20">
        <v>-1471923</v>
      </c>
      <c r="J6" s="20">
        <v>-2306407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-2306407</v>
      </c>
      <c r="X6" s="20">
        <v>4328534</v>
      </c>
      <c r="Y6" s="20">
        <v>-6634941</v>
      </c>
      <c r="Z6" s="21">
        <v>-153.28379077073208</v>
      </c>
      <c r="AA6" s="22">
        <v>21563889</v>
      </c>
    </row>
    <row r="7" spans="1:27" ht="13.5" x14ac:dyDescent="0.25">
      <c r="A7" s="23" t="s">
        <v>35</v>
      </c>
      <c r="B7" s="17" t="s">
        <v>32</v>
      </c>
      <c r="C7" s="18">
        <v>29969665</v>
      </c>
      <c r="D7" s="18"/>
      <c r="E7" s="19">
        <v>9973435</v>
      </c>
      <c r="F7" s="20">
        <v>9973435</v>
      </c>
      <c r="G7" s="20">
        <v>8178376</v>
      </c>
      <c r="H7" s="20">
        <v>2102595</v>
      </c>
      <c r="I7" s="20">
        <v>2601883</v>
      </c>
      <c r="J7" s="20">
        <v>12882854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12882854</v>
      </c>
      <c r="X7" s="20">
        <v>2493360</v>
      </c>
      <c r="Y7" s="20">
        <v>10389494</v>
      </c>
      <c r="Z7" s="21">
        <v>416.68647928899156</v>
      </c>
      <c r="AA7" s="22">
        <v>9973435</v>
      </c>
    </row>
    <row r="8" spans="1:27" ht="13.5" x14ac:dyDescent="0.25">
      <c r="A8" s="23" t="s">
        <v>36</v>
      </c>
      <c r="B8" s="17" t="s">
        <v>32</v>
      </c>
      <c r="C8" s="18">
        <v>-3772434</v>
      </c>
      <c r="D8" s="18"/>
      <c r="E8" s="19"/>
      <c r="F8" s="20"/>
      <c r="G8" s="20">
        <v>-4151963</v>
      </c>
      <c r="H8" s="20">
        <v>-378839</v>
      </c>
      <c r="I8" s="20">
        <v>-381074</v>
      </c>
      <c r="J8" s="20">
        <v>-4911876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-4911876</v>
      </c>
      <c r="X8" s="20"/>
      <c r="Y8" s="20">
        <v>-4911876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-37764</v>
      </c>
      <c r="D12" s="18"/>
      <c r="E12" s="19"/>
      <c r="F12" s="20"/>
      <c r="G12" s="20">
        <v>-37764</v>
      </c>
      <c r="H12" s="20"/>
      <c r="I12" s="20"/>
      <c r="J12" s="20">
        <v>-37764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-37764</v>
      </c>
      <c r="X12" s="20"/>
      <c r="Y12" s="20">
        <v>-37764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26187984</v>
      </c>
      <c r="D13" s="29">
        <f>SUM(D6:D12)</f>
        <v>0</v>
      </c>
      <c r="E13" s="30">
        <f t="shared" si="0"/>
        <v>31537324</v>
      </c>
      <c r="F13" s="31">
        <f t="shared" si="0"/>
        <v>31537324</v>
      </c>
      <c r="G13" s="31">
        <f t="shared" si="0"/>
        <v>4018816</v>
      </c>
      <c r="H13" s="31">
        <f t="shared" si="0"/>
        <v>859105</v>
      </c>
      <c r="I13" s="31">
        <f t="shared" si="0"/>
        <v>748886</v>
      </c>
      <c r="J13" s="31">
        <f t="shared" si="0"/>
        <v>5626807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5626807</v>
      </c>
      <c r="X13" s="31">
        <f t="shared" si="0"/>
        <v>6821894</v>
      </c>
      <c r="Y13" s="31">
        <f t="shared" si="0"/>
        <v>-1195087</v>
      </c>
      <c r="Z13" s="32">
        <f>+IF(X13&lt;&gt;0,+(Y13/X13)*100,0)</f>
        <v>-17.518404712826086</v>
      </c>
      <c r="AA13" s="33">
        <f>SUM(AA6:AA12)</f>
        <v>31537324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852779</v>
      </c>
      <c r="D17" s="18"/>
      <c r="E17" s="19"/>
      <c r="F17" s="20"/>
      <c r="G17" s="24">
        <v>699371</v>
      </c>
      <c r="H17" s="24">
        <v>1282743</v>
      </c>
      <c r="I17" s="24">
        <v>2120714</v>
      </c>
      <c r="J17" s="20">
        <v>4102828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4102828</v>
      </c>
      <c r="X17" s="20"/>
      <c r="Y17" s="24">
        <v>4102828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852779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699371</v>
      </c>
      <c r="H25" s="36">
        <f t="shared" si="1"/>
        <v>1282743</v>
      </c>
      <c r="I25" s="36">
        <f t="shared" si="1"/>
        <v>2120714</v>
      </c>
      <c r="J25" s="36">
        <f t="shared" si="1"/>
        <v>4102828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4102828</v>
      </c>
      <c r="X25" s="36">
        <f t="shared" si="1"/>
        <v>0</v>
      </c>
      <c r="Y25" s="36">
        <f t="shared" si="1"/>
        <v>4102828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27040763</v>
      </c>
      <c r="D26" s="29">
        <f>+D13+D25</f>
        <v>0</v>
      </c>
      <c r="E26" s="30">
        <f t="shared" si="2"/>
        <v>31537324</v>
      </c>
      <c r="F26" s="31">
        <f t="shared" si="2"/>
        <v>31537324</v>
      </c>
      <c r="G26" s="31">
        <f t="shared" si="2"/>
        <v>4718187</v>
      </c>
      <c r="H26" s="31">
        <f t="shared" si="2"/>
        <v>2141848</v>
      </c>
      <c r="I26" s="31">
        <f t="shared" si="2"/>
        <v>2869600</v>
      </c>
      <c r="J26" s="31">
        <f t="shared" si="2"/>
        <v>9729635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9729635</v>
      </c>
      <c r="X26" s="31">
        <f t="shared" si="2"/>
        <v>6821894</v>
      </c>
      <c r="Y26" s="31">
        <f t="shared" si="2"/>
        <v>2907741</v>
      </c>
      <c r="Z26" s="32">
        <f>+IF(X26&lt;&gt;0,+(Y26/X26)*100,0)</f>
        <v>42.623661405468923</v>
      </c>
      <c r="AA26" s="33">
        <f>+AA13+AA25</f>
        <v>31537324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9161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9161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9161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27031602</v>
      </c>
      <c r="D45" s="42">
        <f t="shared" si="6"/>
        <v>0</v>
      </c>
      <c r="E45" s="43">
        <f t="shared" si="6"/>
        <v>31537324</v>
      </c>
      <c r="F45" s="44">
        <f t="shared" si="6"/>
        <v>31537324</v>
      </c>
      <c r="G45" s="44">
        <f t="shared" si="6"/>
        <v>4718187</v>
      </c>
      <c r="H45" s="44">
        <f t="shared" si="6"/>
        <v>2141848</v>
      </c>
      <c r="I45" s="44">
        <f t="shared" si="6"/>
        <v>2869600</v>
      </c>
      <c r="J45" s="44">
        <f t="shared" si="6"/>
        <v>9729635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9729635</v>
      </c>
      <c r="X45" s="44">
        <f t="shared" si="6"/>
        <v>6821894</v>
      </c>
      <c r="Y45" s="44">
        <f t="shared" si="6"/>
        <v>2907741</v>
      </c>
      <c r="Z45" s="45">
        <f>+IF(X45&lt;&gt;0,+(Y45/X45)*100,0)</f>
        <v>42.623661405468923</v>
      </c>
      <c r="AA45" s="46">
        <f>+AA26-AA44</f>
        <v>31537324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31537324</v>
      </c>
      <c r="F47" s="20">
        <v>31537324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6821894</v>
      </c>
      <c r="Y47" s="20">
        <v>-6821894</v>
      </c>
      <c r="Z47" s="47">
        <v>-100</v>
      </c>
      <c r="AA47" s="22">
        <v>31537324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31537324</v>
      </c>
      <c r="F50" s="52">
        <f t="shared" si="7"/>
        <v>31537324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6821894</v>
      </c>
      <c r="Y50" s="52">
        <f t="shared" si="7"/>
        <v>-6821894</v>
      </c>
      <c r="Z50" s="53">
        <f>+IF(X50&lt;&gt;0,+(Y50/X50)*100,0)</f>
        <v>-100</v>
      </c>
      <c r="AA50" s="54">
        <f>SUM(AA47:AA49)</f>
        <v>31537324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722340</v>
      </c>
      <c r="F6" s="20">
        <v>722340</v>
      </c>
      <c r="G6" s="20">
        <v>-3907698</v>
      </c>
      <c r="H6" s="20">
        <v>409455</v>
      </c>
      <c r="I6" s="20">
        <v>71403</v>
      </c>
      <c r="J6" s="20">
        <v>-3426840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-3426840</v>
      </c>
      <c r="X6" s="20">
        <v>180585</v>
      </c>
      <c r="Y6" s="20">
        <v>-3607425</v>
      </c>
      <c r="Z6" s="21">
        <v>-1997.6326937453275</v>
      </c>
      <c r="AA6" s="22">
        <v>722340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33959748</v>
      </c>
      <c r="F7" s="20">
        <v>33959748</v>
      </c>
      <c r="G7" s="20">
        <v>40604855</v>
      </c>
      <c r="H7" s="20">
        <v>22384327</v>
      </c>
      <c r="I7" s="20">
        <v>1998007</v>
      </c>
      <c r="J7" s="20">
        <v>64987189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64987189</v>
      </c>
      <c r="X7" s="20">
        <v>23018034</v>
      </c>
      <c r="Y7" s="20">
        <v>41969155</v>
      </c>
      <c r="Z7" s="21">
        <v>182.33162310908045</v>
      </c>
      <c r="AA7" s="22">
        <v>33959748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-80076</v>
      </c>
      <c r="F10" s="20">
        <v>-80076</v>
      </c>
      <c r="G10" s="20">
        <v>-13068</v>
      </c>
      <c r="H10" s="20">
        <v>-21367</v>
      </c>
      <c r="I10" s="20"/>
      <c r="J10" s="20">
        <v>-34435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-34435</v>
      </c>
      <c r="X10" s="20">
        <v>-20019</v>
      </c>
      <c r="Y10" s="20">
        <v>-14416</v>
      </c>
      <c r="Z10" s="21">
        <v>72.01158899045906</v>
      </c>
      <c r="AA10" s="22">
        <v>-80076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37579</v>
      </c>
      <c r="H11" s="24">
        <v>461</v>
      </c>
      <c r="I11" s="24">
        <v>78</v>
      </c>
      <c r="J11" s="20">
        <v>38118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38118</v>
      </c>
      <c r="X11" s="20"/>
      <c r="Y11" s="24">
        <v>38118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34602012</v>
      </c>
      <c r="F13" s="31">
        <f t="shared" si="0"/>
        <v>34602012</v>
      </c>
      <c r="G13" s="31">
        <f t="shared" si="0"/>
        <v>36721668</v>
      </c>
      <c r="H13" s="31">
        <f t="shared" si="0"/>
        <v>22772876</v>
      </c>
      <c r="I13" s="31">
        <f t="shared" si="0"/>
        <v>2069488</v>
      </c>
      <c r="J13" s="31">
        <f t="shared" si="0"/>
        <v>61564032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61564032</v>
      </c>
      <c r="X13" s="31">
        <f t="shared" si="0"/>
        <v>23178600</v>
      </c>
      <c r="Y13" s="31">
        <f t="shared" si="0"/>
        <v>38385432</v>
      </c>
      <c r="Z13" s="32">
        <f>+IF(X13&lt;&gt;0,+(Y13/X13)*100,0)</f>
        <v>165.60720664751108</v>
      </c>
      <c r="AA13" s="33">
        <f>SUM(AA6:AA12)</f>
        <v>34602012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-817364</v>
      </c>
      <c r="F17" s="20">
        <v>-817364</v>
      </c>
      <c r="G17" s="24">
        <v>672104</v>
      </c>
      <c r="H17" s="24">
        <v>2369622</v>
      </c>
      <c r="I17" s="24"/>
      <c r="J17" s="20">
        <v>3041726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3041726</v>
      </c>
      <c r="X17" s="20">
        <v>83536</v>
      </c>
      <c r="Y17" s="24">
        <v>2958190</v>
      </c>
      <c r="Z17" s="25">
        <v>3541.2157632637422</v>
      </c>
      <c r="AA17" s="26">
        <v>-817364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-817364</v>
      </c>
      <c r="F25" s="36">
        <f t="shared" si="1"/>
        <v>-817364</v>
      </c>
      <c r="G25" s="36">
        <f t="shared" si="1"/>
        <v>672104</v>
      </c>
      <c r="H25" s="36">
        <f t="shared" si="1"/>
        <v>2369622</v>
      </c>
      <c r="I25" s="36">
        <f t="shared" si="1"/>
        <v>0</v>
      </c>
      <c r="J25" s="36">
        <f t="shared" si="1"/>
        <v>3041726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3041726</v>
      </c>
      <c r="X25" s="36">
        <f t="shared" si="1"/>
        <v>83536</v>
      </c>
      <c r="Y25" s="36">
        <f t="shared" si="1"/>
        <v>2958190</v>
      </c>
      <c r="Z25" s="37">
        <f>+IF(X25&lt;&gt;0,+(Y25/X25)*100,0)</f>
        <v>3541.2157632637422</v>
      </c>
      <c r="AA25" s="38">
        <f>SUM(AA15:AA24)</f>
        <v>-817364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33784648</v>
      </c>
      <c r="F26" s="31">
        <f t="shared" si="2"/>
        <v>33784648</v>
      </c>
      <c r="G26" s="31">
        <f t="shared" si="2"/>
        <v>37393772</v>
      </c>
      <c r="H26" s="31">
        <f t="shared" si="2"/>
        <v>25142498</v>
      </c>
      <c r="I26" s="31">
        <f t="shared" si="2"/>
        <v>2069488</v>
      </c>
      <c r="J26" s="31">
        <f t="shared" si="2"/>
        <v>64605758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64605758</v>
      </c>
      <c r="X26" s="31">
        <f t="shared" si="2"/>
        <v>23262136</v>
      </c>
      <c r="Y26" s="31">
        <f t="shared" si="2"/>
        <v>41343622</v>
      </c>
      <c r="Z26" s="32">
        <f>+IF(X26&lt;&gt;0,+(Y26/X26)*100,0)</f>
        <v>177.72925925632967</v>
      </c>
      <c r="AA26" s="33">
        <f>+AA13+AA25</f>
        <v>33784648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-9778</v>
      </c>
      <c r="H31" s="20">
        <v>-492</v>
      </c>
      <c r="I31" s="20">
        <v>-721</v>
      </c>
      <c r="J31" s="20">
        <v>-10991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-10991</v>
      </c>
      <c r="X31" s="20"/>
      <c r="Y31" s="20">
        <v>-10991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1969067</v>
      </c>
      <c r="F32" s="20">
        <v>1969067</v>
      </c>
      <c r="G32" s="20">
        <v>-1067134</v>
      </c>
      <c r="H32" s="20">
        <v>202879</v>
      </c>
      <c r="I32" s="20">
        <v>-266519</v>
      </c>
      <c r="J32" s="20">
        <v>-1130774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-1130774</v>
      </c>
      <c r="X32" s="20">
        <v>1969067</v>
      </c>
      <c r="Y32" s="20">
        <v>-3099841</v>
      </c>
      <c r="Z32" s="21">
        <v>-157.42689304122206</v>
      </c>
      <c r="AA32" s="22">
        <v>1969067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2549907</v>
      </c>
      <c r="H35" s="20">
        <v>217887</v>
      </c>
      <c r="I35" s="20">
        <v>213128</v>
      </c>
      <c r="J35" s="20">
        <v>2980922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2980922</v>
      </c>
      <c r="X35" s="20"/>
      <c r="Y35" s="20">
        <v>2980922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1969067</v>
      </c>
      <c r="F37" s="31">
        <f t="shared" si="3"/>
        <v>1969067</v>
      </c>
      <c r="G37" s="31">
        <f t="shared" si="3"/>
        <v>1472995</v>
      </c>
      <c r="H37" s="31">
        <f t="shared" si="3"/>
        <v>420274</v>
      </c>
      <c r="I37" s="31">
        <f t="shared" si="3"/>
        <v>-54112</v>
      </c>
      <c r="J37" s="31">
        <f t="shared" si="3"/>
        <v>1839157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1839157</v>
      </c>
      <c r="X37" s="31">
        <f t="shared" si="3"/>
        <v>1969067</v>
      </c>
      <c r="Y37" s="31">
        <f t="shared" si="3"/>
        <v>-129910</v>
      </c>
      <c r="Z37" s="32">
        <f>+IF(X37&lt;&gt;0,+(Y37/X37)*100,0)</f>
        <v>-6.5975408658009087</v>
      </c>
      <c r="AA37" s="33">
        <f>SUM(AA29:AA36)</f>
        <v>1969067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1969067</v>
      </c>
      <c r="F44" s="31">
        <f t="shared" si="5"/>
        <v>1969067</v>
      </c>
      <c r="G44" s="31">
        <f t="shared" si="5"/>
        <v>1472995</v>
      </c>
      <c r="H44" s="31">
        <f t="shared" si="5"/>
        <v>420274</v>
      </c>
      <c r="I44" s="31">
        <f t="shared" si="5"/>
        <v>-54112</v>
      </c>
      <c r="J44" s="31">
        <f t="shared" si="5"/>
        <v>1839157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1839157</v>
      </c>
      <c r="X44" s="31">
        <f t="shared" si="5"/>
        <v>1969067</v>
      </c>
      <c r="Y44" s="31">
        <f t="shared" si="5"/>
        <v>-129910</v>
      </c>
      <c r="Z44" s="32">
        <f>+IF(X44&lt;&gt;0,+(Y44/X44)*100,0)</f>
        <v>-6.5975408658009087</v>
      </c>
      <c r="AA44" s="33">
        <f>+AA37+AA43</f>
        <v>1969067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31815581</v>
      </c>
      <c r="F45" s="44">
        <f t="shared" si="6"/>
        <v>31815581</v>
      </c>
      <c r="G45" s="44">
        <f t="shared" si="6"/>
        <v>35920777</v>
      </c>
      <c r="H45" s="44">
        <f t="shared" si="6"/>
        <v>24722224</v>
      </c>
      <c r="I45" s="44">
        <f t="shared" si="6"/>
        <v>2123600</v>
      </c>
      <c r="J45" s="44">
        <f t="shared" si="6"/>
        <v>62766601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62766601</v>
      </c>
      <c r="X45" s="44">
        <f t="shared" si="6"/>
        <v>21293069</v>
      </c>
      <c r="Y45" s="44">
        <f t="shared" si="6"/>
        <v>41473532</v>
      </c>
      <c r="Z45" s="45">
        <f>+IF(X45&lt;&gt;0,+(Y45/X45)*100,0)</f>
        <v>194.77479737655477</v>
      </c>
      <c r="AA45" s="46">
        <f>+AA26-AA44</f>
        <v>31815581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14030016</v>
      </c>
      <c r="F47" s="20">
        <v>14030016</v>
      </c>
      <c r="G47" s="20">
        <v>12473448</v>
      </c>
      <c r="H47" s="20">
        <v>1031150</v>
      </c>
      <c r="I47" s="20">
        <v>1095968</v>
      </c>
      <c r="J47" s="20">
        <v>14600566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14600566</v>
      </c>
      <c r="X47" s="20">
        <v>3507504</v>
      </c>
      <c r="Y47" s="20">
        <v>11093062</v>
      </c>
      <c r="Z47" s="47">
        <v>316.26655308162157</v>
      </c>
      <c r="AA47" s="22">
        <v>14030016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14030016</v>
      </c>
      <c r="F50" s="52">
        <f t="shared" si="7"/>
        <v>14030016</v>
      </c>
      <c r="G50" s="52">
        <f t="shared" si="7"/>
        <v>12473448</v>
      </c>
      <c r="H50" s="52">
        <f t="shared" si="7"/>
        <v>1031150</v>
      </c>
      <c r="I50" s="52">
        <f t="shared" si="7"/>
        <v>1095968</v>
      </c>
      <c r="J50" s="52">
        <f t="shared" si="7"/>
        <v>14600566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14600566</v>
      </c>
      <c r="X50" s="52">
        <f t="shared" si="7"/>
        <v>3507504</v>
      </c>
      <c r="Y50" s="52">
        <f t="shared" si="7"/>
        <v>11093062</v>
      </c>
      <c r="Z50" s="53">
        <f>+IF(X50&lt;&gt;0,+(Y50/X50)*100,0)</f>
        <v>316.26655308162157</v>
      </c>
      <c r="AA50" s="54">
        <f>SUM(AA47:AA49)</f>
        <v>14030016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69390751</v>
      </c>
      <c r="D7" s="18"/>
      <c r="E7" s="19">
        <v>19305786</v>
      </c>
      <c r="F7" s="20">
        <v>19305786</v>
      </c>
      <c r="G7" s="20">
        <v>89177513</v>
      </c>
      <c r="H7" s="20">
        <v>-12120516</v>
      </c>
      <c r="I7" s="20">
        <v>3814531</v>
      </c>
      <c r="J7" s="20">
        <v>80871528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80871528</v>
      </c>
      <c r="X7" s="20">
        <v>4826451</v>
      </c>
      <c r="Y7" s="20">
        <v>76045077</v>
      </c>
      <c r="Z7" s="21">
        <v>1575.5899521200981</v>
      </c>
      <c r="AA7" s="22">
        <v>19305786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69390751</v>
      </c>
      <c r="D13" s="29">
        <f>SUM(D6:D12)</f>
        <v>0</v>
      </c>
      <c r="E13" s="30">
        <f t="shared" si="0"/>
        <v>19305786</v>
      </c>
      <c r="F13" s="31">
        <f t="shared" si="0"/>
        <v>19305786</v>
      </c>
      <c r="G13" s="31">
        <f t="shared" si="0"/>
        <v>89177513</v>
      </c>
      <c r="H13" s="31">
        <f t="shared" si="0"/>
        <v>-12120516</v>
      </c>
      <c r="I13" s="31">
        <f t="shared" si="0"/>
        <v>3814531</v>
      </c>
      <c r="J13" s="31">
        <f t="shared" si="0"/>
        <v>80871528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80871528</v>
      </c>
      <c r="X13" s="31">
        <f t="shared" si="0"/>
        <v>4826451</v>
      </c>
      <c r="Y13" s="31">
        <f t="shared" si="0"/>
        <v>76045077</v>
      </c>
      <c r="Z13" s="32">
        <f>+IF(X13&lt;&gt;0,+(Y13/X13)*100,0)</f>
        <v>1575.5899521200981</v>
      </c>
      <c r="AA13" s="33">
        <f>SUM(AA6:AA12)</f>
        <v>19305786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50467915</v>
      </c>
      <c r="D17" s="18"/>
      <c r="E17" s="19">
        <v>18714239</v>
      </c>
      <c r="F17" s="20">
        <v>18714239</v>
      </c>
      <c r="G17" s="24">
        <v>51066183</v>
      </c>
      <c r="H17" s="24">
        <v>-598268</v>
      </c>
      <c r="I17" s="24">
        <v>1951080</v>
      </c>
      <c r="J17" s="20">
        <v>52418995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52418995</v>
      </c>
      <c r="X17" s="20">
        <v>4678575</v>
      </c>
      <c r="Y17" s="24">
        <v>47740420</v>
      </c>
      <c r="Z17" s="25">
        <v>1020.4051447288972</v>
      </c>
      <c r="AA17" s="26">
        <v>18714239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50467915</v>
      </c>
      <c r="D25" s="29">
        <f t="shared" ref="D25:Y25" si="1">SUM(D15:D24)</f>
        <v>0</v>
      </c>
      <c r="E25" s="35">
        <f t="shared" si="1"/>
        <v>18714239</v>
      </c>
      <c r="F25" s="36">
        <f t="shared" si="1"/>
        <v>18714239</v>
      </c>
      <c r="G25" s="36">
        <f t="shared" si="1"/>
        <v>51066183</v>
      </c>
      <c r="H25" s="36">
        <f t="shared" si="1"/>
        <v>-598268</v>
      </c>
      <c r="I25" s="36">
        <f t="shared" si="1"/>
        <v>1951080</v>
      </c>
      <c r="J25" s="36">
        <f t="shared" si="1"/>
        <v>52418995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52418995</v>
      </c>
      <c r="X25" s="36">
        <f t="shared" si="1"/>
        <v>4678575</v>
      </c>
      <c r="Y25" s="36">
        <f t="shared" si="1"/>
        <v>47740420</v>
      </c>
      <c r="Z25" s="37">
        <f>+IF(X25&lt;&gt;0,+(Y25/X25)*100,0)</f>
        <v>1020.4051447288972</v>
      </c>
      <c r="AA25" s="38">
        <f>SUM(AA15:AA24)</f>
        <v>18714239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119858666</v>
      </c>
      <c r="D26" s="29">
        <f>+D13+D25</f>
        <v>0</v>
      </c>
      <c r="E26" s="30">
        <f t="shared" si="2"/>
        <v>38020025</v>
      </c>
      <c r="F26" s="31">
        <f t="shared" si="2"/>
        <v>38020025</v>
      </c>
      <c r="G26" s="31">
        <f t="shared" si="2"/>
        <v>140243696</v>
      </c>
      <c r="H26" s="31">
        <f t="shared" si="2"/>
        <v>-12718784</v>
      </c>
      <c r="I26" s="31">
        <f t="shared" si="2"/>
        <v>5765611</v>
      </c>
      <c r="J26" s="31">
        <f t="shared" si="2"/>
        <v>133290523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133290523</v>
      </c>
      <c r="X26" s="31">
        <f t="shared" si="2"/>
        <v>9505026</v>
      </c>
      <c r="Y26" s="31">
        <f t="shared" si="2"/>
        <v>123785497</v>
      </c>
      <c r="Z26" s="32">
        <f>+IF(X26&lt;&gt;0,+(Y26/X26)*100,0)</f>
        <v>1302.3162377462197</v>
      </c>
      <c r="AA26" s="33">
        <f>+AA13+AA25</f>
        <v>38020025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93764736</v>
      </c>
      <c r="D34" s="18"/>
      <c r="E34" s="19">
        <v>21080288</v>
      </c>
      <c r="F34" s="20">
        <v>21080288</v>
      </c>
      <c r="G34" s="20">
        <v>97828623</v>
      </c>
      <c r="H34" s="20">
        <v>-4063887</v>
      </c>
      <c r="I34" s="20"/>
      <c r="J34" s="20">
        <v>93764736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93764736</v>
      </c>
      <c r="X34" s="20">
        <v>5270067</v>
      </c>
      <c r="Y34" s="20">
        <v>88494669</v>
      </c>
      <c r="Z34" s="21">
        <v>1679.194382158709</v>
      </c>
      <c r="AA34" s="22">
        <v>21080288</v>
      </c>
    </row>
    <row r="35" spans="1:27" ht="13.5" x14ac:dyDescent="0.25">
      <c r="A35" s="23" t="s">
        <v>39</v>
      </c>
      <c r="B35" s="17" t="s">
        <v>32</v>
      </c>
      <c r="C35" s="18">
        <v>11345901</v>
      </c>
      <c r="D35" s="18"/>
      <c r="E35" s="19"/>
      <c r="F35" s="20"/>
      <c r="G35" s="20">
        <v>11742363</v>
      </c>
      <c r="H35" s="20">
        <v>378696</v>
      </c>
      <c r="I35" s="20">
        <v>381421</v>
      </c>
      <c r="J35" s="20">
        <v>12502480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12502480</v>
      </c>
      <c r="X35" s="20"/>
      <c r="Y35" s="20">
        <v>12502480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105110637</v>
      </c>
      <c r="D37" s="29">
        <f t="shared" ref="D37:Y37" si="3">SUM(D29:D36)</f>
        <v>0</v>
      </c>
      <c r="E37" s="30">
        <f t="shared" si="3"/>
        <v>21080288</v>
      </c>
      <c r="F37" s="31">
        <f t="shared" si="3"/>
        <v>21080288</v>
      </c>
      <c r="G37" s="31">
        <f t="shared" si="3"/>
        <v>109570986</v>
      </c>
      <c r="H37" s="31">
        <f t="shared" si="3"/>
        <v>-3685191</v>
      </c>
      <c r="I37" s="31">
        <f t="shared" si="3"/>
        <v>381421</v>
      </c>
      <c r="J37" s="31">
        <f t="shared" si="3"/>
        <v>106267216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106267216</v>
      </c>
      <c r="X37" s="31">
        <f t="shared" si="3"/>
        <v>5270067</v>
      </c>
      <c r="Y37" s="31">
        <f t="shared" si="3"/>
        <v>100997149</v>
      </c>
      <c r="Z37" s="32">
        <f>+IF(X37&lt;&gt;0,+(Y37/X37)*100,0)</f>
        <v>1916.4300757466651</v>
      </c>
      <c r="AA37" s="33">
        <f>SUM(AA29:AA36)</f>
        <v>21080288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105110637</v>
      </c>
      <c r="D44" s="29">
        <f>+D37+D43</f>
        <v>0</v>
      </c>
      <c r="E44" s="30">
        <f t="shared" si="5"/>
        <v>21080288</v>
      </c>
      <c r="F44" s="31">
        <f t="shared" si="5"/>
        <v>21080288</v>
      </c>
      <c r="G44" s="31">
        <f t="shared" si="5"/>
        <v>109570986</v>
      </c>
      <c r="H44" s="31">
        <f t="shared" si="5"/>
        <v>-3685191</v>
      </c>
      <c r="I44" s="31">
        <f t="shared" si="5"/>
        <v>381421</v>
      </c>
      <c r="J44" s="31">
        <f t="shared" si="5"/>
        <v>106267216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106267216</v>
      </c>
      <c r="X44" s="31">
        <f t="shared" si="5"/>
        <v>5270067</v>
      </c>
      <c r="Y44" s="31">
        <f t="shared" si="5"/>
        <v>100997149</v>
      </c>
      <c r="Z44" s="32">
        <f>+IF(X44&lt;&gt;0,+(Y44/X44)*100,0)</f>
        <v>1916.4300757466651</v>
      </c>
      <c r="AA44" s="33">
        <f>+AA37+AA43</f>
        <v>21080288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14748029</v>
      </c>
      <c r="D45" s="42">
        <f t="shared" si="6"/>
        <v>0</v>
      </c>
      <c r="E45" s="43">
        <f t="shared" si="6"/>
        <v>16939737</v>
      </c>
      <c r="F45" s="44">
        <f t="shared" si="6"/>
        <v>16939737</v>
      </c>
      <c r="G45" s="44">
        <f t="shared" si="6"/>
        <v>30672710</v>
      </c>
      <c r="H45" s="44">
        <f t="shared" si="6"/>
        <v>-9033593</v>
      </c>
      <c r="I45" s="44">
        <f t="shared" si="6"/>
        <v>5384190</v>
      </c>
      <c r="J45" s="44">
        <f t="shared" si="6"/>
        <v>27023307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27023307</v>
      </c>
      <c r="X45" s="44">
        <f t="shared" si="6"/>
        <v>4234959</v>
      </c>
      <c r="Y45" s="44">
        <f t="shared" si="6"/>
        <v>22788348</v>
      </c>
      <c r="Z45" s="45">
        <f>+IF(X45&lt;&gt;0,+(Y45/X45)*100,0)</f>
        <v>538.10079389198336</v>
      </c>
      <c r="AA45" s="46">
        <f>+AA26-AA44</f>
        <v>16939737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-11189916</v>
      </c>
      <c r="D47" s="18"/>
      <c r="E47" s="19">
        <v>797921</v>
      </c>
      <c r="F47" s="20">
        <v>797921</v>
      </c>
      <c r="G47" s="20">
        <v>-12786758</v>
      </c>
      <c r="H47" s="20">
        <v>-9499582</v>
      </c>
      <c r="I47" s="20">
        <v>-593923</v>
      </c>
      <c r="J47" s="20">
        <v>-22880263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-22880263</v>
      </c>
      <c r="X47" s="20">
        <v>199476</v>
      </c>
      <c r="Y47" s="20">
        <v>-23079739</v>
      </c>
      <c r="Z47" s="47">
        <v>-11570.183380456798</v>
      </c>
      <c r="AA47" s="22">
        <v>797921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-11189916</v>
      </c>
      <c r="D50" s="50">
        <f t="shared" ref="D50:Y50" si="7">SUM(D47:D49)</f>
        <v>0</v>
      </c>
      <c r="E50" s="51">
        <f t="shared" si="7"/>
        <v>797921</v>
      </c>
      <c r="F50" s="52">
        <f t="shared" si="7"/>
        <v>797921</v>
      </c>
      <c r="G50" s="52">
        <f t="shared" si="7"/>
        <v>-12786758</v>
      </c>
      <c r="H50" s="52">
        <f t="shared" si="7"/>
        <v>-9499582</v>
      </c>
      <c r="I50" s="52">
        <f t="shared" si="7"/>
        <v>-593923</v>
      </c>
      <c r="J50" s="52">
        <f t="shared" si="7"/>
        <v>-22880263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-22880263</v>
      </c>
      <c r="X50" s="52">
        <f t="shared" si="7"/>
        <v>199476</v>
      </c>
      <c r="Y50" s="52">
        <f t="shared" si="7"/>
        <v>-23079739</v>
      </c>
      <c r="Z50" s="53">
        <f>+IF(X50&lt;&gt;0,+(Y50/X50)*100,0)</f>
        <v>-11570.183380456798</v>
      </c>
      <c r="AA50" s="54">
        <f>SUM(AA47:AA49)</f>
        <v>797921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24174323</v>
      </c>
      <c r="D7" s="18"/>
      <c r="E7" s="19">
        <v>47930303</v>
      </c>
      <c r="F7" s="20">
        <v>47930303</v>
      </c>
      <c r="G7" s="20">
        <v>66881270</v>
      </c>
      <c r="H7" s="20">
        <v>-34556543</v>
      </c>
      <c r="I7" s="20">
        <v>4002570</v>
      </c>
      <c r="J7" s="20">
        <v>36327297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36327297</v>
      </c>
      <c r="X7" s="20">
        <v>11982588</v>
      </c>
      <c r="Y7" s="20">
        <v>24344709</v>
      </c>
      <c r="Z7" s="21">
        <v>203.16737085511076</v>
      </c>
      <c r="AA7" s="22">
        <v>47930303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24174323</v>
      </c>
      <c r="D13" s="29">
        <f>SUM(D6:D12)</f>
        <v>0</v>
      </c>
      <c r="E13" s="30">
        <f t="shared" si="0"/>
        <v>47930303</v>
      </c>
      <c r="F13" s="31">
        <f t="shared" si="0"/>
        <v>47930303</v>
      </c>
      <c r="G13" s="31">
        <f t="shared" si="0"/>
        <v>66881270</v>
      </c>
      <c r="H13" s="31">
        <f t="shared" si="0"/>
        <v>-34556543</v>
      </c>
      <c r="I13" s="31">
        <f t="shared" si="0"/>
        <v>4002570</v>
      </c>
      <c r="J13" s="31">
        <f t="shared" si="0"/>
        <v>36327297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36327297</v>
      </c>
      <c r="X13" s="31">
        <f t="shared" si="0"/>
        <v>11982588</v>
      </c>
      <c r="Y13" s="31">
        <f t="shared" si="0"/>
        <v>24344709</v>
      </c>
      <c r="Z13" s="32">
        <f>+IF(X13&lt;&gt;0,+(Y13/X13)*100,0)</f>
        <v>203.16737085511076</v>
      </c>
      <c r="AA13" s="33">
        <f>SUM(AA6:AA12)</f>
        <v>47930303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-6690819</v>
      </c>
      <c r="D17" s="18"/>
      <c r="E17" s="19">
        <v>-182447793</v>
      </c>
      <c r="F17" s="20">
        <v>-182447793</v>
      </c>
      <c r="G17" s="24">
        <v>-5379428</v>
      </c>
      <c r="H17" s="24">
        <v>-1311391</v>
      </c>
      <c r="I17" s="24"/>
      <c r="J17" s="20">
        <v>-6690819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-6690819</v>
      </c>
      <c r="X17" s="20">
        <v>-45611946</v>
      </c>
      <c r="Y17" s="24">
        <v>38921127</v>
      </c>
      <c r="Z17" s="25">
        <v>-85.330994209280178</v>
      </c>
      <c r="AA17" s="26">
        <v>-182447793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-6690819</v>
      </c>
      <c r="D25" s="29">
        <f t="shared" ref="D25:Y25" si="1">SUM(D15:D24)</f>
        <v>0</v>
      </c>
      <c r="E25" s="35">
        <f t="shared" si="1"/>
        <v>-182447793</v>
      </c>
      <c r="F25" s="36">
        <f t="shared" si="1"/>
        <v>-182447793</v>
      </c>
      <c r="G25" s="36">
        <f t="shared" si="1"/>
        <v>-5379428</v>
      </c>
      <c r="H25" s="36">
        <f t="shared" si="1"/>
        <v>-1311391</v>
      </c>
      <c r="I25" s="36">
        <f t="shared" si="1"/>
        <v>0</v>
      </c>
      <c r="J25" s="36">
        <f t="shared" si="1"/>
        <v>-6690819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-6690819</v>
      </c>
      <c r="X25" s="36">
        <f t="shared" si="1"/>
        <v>-45611946</v>
      </c>
      <c r="Y25" s="36">
        <f t="shared" si="1"/>
        <v>38921127</v>
      </c>
      <c r="Z25" s="37">
        <f>+IF(X25&lt;&gt;0,+(Y25/X25)*100,0)</f>
        <v>-85.330994209280178</v>
      </c>
      <c r="AA25" s="38">
        <f>SUM(AA15:AA24)</f>
        <v>-182447793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17483504</v>
      </c>
      <c r="D26" s="29">
        <f>+D13+D25</f>
        <v>0</v>
      </c>
      <c r="E26" s="30">
        <f t="shared" si="2"/>
        <v>-134517490</v>
      </c>
      <c r="F26" s="31">
        <f t="shared" si="2"/>
        <v>-134517490</v>
      </c>
      <c r="G26" s="31">
        <f t="shared" si="2"/>
        <v>61501842</v>
      </c>
      <c r="H26" s="31">
        <f t="shared" si="2"/>
        <v>-35867934</v>
      </c>
      <c r="I26" s="31">
        <f t="shared" si="2"/>
        <v>4002570</v>
      </c>
      <c r="J26" s="31">
        <f t="shared" si="2"/>
        <v>29636478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29636478</v>
      </c>
      <c r="X26" s="31">
        <f t="shared" si="2"/>
        <v>-33629358</v>
      </c>
      <c r="Y26" s="31">
        <f t="shared" si="2"/>
        <v>63265836</v>
      </c>
      <c r="Z26" s="32">
        <f>+IF(X26&lt;&gt;0,+(Y26/X26)*100,0)</f>
        <v>-188.12680277750172</v>
      </c>
      <c r="AA26" s="33">
        <f>+AA13+AA25</f>
        <v>-134517490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19584613</v>
      </c>
      <c r="D35" s="18"/>
      <c r="E35" s="19">
        <v>18215473</v>
      </c>
      <c r="F35" s="20">
        <v>18215473</v>
      </c>
      <c r="G35" s="20">
        <v>19965654</v>
      </c>
      <c r="H35" s="20">
        <v>372063</v>
      </c>
      <c r="I35" s="20">
        <v>364262</v>
      </c>
      <c r="J35" s="20">
        <v>20701979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20701979</v>
      </c>
      <c r="X35" s="20">
        <v>4553865</v>
      </c>
      <c r="Y35" s="20">
        <v>16148114</v>
      </c>
      <c r="Z35" s="21">
        <v>354.60238720295837</v>
      </c>
      <c r="AA35" s="22">
        <v>18215473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19584613</v>
      </c>
      <c r="D37" s="29">
        <f t="shared" ref="D37:Y37" si="3">SUM(D29:D36)</f>
        <v>0</v>
      </c>
      <c r="E37" s="30">
        <f t="shared" si="3"/>
        <v>18215473</v>
      </c>
      <c r="F37" s="31">
        <f t="shared" si="3"/>
        <v>18215473</v>
      </c>
      <c r="G37" s="31">
        <f t="shared" si="3"/>
        <v>19965654</v>
      </c>
      <c r="H37" s="31">
        <f t="shared" si="3"/>
        <v>372063</v>
      </c>
      <c r="I37" s="31">
        <f t="shared" si="3"/>
        <v>364262</v>
      </c>
      <c r="J37" s="31">
        <f t="shared" si="3"/>
        <v>20701979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20701979</v>
      </c>
      <c r="X37" s="31">
        <f t="shared" si="3"/>
        <v>4553865</v>
      </c>
      <c r="Y37" s="31">
        <f t="shared" si="3"/>
        <v>16148114</v>
      </c>
      <c r="Z37" s="32">
        <f>+IF(X37&lt;&gt;0,+(Y37/X37)*100,0)</f>
        <v>354.60238720295837</v>
      </c>
      <c r="AA37" s="33">
        <f>SUM(AA29:AA36)</f>
        <v>18215473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19584613</v>
      </c>
      <c r="D44" s="29">
        <f>+D37+D43</f>
        <v>0</v>
      </c>
      <c r="E44" s="30">
        <f t="shared" si="5"/>
        <v>18215473</v>
      </c>
      <c r="F44" s="31">
        <f t="shared" si="5"/>
        <v>18215473</v>
      </c>
      <c r="G44" s="31">
        <f t="shared" si="5"/>
        <v>19965654</v>
      </c>
      <c r="H44" s="31">
        <f t="shared" si="5"/>
        <v>372063</v>
      </c>
      <c r="I44" s="31">
        <f t="shared" si="5"/>
        <v>364262</v>
      </c>
      <c r="J44" s="31">
        <f t="shared" si="5"/>
        <v>20701979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20701979</v>
      </c>
      <c r="X44" s="31">
        <f t="shared" si="5"/>
        <v>4553865</v>
      </c>
      <c r="Y44" s="31">
        <f t="shared" si="5"/>
        <v>16148114</v>
      </c>
      <c r="Z44" s="32">
        <f>+IF(X44&lt;&gt;0,+(Y44/X44)*100,0)</f>
        <v>354.60238720295837</v>
      </c>
      <c r="AA44" s="33">
        <f>+AA37+AA43</f>
        <v>18215473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-2101109</v>
      </c>
      <c r="D45" s="42">
        <f t="shared" si="6"/>
        <v>0</v>
      </c>
      <c r="E45" s="43">
        <f t="shared" si="6"/>
        <v>-152732963</v>
      </c>
      <c r="F45" s="44">
        <f t="shared" si="6"/>
        <v>-152732963</v>
      </c>
      <c r="G45" s="44">
        <f t="shared" si="6"/>
        <v>41536188</v>
      </c>
      <c r="H45" s="44">
        <f t="shared" si="6"/>
        <v>-36239997</v>
      </c>
      <c r="I45" s="44">
        <f t="shared" si="6"/>
        <v>3638308</v>
      </c>
      <c r="J45" s="44">
        <f t="shared" si="6"/>
        <v>8934499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8934499</v>
      </c>
      <c r="X45" s="44">
        <f t="shared" si="6"/>
        <v>-38183223</v>
      </c>
      <c r="Y45" s="44">
        <f t="shared" si="6"/>
        <v>47117722</v>
      </c>
      <c r="Z45" s="45">
        <f>+IF(X45&lt;&gt;0,+(Y45/X45)*100,0)</f>
        <v>-123.39901741662824</v>
      </c>
      <c r="AA45" s="46">
        <f>+AA26-AA44</f>
        <v>-152732963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264260719</v>
      </c>
      <c r="D47" s="18"/>
      <c r="E47" s="19">
        <v>252988693</v>
      </c>
      <c r="F47" s="20">
        <v>252988693</v>
      </c>
      <c r="G47" s="20">
        <v>270180101</v>
      </c>
      <c r="H47" s="20">
        <v>769024</v>
      </c>
      <c r="I47" s="20">
        <v>3013627</v>
      </c>
      <c r="J47" s="20">
        <v>273962752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273962752</v>
      </c>
      <c r="X47" s="20">
        <v>63247170</v>
      </c>
      <c r="Y47" s="20">
        <v>210715582</v>
      </c>
      <c r="Z47" s="47">
        <v>333.16207191562881</v>
      </c>
      <c r="AA47" s="22">
        <v>252988693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264260719</v>
      </c>
      <c r="D50" s="50">
        <f t="shared" ref="D50:Y50" si="7">SUM(D47:D49)</f>
        <v>0</v>
      </c>
      <c r="E50" s="51">
        <f t="shared" si="7"/>
        <v>252988693</v>
      </c>
      <c r="F50" s="52">
        <f t="shared" si="7"/>
        <v>252988693</v>
      </c>
      <c r="G50" s="52">
        <f t="shared" si="7"/>
        <v>270180101</v>
      </c>
      <c r="H50" s="52">
        <f t="shared" si="7"/>
        <v>769024</v>
      </c>
      <c r="I50" s="52">
        <f t="shared" si="7"/>
        <v>3013627</v>
      </c>
      <c r="J50" s="52">
        <f t="shared" si="7"/>
        <v>273962752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273962752</v>
      </c>
      <c r="X50" s="52">
        <f t="shared" si="7"/>
        <v>63247170</v>
      </c>
      <c r="Y50" s="52">
        <f t="shared" si="7"/>
        <v>210715582</v>
      </c>
      <c r="Z50" s="53">
        <f>+IF(X50&lt;&gt;0,+(Y50/X50)*100,0)</f>
        <v>333.16207191562881</v>
      </c>
      <c r="AA50" s="54">
        <f>SUM(AA47:AA49)</f>
        <v>252988693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9295828</v>
      </c>
      <c r="D7" s="18"/>
      <c r="E7" s="19">
        <v>9054631</v>
      </c>
      <c r="F7" s="20">
        <v>9054631</v>
      </c>
      <c r="G7" s="20">
        <v>34489919</v>
      </c>
      <c r="H7" s="20">
        <v>-20502047</v>
      </c>
      <c r="I7" s="20">
        <v>2721161</v>
      </c>
      <c r="J7" s="20">
        <v>16709033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16709033</v>
      </c>
      <c r="X7" s="20">
        <v>2263671</v>
      </c>
      <c r="Y7" s="20">
        <v>14445362</v>
      </c>
      <c r="Z7" s="21">
        <v>638.13875779651733</v>
      </c>
      <c r="AA7" s="22">
        <v>9054631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9295828</v>
      </c>
      <c r="D13" s="29">
        <f>SUM(D6:D12)</f>
        <v>0</v>
      </c>
      <c r="E13" s="30">
        <f t="shared" si="0"/>
        <v>9054631</v>
      </c>
      <c r="F13" s="31">
        <f t="shared" si="0"/>
        <v>9054631</v>
      </c>
      <c r="G13" s="31">
        <f t="shared" si="0"/>
        <v>34489919</v>
      </c>
      <c r="H13" s="31">
        <f t="shared" si="0"/>
        <v>-20502047</v>
      </c>
      <c r="I13" s="31">
        <f t="shared" si="0"/>
        <v>2721161</v>
      </c>
      <c r="J13" s="31">
        <f t="shared" si="0"/>
        <v>16709033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16709033</v>
      </c>
      <c r="X13" s="31">
        <f t="shared" si="0"/>
        <v>2263671</v>
      </c>
      <c r="Y13" s="31">
        <f t="shared" si="0"/>
        <v>14445362</v>
      </c>
      <c r="Z13" s="32">
        <f>+IF(X13&lt;&gt;0,+(Y13/X13)*100,0)</f>
        <v>638.13875779651733</v>
      </c>
      <c r="AA13" s="33">
        <f>SUM(AA6:AA12)</f>
        <v>9054631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3421149</v>
      </c>
      <c r="D17" s="18"/>
      <c r="E17" s="19">
        <v>33214005</v>
      </c>
      <c r="F17" s="20">
        <v>33214005</v>
      </c>
      <c r="G17" s="24">
        <v>3421151</v>
      </c>
      <c r="H17" s="24"/>
      <c r="I17" s="24">
        <v>-73095</v>
      </c>
      <c r="J17" s="20">
        <v>3348056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3348056</v>
      </c>
      <c r="X17" s="20">
        <v>8303529</v>
      </c>
      <c r="Y17" s="24">
        <v>-4955473</v>
      </c>
      <c r="Z17" s="25">
        <v>-59.679119564705566</v>
      </c>
      <c r="AA17" s="26">
        <v>33214005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3421149</v>
      </c>
      <c r="D25" s="29">
        <f t="shared" ref="D25:Y25" si="1">SUM(D15:D24)</f>
        <v>0</v>
      </c>
      <c r="E25" s="35">
        <f t="shared" si="1"/>
        <v>33214005</v>
      </c>
      <c r="F25" s="36">
        <f t="shared" si="1"/>
        <v>33214005</v>
      </c>
      <c r="G25" s="36">
        <f t="shared" si="1"/>
        <v>3421151</v>
      </c>
      <c r="H25" s="36">
        <f t="shared" si="1"/>
        <v>0</v>
      </c>
      <c r="I25" s="36">
        <f t="shared" si="1"/>
        <v>-73095</v>
      </c>
      <c r="J25" s="36">
        <f t="shared" si="1"/>
        <v>3348056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3348056</v>
      </c>
      <c r="X25" s="36">
        <f t="shared" si="1"/>
        <v>8303529</v>
      </c>
      <c r="Y25" s="36">
        <f t="shared" si="1"/>
        <v>-4955473</v>
      </c>
      <c r="Z25" s="37">
        <f>+IF(X25&lt;&gt;0,+(Y25/X25)*100,0)</f>
        <v>-59.679119564705566</v>
      </c>
      <c r="AA25" s="38">
        <f>SUM(AA15:AA24)</f>
        <v>33214005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12716977</v>
      </c>
      <c r="D26" s="29">
        <f>+D13+D25</f>
        <v>0</v>
      </c>
      <c r="E26" s="30">
        <f t="shared" si="2"/>
        <v>42268636</v>
      </c>
      <c r="F26" s="31">
        <f t="shared" si="2"/>
        <v>42268636</v>
      </c>
      <c r="G26" s="31">
        <f t="shared" si="2"/>
        <v>37911070</v>
      </c>
      <c r="H26" s="31">
        <f t="shared" si="2"/>
        <v>-20502047</v>
      </c>
      <c r="I26" s="31">
        <f t="shared" si="2"/>
        <v>2648066</v>
      </c>
      <c r="J26" s="31">
        <f t="shared" si="2"/>
        <v>20057089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20057089</v>
      </c>
      <c r="X26" s="31">
        <f t="shared" si="2"/>
        <v>10567200</v>
      </c>
      <c r="Y26" s="31">
        <f t="shared" si="2"/>
        <v>9489889</v>
      </c>
      <c r="Z26" s="32">
        <f>+IF(X26&lt;&gt;0,+(Y26/X26)*100,0)</f>
        <v>89.805142327201153</v>
      </c>
      <c r="AA26" s="33">
        <f>+AA13+AA25</f>
        <v>42268636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13080676</v>
      </c>
      <c r="D34" s="18"/>
      <c r="E34" s="19"/>
      <c r="F34" s="20"/>
      <c r="G34" s="20">
        <v>88110682</v>
      </c>
      <c r="H34" s="20">
        <v>-75030006</v>
      </c>
      <c r="I34" s="20"/>
      <c r="J34" s="20">
        <v>13080676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13080676</v>
      </c>
      <c r="X34" s="20"/>
      <c r="Y34" s="20">
        <v>13080676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20348926</v>
      </c>
      <c r="D35" s="18"/>
      <c r="E35" s="19">
        <v>-2027663</v>
      </c>
      <c r="F35" s="20">
        <v>-2027663</v>
      </c>
      <c r="G35" s="20">
        <v>8096974</v>
      </c>
      <c r="H35" s="20">
        <v>12958312</v>
      </c>
      <c r="I35" s="20">
        <v>391556</v>
      </c>
      <c r="J35" s="20">
        <v>21446842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21446842</v>
      </c>
      <c r="X35" s="20">
        <v>-506916</v>
      </c>
      <c r="Y35" s="20">
        <v>21953758</v>
      </c>
      <c r="Z35" s="21">
        <v>-4330.8473198715365</v>
      </c>
      <c r="AA35" s="22">
        <v>-2027663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33429602</v>
      </c>
      <c r="D37" s="29">
        <f t="shared" ref="D37:Y37" si="3">SUM(D29:D36)</f>
        <v>0</v>
      </c>
      <c r="E37" s="30">
        <f t="shared" si="3"/>
        <v>-2027663</v>
      </c>
      <c r="F37" s="31">
        <f t="shared" si="3"/>
        <v>-2027663</v>
      </c>
      <c r="G37" s="31">
        <f t="shared" si="3"/>
        <v>96207656</v>
      </c>
      <c r="H37" s="31">
        <f t="shared" si="3"/>
        <v>-62071694</v>
      </c>
      <c r="I37" s="31">
        <f t="shared" si="3"/>
        <v>391556</v>
      </c>
      <c r="J37" s="31">
        <f t="shared" si="3"/>
        <v>34527518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34527518</v>
      </c>
      <c r="X37" s="31">
        <f t="shared" si="3"/>
        <v>-506916</v>
      </c>
      <c r="Y37" s="31">
        <f t="shared" si="3"/>
        <v>35034434</v>
      </c>
      <c r="Z37" s="32">
        <f>+IF(X37&lt;&gt;0,+(Y37/X37)*100,0)</f>
        <v>-6911.2898389476759</v>
      </c>
      <c r="AA37" s="33">
        <f>SUM(AA29:AA36)</f>
        <v>-2027663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96472423</v>
      </c>
      <c r="D40" s="18"/>
      <c r="E40" s="19">
        <v>100063313</v>
      </c>
      <c r="F40" s="20">
        <v>100063313</v>
      </c>
      <c r="G40" s="20">
        <v>22276639</v>
      </c>
      <c r="H40" s="20">
        <v>74195784</v>
      </c>
      <c r="I40" s="20"/>
      <c r="J40" s="20">
        <v>96472423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96472423</v>
      </c>
      <c r="X40" s="20">
        <v>25015824</v>
      </c>
      <c r="Y40" s="20">
        <v>71456599</v>
      </c>
      <c r="Z40" s="21">
        <v>285.64559376497056</v>
      </c>
      <c r="AA40" s="22">
        <v>100063313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96472423</v>
      </c>
      <c r="D43" s="29">
        <f t="shared" ref="D43:Y43" si="4">SUM(D39:D42)</f>
        <v>0</v>
      </c>
      <c r="E43" s="35">
        <f t="shared" si="4"/>
        <v>100063313</v>
      </c>
      <c r="F43" s="36">
        <f t="shared" si="4"/>
        <v>100063313</v>
      </c>
      <c r="G43" s="36">
        <f t="shared" si="4"/>
        <v>22276639</v>
      </c>
      <c r="H43" s="36">
        <f t="shared" si="4"/>
        <v>74195784</v>
      </c>
      <c r="I43" s="36">
        <f t="shared" si="4"/>
        <v>0</v>
      </c>
      <c r="J43" s="36">
        <f t="shared" si="4"/>
        <v>96472423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96472423</v>
      </c>
      <c r="X43" s="36">
        <f t="shared" si="4"/>
        <v>25015824</v>
      </c>
      <c r="Y43" s="36">
        <f t="shared" si="4"/>
        <v>71456599</v>
      </c>
      <c r="Z43" s="37">
        <f>+IF(X43&lt;&gt;0,+(Y43/X43)*100,0)</f>
        <v>285.64559376497056</v>
      </c>
      <c r="AA43" s="38">
        <f>SUM(AA39:AA42)</f>
        <v>100063313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129902025</v>
      </c>
      <c r="D44" s="29">
        <f>+D37+D43</f>
        <v>0</v>
      </c>
      <c r="E44" s="30">
        <f t="shared" si="5"/>
        <v>98035650</v>
      </c>
      <c r="F44" s="31">
        <f t="shared" si="5"/>
        <v>98035650</v>
      </c>
      <c r="G44" s="31">
        <f t="shared" si="5"/>
        <v>118484295</v>
      </c>
      <c r="H44" s="31">
        <f t="shared" si="5"/>
        <v>12124090</v>
      </c>
      <c r="I44" s="31">
        <f t="shared" si="5"/>
        <v>391556</v>
      </c>
      <c r="J44" s="31">
        <f t="shared" si="5"/>
        <v>130999941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130999941</v>
      </c>
      <c r="X44" s="31">
        <f t="shared" si="5"/>
        <v>24508908</v>
      </c>
      <c r="Y44" s="31">
        <f t="shared" si="5"/>
        <v>106491033</v>
      </c>
      <c r="Z44" s="32">
        <f>+IF(X44&lt;&gt;0,+(Y44/X44)*100,0)</f>
        <v>434.49929715350839</v>
      </c>
      <c r="AA44" s="33">
        <f>+AA37+AA43</f>
        <v>98035650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-117185048</v>
      </c>
      <c r="D45" s="42">
        <f t="shared" si="6"/>
        <v>0</v>
      </c>
      <c r="E45" s="43">
        <f t="shared" si="6"/>
        <v>-55767014</v>
      </c>
      <c r="F45" s="44">
        <f t="shared" si="6"/>
        <v>-55767014</v>
      </c>
      <c r="G45" s="44">
        <f t="shared" si="6"/>
        <v>-80573225</v>
      </c>
      <c r="H45" s="44">
        <f t="shared" si="6"/>
        <v>-32626137</v>
      </c>
      <c r="I45" s="44">
        <f t="shared" si="6"/>
        <v>2256510</v>
      </c>
      <c r="J45" s="44">
        <f t="shared" si="6"/>
        <v>-110942852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-110942852</v>
      </c>
      <c r="X45" s="44">
        <f t="shared" si="6"/>
        <v>-13941708</v>
      </c>
      <c r="Y45" s="44">
        <f t="shared" si="6"/>
        <v>-97001144</v>
      </c>
      <c r="Z45" s="45">
        <f>+IF(X45&lt;&gt;0,+(Y45/X45)*100,0)</f>
        <v>695.7622695870549</v>
      </c>
      <c r="AA45" s="46">
        <f>+AA26-AA44</f>
        <v>-55767014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-32808187</v>
      </c>
      <c r="D47" s="18"/>
      <c r="E47" s="19">
        <v>-21696733</v>
      </c>
      <c r="F47" s="20">
        <v>-21696733</v>
      </c>
      <c r="G47" s="20">
        <v>-48029914</v>
      </c>
      <c r="H47" s="20">
        <v>-19194405</v>
      </c>
      <c r="I47" s="20">
        <v>788898</v>
      </c>
      <c r="J47" s="20">
        <v>-66435421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-66435421</v>
      </c>
      <c r="X47" s="20">
        <v>-5424186</v>
      </c>
      <c r="Y47" s="20">
        <v>-61011235</v>
      </c>
      <c r="Z47" s="47">
        <v>1124.7998317166853</v>
      </c>
      <c r="AA47" s="22">
        <v>-21696733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-32808187</v>
      </c>
      <c r="D50" s="50">
        <f t="shared" ref="D50:Y50" si="7">SUM(D47:D49)</f>
        <v>0</v>
      </c>
      <c r="E50" s="51">
        <f t="shared" si="7"/>
        <v>-21696733</v>
      </c>
      <c r="F50" s="52">
        <f t="shared" si="7"/>
        <v>-21696733</v>
      </c>
      <c r="G50" s="52">
        <f t="shared" si="7"/>
        <v>-48029914</v>
      </c>
      <c r="H50" s="52">
        <f t="shared" si="7"/>
        <v>-19194405</v>
      </c>
      <c r="I50" s="52">
        <f t="shared" si="7"/>
        <v>788898</v>
      </c>
      <c r="J50" s="52">
        <f t="shared" si="7"/>
        <v>-66435421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-66435421</v>
      </c>
      <c r="X50" s="52">
        <f t="shared" si="7"/>
        <v>-5424186</v>
      </c>
      <c r="Y50" s="52">
        <f t="shared" si="7"/>
        <v>-61011235</v>
      </c>
      <c r="Z50" s="53">
        <f>+IF(X50&lt;&gt;0,+(Y50/X50)*100,0)</f>
        <v>1124.7998317166853</v>
      </c>
      <c r="AA50" s="54">
        <f>SUM(AA47:AA49)</f>
        <v>-21696733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452168040</v>
      </c>
      <c r="D7" s="18"/>
      <c r="E7" s="19">
        <v>480232785</v>
      </c>
      <c r="F7" s="20">
        <v>480232785</v>
      </c>
      <c r="G7" s="20">
        <v>33919493</v>
      </c>
      <c r="H7" s="20">
        <v>404161747</v>
      </c>
      <c r="I7" s="20">
        <v>-3537558</v>
      </c>
      <c r="J7" s="20">
        <v>434543682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434543682</v>
      </c>
      <c r="X7" s="20">
        <v>120058251</v>
      </c>
      <c r="Y7" s="20">
        <v>314485431</v>
      </c>
      <c r="Z7" s="21">
        <v>261.94403831520083</v>
      </c>
      <c r="AA7" s="22">
        <v>480232785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5893830</v>
      </c>
      <c r="D11" s="18"/>
      <c r="E11" s="19">
        <v>5893830</v>
      </c>
      <c r="F11" s="20">
        <v>5893830</v>
      </c>
      <c r="G11" s="24">
        <v>5893830</v>
      </c>
      <c r="H11" s="24"/>
      <c r="I11" s="24"/>
      <c r="J11" s="20">
        <v>5893830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5893830</v>
      </c>
      <c r="X11" s="20">
        <v>1473459</v>
      </c>
      <c r="Y11" s="24">
        <v>4420371</v>
      </c>
      <c r="Z11" s="25">
        <v>299.99959279491321</v>
      </c>
      <c r="AA11" s="26">
        <v>5893830</v>
      </c>
    </row>
    <row r="12" spans="1:27" ht="13.5" x14ac:dyDescent="0.25">
      <c r="A12" s="23" t="s">
        <v>40</v>
      </c>
      <c r="B12" s="17" t="s">
        <v>32</v>
      </c>
      <c r="C12" s="18">
        <v>44218451</v>
      </c>
      <c r="D12" s="18"/>
      <c r="E12" s="19">
        <v>36412100</v>
      </c>
      <c r="F12" s="20">
        <v>36412100</v>
      </c>
      <c r="G12" s="20">
        <v>42065145</v>
      </c>
      <c r="H12" s="20">
        <v>3601538</v>
      </c>
      <c r="I12" s="20">
        <v>-333316</v>
      </c>
      <c r="J12" s="20">
        <v>45333367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45333367</v>
      </c>
      <c r="X12" s="20">
        <v>9103029</v>
      </c>
      <c r="Y12" s="20">
        <v>36230338</v>
      </c>
      <c r="Z12" s="21">
        <v>398.00310424145636</v>
      </c>
      <c r="AA12" s="22">
        <v>36412100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502280321</v>
      </c>
      <c r="D13" s="29">
        <f>SUM(D6:D12)</f>
        <v>0</v>
      </c>
      <c r="E13" s="30">
        <f t="shared" si="0"/>
        <v>522538715</v>
      </c>
      <c r="F13" s="31">
        <f t="shared" si="0"/>
        <v>522538715</v>
      </c>
      <c r="G13" s="31">
        <f t="shared" si="0"/>
        <v>81878468</v>
      </c>
      <c r="H13" s="31">
        <f t="shared" si="0"/>
        <v>407763285</v>
      </c>
      <c r="I13" s="31">
        <f t="shared" si="0"/>
        <v>-3870874</v>
      </c>
      <c r="J13" s="31">
        <f t="shared" si="0"/>
        <v>485770879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485770879</v>
      </c>
      <c r="X13" s="31">
        <f t="shared" si="0"/>
        <v>130634739</v>
      </c>
      <c r="Y13" s="31">
        <f t="shared" si="0"/>
        <v>355136140</v>
      </c>
      <c r="Z13" s="32">
        <f>+IF(X13&lt;&gt;0,+(Y13/X13)*100,0)</f>
        <v>271.85428831453476</v>
      </c>
      <c r="AA13" s="33">
        <f>SUM(AA6:AA12)</f>
        <v>522538715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2192482455</v>
      </c>
      <c r="D17" s="18"/>
      <c r="E17" s="19">
        <v>760428724</v>
      </c>
      <c r="F17" s="20">
        <v>760428724</v>
      </c>
      <c r="G17" s="24">
        <v>676127077</v>
      </c>
      <c r="H17" s="24">
        <v>1516355377</v>
      </c>
      <c r="I17" s="24"/>
      <c r="J17" s="20">
        <v>2192482454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2192482454</v>
      </c>
      <c r="X17" s="20">
        <v>190107201</v>
      </c>
      <c r="Y17" s="24">
        <v>2002375253</v>
      </c>
      <c r="Z17" s="25">
        <v>1053.2874307060047</v>
      </c>
      <c r="AA17" s="26">
        <v>760428724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2192482455</v>
      </c>
      <c r="D25" s="29">
        <f t="shared" ref="D25:Y25" si="1">SUM(D15:D24)</f>
        <v>0</v>
      </c>
      <c r="E25" s="35">
        <f t="shared" si="1"/>
        <v>760428724</v>
      </c>
      <c r="F25" s="36">
        <f t="shared" si="1"/>
        <v>760428724</v>
      </c>
      <c r="G25" s="36">
        <f t="shared" si="1"/>
        <v>676127077</v>
      </c>
      <c r="H25" s="36">
        <f t="shared" si="1"/>
        <v>1516355377</v>
      </c>
      <c r="I25" s="36">
        <f t="shared" si="1"/>
        <v>0</v>
      </c>
      <c r="J25" s="36">
        <f t="shared" si="1"/>
        <v>2192482454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2192482454</v>
      </c>
      <c r="X25" s="36">
        <f t="shared" si="1"/>
        <v>190107201</v>
      </c>
      <c r="Y25" s="36">
        <f t="shared" si="1"/>
        <v>2002375253</v>
      </c>
      <c r="Z25" s="37">
        <f>+IF(X25&lt;&gt;0,+(Y25/X25)*100,0)</f>
        <v>1053.2874307060047</v>
      </c>
      <c r="AA25" s="38">
        <f>SUM(AA15:AA24)</f>
        <v>760428724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2694762776</v>
      </c>
      <c r="D26" s="29">
        <f>+D13+D25</f>
        <v>0</v>
      </c>
      <c r="E26" s="30">
        <f t="shared" si="2"/>
        <v>1282967439</v>
      </c>
      <c r="F26" s="31">
        <f t="shared" si="2"/>
        <v>1282967439</v>
      </c>
      <c r="G26" s="31">
        <f t="shared" si="2"/>
        <v>758005545</v>
      </c>
      <c r="H26" s="31">
        <f t="shared" si="2"/>
        <v>1924118662</v>
      </c>
      <c r="I26" s="31">
        <f t="shared" si="2"/>
        <v>-3870874</v>
      </c>
      <c r="J26" s="31">
        <f t="shared" si="2"/>
        <v>2678253333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2678253333</v>
      </c>
      <c r="X26" s="31">
        <f t="shared" si="2"/>
        <v>320741940</v>
      </c>
      <c r="Y26" s="31">
        <f t="shared" si="2"/>
        <v>2357511393</v>
      </c>
      <c r="Z26" s="32">
        <f>+IF(X26&lt;&gt;0,+(Y26/X26)*100,0)</f>
        <v>735.01812485139931</v>
      </c>
      <c r="AA26" s="33">
        <f>+AA13+AA25</f>
        <v>1282967439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517694037</v>
      </c>
      <c r="D34" s="18"/>
      <c r="E34" s="19"/>
      <c r="F34" s="20"/>
      <c r="G34" s="20">
        <v>578890255</v>
      </c>
      <c r="H34" s="20">
        <v>-61196218</v>
      </c>
      <c r="I34" s="20"/>
      <c r="J34" s="20">
        <v>517694037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517694037</v>
      </c>
      <c r="X34" s="20"/>
      <c r="Y34" s="20">
        <v>517694037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-11623238</v>
      </c>
      <c r="D35" s="18"/>
      <c r="E35" s="19"/>
      <c r="F35" s="20"/>
      <c r="G35" s="20"/>
      <c r="H35" s="20">
        <v>-11640638</v>
      </c>
      <c r="I35" s="20"/>
      <c r="J35" s="20">
        <v>-11640638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-11640638</v>
      </c>
      <c r="X35" s="20"/>
      <c r="Y35" s="20">
        <v>-11640638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506070799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578890255</v>
      </c>
      <c r="H37" s="31">
        <f t="shared" si="3"/>
        <v>-72836856</v>
      </c>
      <c r="I37" s="31">
        <f t="shared" si="3"/>
        <v>0</v>
      </c>
      <c r="J37" s="31">
        <f t="shared" si="3"/>
        <v>506053399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506053399</v>
      </c>
      <c r="X37" s="31">
        <f t="shared" si="3"/>
        <v>0</v>
      </c>
      <c r="Y37" s="31">
        <f t="shared" si="3"/>
        <v>506053399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620155432</v>
      </c>
      <c r="F40" s="20">
        <v>620155432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155038857</v>
      </c>
      <c r="Y40" s="20">
        <v>-155038857</v>
      </c>
      <c r="Z40" s="21">
        <v>-100</v>
      </c>
      <c r="AA40" s="22">
        <v>620155432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620155432</v>
      </c>
      <c r="F43" s="36">
        <f t="shared" si="4"/>
        <v>620155432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155038857</v>
      </c>
      <c r="Y43" s="36">
        <f t="shared" si="4"/>
        <v>-155038857</v>
      </c>
      <c r="Z43" s="37">
        <f>+IF(X43&lt;&gt;0,+(Y43/X43)*100,0)</f>
        <v>-100</v>
      </c>
      <c r="AA43" s="38">
        <f>SUM(AA39:AA42)</f>
        <v>620155432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506070799</v>
      </c>
      <c r="D44" s="29">
        <f>+D37+D43</f>
        <v>0</v>
      </c>
      <c r="E44" s="30">
        <f t="shared" si="5"/>
        <v>620155432</v>
      </c>
      <c r="F44" s="31">
        <f t="shared" si="5"/>
        <v>620155432</v>
      </c>
      <c r="G44" s="31">
        <f t="shared" si="5"/>
        <v>578890255</v>
      </c>
      <c r="H44" s="31">
        <f t="shared" si="5"/>
        <v>-72836856</v>
      </c>
      <c r="I44" s="31">
        <f t="shared" si="5"/>
        <v>0</v>
      </c>
      <c r="J44" s="31">
        <f t="shared" si="5"/>
        <v>506053399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506053399</v>
      </c>
      <c r="X44" s="31">
        <f t="shared" si="5"/>
        <v>155038857</v>
      </c>
      <c r="Y44" s="31">
        <f t="shared" si="5"/>
        <v>351014542</v>
      </c>
      <c r="Z44" s="32">
        <f>+IF(X44&lt;&gt;0,+(Y44/X44)*100,0)</f>
        <v>226.40423748738036</v>
      </c>
      <c r="AA44" s="33">
        <f>+AA37+AA43</f>
        <v>620155432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2188691977</v>
      </c>
      <c r="D45" s="42">
        <f t="shared" si="6"/>
        <v>0</v>
      </c>
      <c r="E45" s="43">
        <f t="shared" si="6"/>
        <v>662812007</v>
      </c>
      <c r="F45" s="44">
        <f t="shared" si="6"/>
        <v>662812007</v>
      </c>
      <c r="G45" s="44">
        <f t="shared" si="6"/>
        <v>179115290</v>
      </c>
      <c r="H45" s="44">
        <f t="shared" si="6"/>
        <v>1996955518</v>
      </c>
      <c r="I45" s="44">
        <f t="shared" si="6"/>
        <v>-3870874</v>
      </c>
      <c r="J45" s="44">
        <f t="shared" si="6"/>
        <v>2172199934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2172199934</v>
      </c>
      <c r="X45" s="44">
        <f t="shared" si="6"/>
        <v>165703083</v>
      </c>
      <c r="Y45" s="44">
        <f t="shared" si="6"/>
        <v>2006496851</v>
      </c>
      <c r="Z45" s="45">
        <f>+IF(X45&lt;&gt;0,+(Y45/X45)*100,0)</f>
        <v>1210.8989251575965</v>
      </c>
      <c r="AA45" s="46">
        <f>+AA26-AA44</f>
        <v>662812007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5306339521</v>
      </c>
      <c r="D47" s="18"/>
      <c r="E47" s="19">
        <v>5683852575</v>
      </c>
      <c r="F47" s="20">
        <v>5683852575</v>
      </c>
      <c r="G47" s="20">
        <v>5730443905</v>
      </c>
      <c r="H47" s="20">
        <v>17505583</v>
      </c>
      <c r="I47" s="20">
        <v>-66783685</v>
      </c>
      <c r="J47" s="20">
        <v>5681165803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5681165803</v>
      </c>
      <c r="X47" s="20">
        <v>1420962975</v>
      </c>
      <c r="Y47" s="20">
        <v>4260202828</v>
      </c>
      <c r="Z47" s="47">
        <v>299.81096643281643</v>
      </c>
      <c r="AA47" s="22">
        <v>5683852575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5306339521</v>
      </c>
      <c r="D50" s="50">
        <f t="shared" ref="D50:Y50" si="7">SUM(D47:D49)</f>
        <v>0</v>
      </c>
      <c r="E50" s="51">
        <f t="shared" si="7"/>
        <v>5683852575</v>
      </c>
      <c r="F50" s="52">
        <f t="shared" si="7"/>
        <v>5683852575</v>
      </c>
      <c r="G50" s="52">
        <f t="shared" si="7"/>
        <v>5730443905</v>
      </c>
      <c r="H50" s="52">
        <f t="shared" si="7"/>
        <v>17505583</v>
      </c>
      <c r="I50" s="52">
        <f t="shared" si="7"/>
        <v>-66783685</v>
      </c>
      <c r="J50" s="52">
        <f t="shared" si="7"/>
        <v>5681165803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5681165803</v>
      </c>
      <c r="X50" s="52">
        <f t="shared" si="7"/>
        <v>1420962975</v>
      </c>
      <c r="Y50" s="52">
        <f t="shared" si="7"/>
        <v>4260202828</v>
      </c>
      <c r="Z50" s="53">
        <f>+IF(X50&lt;&gt;0,+(Y50/X50)*100,0)</f>
        <v>299.81096643281643</v>
      </c>
      <c r="AA50" s="54">
        <f>SUM(AA47:AA49)</f>
        <v>5683852575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2295753000</v>
      </c>
      <c r="F6" s="20">
        <v>2295753000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575857290</v>
      </c>
      <c r="Y6" s="20">
        <v>-575857290</v>
      </c>
      <c r="Z6" s="21">
        <v>-100</v>
      </c>
      <c r="AA6" s="22">
        <v>2295753000</v>
      </c>
    </row>
    <row r="7" spans="1:27" ht="13.5" x14ac:dyDescent="0.25">
      <c r="A7" s="23" t="s">
        <v>35</v>
      </c>
      <c r="B7" s="17" t="s">
        <v>32</v>
      </c>
      <c r="C7" s="18">
        <v>522</v>
      </c>
      <c r="D7" s="18"/>
      <c r="E7" s="19">
        <v>1298600998</v>
      </c>
      <c r="F7" s="20">
        <v>1298600998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321192670</v>
      </c>
      <c r="Y7" s="20">
        <v>-321192670</v>
      </c>
      <c r="Z7" s="21">
        <v>-100</v>
      </c>
      <c r="AA7" s="22">
        <v>1298600998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522</v>
      </c>
      <c r="D13" s="29">
        <f>SUM(D6:D12)</f>
        <v>0</v>
      </c>
      <c r="E13" s="30">
        <f t="shared" si="0"/>
        <v>3594353998</v>
      </c>
      <c r="F13" s="31">
        <f t="shared" si="0"/>
        <v>3594353998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897049960</v>
      </c>
      <c r="Y13" s="31">
        <f t="shared" si="0"/>
        <v>-897049960</v>
      </c>
      <c r="Z13" s="32">
        <f>+IF(X13&lt;&gt;0,+(Y13/X13)*100,0)</f>
        <v>-100</v>
      </c>
      <c r="AA13" s="33">
        <f>SUM(AA6:AA12)</f>
        <v>3594353998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5498691</v>
      </c>
      <c r="D17" s="18"/>
      <c r="E17" s="19">
        <v>254994000</v>
      </c>
      <c r="F17" s="20">
        <v>254994000</v>
      </c>
      <c r="G17" s="24"/>
      <c r="H17" s="24">
        <v>12894000</v>
      </c>
      <c r="I17" s="24">
        <v>6862000</v>
      </c>
      <c r="J17" s="20">
        <v>19756000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19756000</v>
      </c>
      <c r="X17" s="20">
        <v>19151835</v>
      </c>
      <c r="Y17" s="24">
        <v>604165</v>
      </c>
      <c r="Z17" s="25">
        <v>3.1546063340666834</v>
      </c>
      <c r="AA17" s="26">
        <v>254994000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5498691</v>
      </c>
      <c r="D25" s="29">
        <f t="shared" ref="D25:Y25" si="1">SUM(D15:D24)</f>
        <v>0</v>
      </c>
      <c r="E25" s="35">
        <f t="shared" si="1"/>
        <v>254994000</v>
      </c>
      <c r="F25" s="36">
        <f t="shared" si="1"/>
        <v>254994000</v>
      </c>
      <c r="G25" s="36">
        <f t="shared" si="1"/>
        <v>0</v>
      </c>
      <c r="H25" s="36">
        <f t="shared" si="1"/>
        <v>12894000</v>
      </c>
      <c r="I25" s="36">
        <f t="shared" si="1"/>
        <v>6862000</v>
      </c>
      <c r="J25" s="36">
        <f t="shared" si="1"/>
        <v>19756000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19756000</v>
      </c>
      <c r="X25" s="36">
        <f t="shared" si="1"/>
        <v>19151835</v>
      </c>
      <c r="Y25" s="36">
        <f t="shared" si="1"/>
        <v>604165</v>
      </c>
      <c r="Z25" s="37">
        <f>+IF(X25&lt;&gt;0,+(Y25/X25)*100,0)</f>
        <v>3.1546063340666834</v>
      </c>
      <c r="AA25" s="38">
        <f>SUM(AA15:AA24)</f>
        <v>254994000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5499213</v>
      </c>
      <c r="D26" s="29">
        <f>+D13+D25</f>
        <v>0</v>
      </c>
      <c r="E26" s="30">
        <f t="shared" si="2"/>
        <v>3849347998</v>
      </c>
      <c r="F26" s="31">
        <f t="shared" si="2"/>
        <v>3849347998</v>
      </c>
      <c r="G26" s="31">
        <f t="shared" si="2"/>
        <v>0</v>
      </c>
      <c r="H26" s="31">
        <f t="shared" si="2"/>
        <v>12894000</v>
      </c>
      <c r="I26" s="31">
        <f t="shared" si="2"/>
        <v>6862000</v>
      </c>
      <c r="J26" s="31">
        <f t="shared" si="2"/>
        <v>19756000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19756000</v>
      </c>
      <c r="X26" s="31">
        <f t="shared" si="2"/>
        <v>916201795</v>
      </c>
      <c r="Y26" s="31">
        <f t="shared" si="2"/>
        <v>-896445795</v>
      </c>
      <c r="Z26" s="32">
        <f>+IF(X26&lt;&gt;0,+(Y26/X26)*100,0)</f>
        <v>-97.843706472982845</v>
      </c>
      <c r="AA26" s="33">
        <f>+AA13+AA25</f>
        <v>3849347998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254994000</v>
      </c>
      <c r="F32" s="20">
        <v>254994000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19151835</v>
      </c>
      <c r="Y32" s="20">
        <v>-19151835</v>
      </c>
      <c r="Z32" s="21">
        <v>-100</v>
      </c>
      <c r="AA32" s="22">
        <v>254994000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254994000</v>
      </c>
      <c r="F37" s="31">
        <f t="shared" si="3"/>
        <v>254994000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19151835</v>
      </c>
      <c r="Y37" s="31">
        <f t="shared" si="3"/>
        <v>-19151835</v>
      </c>
      <c r="Z37" s="32">
        <f>+IF(X37&lt;&gt;0,+(Y37/X37)*100,0)</f>
        <v>-100</v>
      </c>
      <c r="AA37" s="33">
        <f>SUM(AA29:AA36)</f>
        <v>254994000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254994000</v>
      </c>
      <c r="F44" s="31">
        <f t="shared" si="5"/>
        <v>254994000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19151835</v>
      </c>
      <c r="Y44" s="31">
        <f t="shared" si="5"/>
        <v>-19151835</v>
      </c>
      <c r="Z44" s="32">
        <f>+IF(X44&lt;&gt;0,+(Y44/X44)*100,0)</f>
        <v>-100</v>
      </c>
      <c r="AA44" s="33">
        <f>+AA37+AA43</f>
        <v>254994000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5499213</v>
      </c>
      <c r="D45" s="42">
        <f t="shared" si="6"/>
        <v>0</v>
      </c>
      <c r="E45" s="43">
        <f t="shared" si="6"/>
        <v>3594353998</v>
      </c>
      <c r="F45" s="44">
        <f t="shared" si="6"/>
        <v>3594353998</v>
      </c>
      <c r="G45" s="44">
        <f t="shared" si="6"/>
        <v>0</v>
      </c>
      <c r="H45" s="44">
        <f t="shared" si="6"/>
        <v>12894000</v>
      </c>
      <c r="I45" s="44">
        <f t="shared" si="6"/>
        <v>6862000</v>
      </c>
      <c r="J45" s="44">
        <f t="shared" si="6"/>
        <v>19756000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19756000</v>
      </c>
      <c r="X45" s="44">
        <f t="shared" si="6"/>
        <v>897049960</v>
      </c>
      <c r="Y45" s="44">
        <f t="shared" si="6"/>
        <v>-877293960</v>
      </c>
      <c r="Z45" s="45">
        <f>+IF(X45&lt;&gt;0,+(Y45/X45)*100,0)</f>
        <v>-97.797670042814559</v>
      </c>
      <c r="AA45" s="46">
        <f>+AA26-AA44</f>
        <v>3594353998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-22588870</v>
      </c>
      <c r="D6" s="18"/>
      <c r="E6" s="19"/>
      <c r="F6" s="20"/>
      <c r="G6" s="20">
        <v>13111781</v>
      </c>
      <c r="H6" s="20">
        <v>181202</v>
      </c>
      <c r="I6" s="20"/>
      <c r="J6" s="20">
        <v>13292983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13292983</v>
      </c>
      <c r="X6" s="20"/>
      <c r="Y6" s="20">
        <v>13292983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97547787</v>
      </c>
      <c r="D7" s="18"/>
      <c r="E7" s="19"/>
      <c r="F7" s="20"/>
      <c r="G7" s="20">
        <v>1471156</v>
      </c>
      <c r="H7" s="20">
        <v>-26292047</v>
      </c>
      <c r="I7" s="20">
        <v>24281030</v>
      </c>
      <c r="J7" s="20">
        <v>-539861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-539861</v>
      </c>
      <c r="X7" s="20"/>
      <c r="Y7" s="20">
        <v>-539861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-2304</v>
      </c>
      <c r="J8" s="20">
        <v>-2304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-2304</v>
      </c>
      <c r="X8" s="20"/>
      <c r="Y8" s="20">
        <v>-2304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133878657</v>
      </c>
      <c r="D11" s="18"/>
      <c r="E11" s="19"/>
      <c r="F11" s="20"/>
      <c r="G11" s="24">
        <v>23635</v>
      </c>
      <c r="H11" s="24">
        <v>4957040</v>
      </c>
      <c r="I11" s="24"/>
      <c r="J11" s="20">
        <v>4980675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4980675</v>
      </c>
      <c r="X11" s="20"/>
      <c r="Y11" s="24">
        <v>4980675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-31433</v>
      </c>
      <c r="J12" s="20">
        <v>-31433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-31433</v>
      </c>
      <c r="X12" s="20"/>
      <c r="Y12" s="20">
        <v>-31433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208837574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14606572</v>
      </c>
      <c r="H13" s="31">
        <f t="shared" si="0"/>
        <v>-21153805</v>
      </c>
      <c r="I13" s="31">
        <f t="shared" si="0"/>
        <v>24247293</v>
      </c>
      <c r="J13" s="31">
        <f t="shared" si="0"/>
        <v>17700060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17700060</v>
      </c>
      <c r="X13" s="31">
        <f t="shared" si="0"/>
        <v>0</v>
      </c>
      <c r="Y13" s="31">
        <f t="shared" si="0"/>
        <v>17700060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41346235</v>
      </c>
      <c r="D17" s="18"/>
      <c r="E17" s="19">
        <v>7000000</v>
      </c>
      <c r="F17" s="20">
        <v>7000000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1749999</v>
      </c>
      <c r="Y17" s="24">
        <v>-1749999</v>
      </c>
      <c r="Z17" s="25">
        <v>-100</v>
      </c>
      <c r="AA17" s="26">
        <v>7000000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41346235</v>
      </c>
      <c r="D25" s="29">
        <f t="shared" ref="D25:Y25" si="1">SUM(D15:D24)</f>
        <v>0</v>
      </c>
      <c r="E25" s="35">
        <f t="shared" si="1"/>
        <v>7000000</v>
      </c>
      <c r="F25" s="36">
        <f t="shared" si="1"/>
        <v>7000000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1749999</v>
      </c>
      <c r="Y25" s="36">
        <f t="shared" si="1"/>
        <v>-1749999</v>
      </c>
      <c r="Z25" s="37">
        <f>+IF(X25&lt;&gt;0,+(Y25/X25)*100,0)</f>
        <v>-100</v>
      </c>
      <c r="AA25" s="38">
        <f>SUM(AA15:AA24)</f>
        <v>7000000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250183809</v>
      </c>
      <c r="D26" s="29">
        <f>+D13+D25</f>
        <v>0</v>
      </c>
      <c r="E26" s="30">
        <f t="shared" si="2"/>
        <v>7000000</v>
      </c>
      <c r="F26" s="31">
        <f t="shared" si="2"/>
        <v>7000000</v>
      </c>
      <c r="G26" s="31">
        <f t="shared" si="2"/>
        <v>14606572</v>
      </c>
      <c r="H26" s="31">
        <f t="shared" si="2"/>
        <v>-21153805</v>
      </c>
      <c r="I26" s="31">
        <f t="shared" si="2"/>
        <v>24247293</v>
      </c>
      <c r="J26" s="31">
        <f t="shared" si="2"/>
        <v>17700060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17700060</v>
      </c>
      <c r="X26" s="31">
        <f t="shared" si="2"/>
        <v>1749999</v>
      </c>
      <c r="Y26" s="31">
        <f t="shared" si="2"/>
        <v>15950061</v>
      </c>
      <c r="Z26" s="32">
        <f>+IF(X26&lt;&gt;0,+(Y26/X26)*100,0)</f>
        <v>911.43257796147304</v>
      </c>
      <c r="AA26" s="33">
        <f>+AA13+AA25</f>
        <v>7000000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-106902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69822155</v>
      </c>
      <c r="D32" s="18"/>
      <c r="E32" s="19"/>
      <c r="F32" s="20"/>
      <c r="G32" s="20">
        <v>-24001212</v>
      </c>
      <c r="H32" s="20"/>
      <c r="I32" s="20">
        <v>8868141</v>
      </c>
      <c r="J32" s="20">
        <v>-15133071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-15133071</v>
      </c>
      <c r="X32" s="20"/>
      <c r="Y32" s="20">
        <v>-15133071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-12631573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13865</v>
      </c>
      <c r="D35" s="18"/>
      <c r="E35" s="19"/>
      <c r="F35" s="20"/>
      <c r="G35" s="20"/>
      <c r="H35" s="20"/>
      <c r="I35" s="20">
        <v>461378</v>
      </c>
      <c r="J35" s="20">
        <v>461378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461378</v>
      </c>
      <c r="X35" s="20"/>
      <c r="Y35" s="20">
        <v>461378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57097545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-24001212</v>
      </c>
      <c r="H37" s="31">
        <f t="shared" si="3"/>
        <v>0</v>
      </c>
      <c r="I37" s="31">
        <f t="shared" si="3"/>
        <v>9329519</v>
      </c>
      <c r="J37" s="31">
        <f t="shared" si="3"/>
        <v>-14671693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-14671693</v>
      </c>
      <c r="X37" s="31">
        <f t="shared" si="3"/>
        <v>0</v>
      </c>
      <c r="Y37" s="31">
        <f t="shared" si="3"/>
        <v>-14671693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57097545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-24001212</v>
      </c>
      <c r="H44" s="31">
        <f t="shared" si="5"/>
        <v>0</v>
      </c>
      <c r="I44" s="31">
        <f t="shared" si="5"/>
        <v>9329519</v>
      </c>
      <c r="J44" s="31">
        <f t="shared" si="5"/>
        <v>-14671693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-14671693</v>
      </c>
      <c r="X44" s="31">
        <f t="shared" si="5"/>
        <v>0</v>
      </c>
      <c r="Y44" s="31">
        <f t="shared" si="5"/>
        <v>-14671693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193086264</v>
      </c>
      <c r="D45" s="42">
        <f t="shared" si="6"/>
        <v>0</v>
      </c>
      <c r="E45" s="43">
        <f t="shared" si="6"/>
        <v>7000000</v>
      </c>
      <c r="F45" s="44">
        <f t="shared" si="6"/>
        <v>7000000</v>
      </c>
      <c r="G45" s="44">
        <f t="shared" si="6"/>
        <v>38607784</v>
      </c>
      <c r="H45" s="44">
        <f t="shared" si="6"/>
        <v>-21153805</v>
      </c>
      <c r="I45" s="44">
        <f t="shared" si="6"/>
        <v>14917774</v>
      </c>
      <c r="J45" s="44">
        <f t="shared" si="6"/>
        <v>32371753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32371753</v>
      </c>
      <c r="X45" s="44">
        <f t="shared" si="6"/>
        <v>1749999</v>
      </c>
      <c r="Y45" s="44">
        <f t="shared" si="6"/>
        <v>30621754</v>
      </c>
      <c r="Z45" s="45">
        <f>+IF(X45&lt;&gt;0,+(Y45/X45)*100,0)</f>
        <v>1749.815514180294</v>
      </c>
      <c r="AA45" s="46">
        <f>+AA26-AA44</f>
        <v>7000000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-41346236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-41346236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36856051</v>
      </c>
      <c r="D7" s="18"/>
      <c r="E7" s="19">
        <v>127475818</v>
      </c>
      <c r="F7" s="20">
        <v>127475818</v>
      </c>
      <c r="G7" s="20">
        <v>180442504</v>
      </c>
      <c r="H7" s="20">
        <v>-123170265</v>
      </c>
      <c r="I7" s="20">
        <v>-29306873</v>
      </c>
      <c r="J7" s="20">
        <v>27965366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27965366</v>
      </c>
      <c r="X7" s="20">
        <v>31868964</v>
      </c>
      <c r="Y7" s="20">
        <v>-3903598</v>
      </c>
      <c r="Z7" s="21">
        <v>-12.24890147040864</v>
      </c>
      <c r="AA7" s="22">
        <v>127475818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36856051</v>
      </c>
      <c r="D13" s="29">
        <f>SUM(D6:D12)</f>
        <v>0</v>
      </c>
      <c r="E13" s="30">
        <f t="shared" si="0"/>
        <v>127475818</v>
      </c>
      <c r="F13" s="31">
        <f t="shared" si="0"/>
        <v>127475818</v>
      </c>
      <c r="G13" s="31">
        <f t="shared" si="0"/>
        <v>180442504</v>
      </c>
      <c r="H13" s="31">
        <f t="shared" si="0"/>
        <v>-123170265</v>
      </c>
      <c r="I13" s="31">
        <f t="shared" si="0"/>
        <v>-29306873</v>
      </c>
      <c r="J13" s="31">
        <f t="shared" si="0"/>
        <v>27965366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27965366</v>
      </c>
      <c r="X13" s="31">
        <f t="shared" si="0"/>
        <v>31868964</v>
      </c>
      <c r="Y13" s="31">
        <f t="shared" si="0"/>
        <v>-3903598</v>
      </c>
      <c r="Z13" s="32">
        <f>+IF(X13&lt;&gt;0,+(Y13/X13)*100,0)</f>
        <v>-12.24890147040864</v>
      </c>
      <c r="AA13" s="33">
        <f>SUM(AA6:AA12)</f>
        <v>127475818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59491302</v>
      </c>
      <c r="D17" s="18"/>
      <c r="E17" s="19">
        <v>90678955</v>
      </c>
      <c r="F17" s="20">
        <v>90678955</v>
      </c>
      <c r="G17" s="24">
        <v>68879019</v>
      </c>
      <c r="H17" s="24">
        <v>-9387717</v>
      </c>
      <c r="I17" s="24">
        <v>-819664</v>
      </c>
      <c r="J17" s="20">
        <v>58671638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58671638</v>
      </c>
      <c r="X17" s="20">
        <v>22669788</v>
      </c>
      <c r="Y17" s="24">
        <v>36001850</v>
      </c>
      <c r="Z17" s="25">
        <v>158.8098221297879</v>
      </c>
      <c r="AA17" s="26">
        <v>90678955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59491302</v>
      </c>
      <c r="D25" s="29">
        <f t="shared" ref="D25:Y25" si="1">SUM(D15:D24)</f>
        <v>0</v>
      </c>
      <c r="E25" s="35">
        <f t="shared" si="1"/>
        <v>90678955</v>
      </c>
      <c r="F25" s="36">
        <f t="shared" si="1"/>
        <v>90678955</v>
      </c>
      <c r="G25" s="36">
        <f t="shared" si="1"/>
        <v>68879019</v>
      </c>
      <c r="H25" s="36">
        <f t="shared" si="1"/>
        <v>-9387717</v>
      </c>
      <c r="I25" s="36">
        <f t="shared" si="1"/>
        <v>-819664</v>
      </c>
      <c r="J25" s="36">
        <f t="shared" si="1"/>
        <v>58671638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58671638</v>
      </c>
      <c r="X25" s="36">
        <f t="shared" si="1"/>
        <v>22669788</v>
      </c>
      <c r="Y25" s="36">
        <f t="shared" si="1"/>
        <v>36001850</v>
      </c>
      <c r="Z25" s="37">
        <f>+IF(X25&lt;&gt;0,+(Y25/X25)*100,0)</f>
        <v>158.8098221297879</v>
      </c>
      <c r="AA25" s="38">
        <f>SUM(AA15:AA24)</f>
        <v>90678955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96347353</v>
      </c>
      <c r="D26" s="29">
        <f>+D13+D25</f>
        <v>0</v>
      </c>
      <c r="E26" s="30">
        <f t="shared" si="2"/>
        <v>218154773</v>
      </c>
      <c r="F26" s="31">
        <f t="shared" si="2"/>
        <v>218154773</v>
      </c>
      <c r="G26" s="31">
        <f t="shared" si="2"/>
        <v>249321523</v>
      </c>
      <c r="H26" s="31">
        <f t="shared" si="2"/>
        <v>-132557982</v>
      </c>
      <c r="I26" s="31">
        <f t="shared" si="2"/>
        <v>-30126537</v>
      </c>
      <c r="J26" s="31">
        <f t="shared" si="2"/>
        <v>86637004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86637004</v>
      </c>
      <c r="X26" s="31">
        <f t="shared" si="2"/>
        <v>54538752</v>
      </c>
      <c r="Y26" s="31">
        <f t="shared" si="2"/>
        <v>32098252</v>
      </c>
      <c r="Z26" s="32">
        <f>+IF(X26&lt;&gt;0,+(Y26/X26)*100,0)</f>
        <v>58.854027316209944</v>
      </c>
      <c r="AA26" s="33">
        <f>+AA13+AA25</f>
        <v>218154773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-61935754</v>
      </c>
      <c r="D35" s="18"/>
      <c r="E35" s="19">
        <v>-64891347</v>
      </c>
      <c r="F35" s="20">
        <v>-64891347</v>
      </c>
      <c r="G35" s="20">
        <v>-60639339</v>
      </c>
      <c r="H35" s="20">
        <v>1204143</v>
      </c>
      <c r="I35" s="20">
        <v>1308692</v>
      </c>
      <c r="J35" s="20">
        <v>-58126504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-58126504</v>
      </c>
      <c r="X35" s="20">
        <v>-16222839</v>
      </c>
      <c r="Y35" s="20">
        <v>-41903665</v>
      </c>
      <c r="Z35" s="21">
        <v>258.30044297425377</v>
      </c>
      <c r="AA35" s="22">
        <v>-64891347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-61935754</v>
      </c>
      <c r="D37" s="29">
        <f t="shared" ref="D37:Y37" si="3">SUM(D29:D36)</f>
        <v>0</v>
      </c>
      <c r="E37" s="30">
        <f t="shared" si="3"/>
        <v>-64891347</v>
      </c>
      <c r="F37" s="31">
        <f t="shared" si="3"/>
        <v>-64891347</v>
      </c>
      <c r="G37" s="31">
        <f t="shared" si="3"/>
        <v>-60639339</v>
      </c>
      <c r="H37" s="31">
        <f t="shared" si="3"/>
        <v>1204143</v>
      </c>
      <c r="I37" s="31">
        <f t="shared" si="3"/>
        <v>1308692</v>
      </c>
      <c r="J37" s="31">
        <f t="shared" si="3"/>
        <v>-58126504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-58126504</v>
      </c>
      <c r="X37" s="31">
        <f t="shared" si="3"/>
        <v>-16222839</v>
      </c>
      <c r="Y37" s="31">
        <f t="shared" si="3"/>
        <v>-41903665</v>
      </c>
      <c r="Z37" s="32">
        <f>+IF(X37&lt;&gt;0,+(Y37/X37)*100,0)</f>
        <v>258.30044297425377</v>
      </c>
      <c r="AA37" s="33">
        <f>SUM(AA29:AA36)</f>
        <v>-64891347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256893763</v>
      </c>
      <c r="D40" s="18"/>
      <c r="E40" s="19">
        <v>170826757</v>
      </c>
      <c r="F40" s="20">
        <v>170826757</v>
      </c>
      <c r="G40" s="20">
        <v>170826757</v>
      </c>
      <c r="H40" s="20">
        <v>86067006</v>
      </c>
      <c r="I40" s="20"/>
      <c r="J40" s="20">
        <v>256893763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256893763</v>
      </c>
      <c r="X40" s="20">
        <v>42706689</v>
      </c>
      <c r="Y40" s="20">
        <v>214187074</v>
      </c>
      <c r="Z40" s="21">
        <v>501.53050731701541</v>
      </c>
      <c r="AA40" s="22">
        <v>170826757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256893763</v>
      </c>
      <c r="D43" s="29">
        <f t="shared" ref="D43:Y43" si="4">SUM(D39:D42)</f>
        <v>0</v>
      </c>
      <c r="E43" s="35">
        <f t="shared" si="4"/>
        <v>170826757</v>
      </c>
      <c r="F43" s="36">
        <f t="shared" si="4"/>
        <v>170826757</v>
      </c>
      <c r="G43" s="36">
        <f t="shared" si="4"/>
        <v>170826757</v>
      </c>
      <c r="H43" s="36">
        <f t="shared" si="4"/>
        <v>86067006</v>
      </c>
      <c r="I43" s="36">
        <f t="shared" si="4"/>
        <v>0</v>
      </c>
      <c r="J43" s="36">
        <f t="shared" si="4"/>
        <v>256893763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256893763</v>
      </c>
      <c r="X43" s="36">
        <f t="shared" si="4"/>
        <v>42706689</v>
      </c>
      <c r="Y43" s="36">
        <f t="shared" si="4"/>
        <v>214187074</v>
      </c>
      <c r="Z43" s="37">
        <f>+IF(X43&lt;&gt;0,+(Y43/X43)*100,0)</f>
        <v>501.53050731701541</v>
      </c>
      <c r="AA43" s="38">
        <f>SUM(AA39:AA42)</f>
        <v>170826757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194958009</v>
      </c>
      <c r="D44" s="29">
        <f>+D37+D43</f>
        <v>0</v>
      </c>
      <c r="E44" s="30">
        <f t="shared" si="5"/>
        <v>105935410</v>
      </c>
      <c r="F44" s="31">
        <f t="shared" si="5"/>
        <v>105935410</v>
      </c>
      <c r="G44" s="31">
        <f t="shared" si="5"/>
        <v>110187418</v>
      </c>
      <c r="H44" s="31">
        <f t="shared" si="5"/>
        <v>87271149</v>
      </c>
      <c r="I44" s="31">
        <f t="shared" si="5"/>
        <v>1308692</v>
      </c>
      <c r="J44" s="31">
        <f t="shared" si="5"/>
        <v>198767259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198767259</v>
      </c>
      <c r="X44" s="31">
        <f t="shared" si="5"/>
        <v>26483850</v>
      </c>
      <c r="Y44" s="31">
        <f t="shared" si="5"/>
        <v>172283409</v>
      </c>
      <c r="Z44" s="32">
        <f>+IF(X44&lt;&gt;0,+(Y44/X44)*100,0)</f>
        <v>650.52252221636957</v>
      </c>
      <c r="AA44" s="33">
        <f>+AA37+AA43</f>
        <v>105935410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-98610656</v>
      </c>
      <c r="D45" s="42">
        <f t="shared" si="6"/>
        <v>0</v>
      </c>
      <c r="E45" s="43">
        <f t="shared" si="6"/>
        <v>112219363</v>
      </c>
      <c r="F45" s="44">
        <f t="shared" si="6"/>
        <v>112219363</v>
      </c>
      <c r="G45" s="44">
        <f t="shared" si="6"/>
        <v>139134105</v>
      </c>
      <c r="H45" s="44">
        <f t="shared" si="6"/>
        <v>-219829131</v>
      </c>
      <c r="I45" s="44">
        <f t="shared" si="6"/>
        <v>-31435229</v>
      </c>
      <c r="J45" s="44">
        <f t="shared" si="6"/>
        <v>-112130255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-112130255</v>
      </c>
      <c r="X45" s="44">
        <f t="shared" si="6"/>
        <v>28054902</v>
      </c>
      <c r="Y45" s="44">
        <f t="shared" si="6"/>
        <v>-140185157</v>
      </c>
      <c r="Z45" s="45">
        <f>+IF(X45&lt;&gt;0,+(Y45/X45)*100,0)</f>
        <v>-499.68150664008738</v>
      </c>
      <c r="AA45" s="46">
        <f>+AA26-AA44</f>
        <v>112219363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-67141929</v>
      </c>
      <c r="D47" s="18"/>
      <c r="E47" s="19">
        <v>140460954</v>
      </c>
      <c r="F47" s="20">
        <v>140460954</v>
      </c>
      <c r="G47" s="20">
        <v>226245038</v>
      </c>
      <c r="H47" s="20">
        <v>-139798117</v>
      </c>
      <c r="I47" s="20">
        <v>-26628452</v>
      </c>
      <c r="J47" s="20">
        <v>59818469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59818469</v>
      </c>
      <c r="X47" s="20">
        <v>35115219</v>
      </c>
      <c r="Y47" s="20">
        <v>24703250</v>
      </c>
      <c r="Z47" s="47">
        <v>70.349126969705083</v>
      </c>
      <c r="AA47" s="22">
        <v>140460954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-67141929</v>
      </c>
      <c r="D50" s="50">
        <f t="shared" ref="D50:Y50" si="7">SUM(D47:D49)</f>
        <v>0</v>
      </c>
      <c r="E50" s="51">
        <f t="shared" si="7"/>
        <v>140460954</v>
      </c>
      <c r="F50" s="52">
        <f t="shared" si="7"/>
        <v>140460954</v>
      </c>
      <c r="G50" s="52">
        <f t="shared" si="7"/>
        <v>226245038</v>
      </c>
      <c r="H50" s="52">
        <f t="shared" si="7"/>
        <v>-139798117</v>
      </c>
      <c r="I50" s="52">
        <f t="shared" si="7"/>
        <v>-26628452</v>
      </c>
      <c r="J50" s="52">
        <f t="shared" si="7"/>
        <v>59818469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59818469</v>
      </c>
      <c r="X50" s="52">
        <f t="shared" si="7"/>
        <v>35115219</v>
      </c>
      <c r="Y50" s="52">
        <f t="shared" si="7"/>
        <v>24703250</v>
      </c>
      <c r="Z50" s="53">
        <f>+IF(X50&lt;&gt;0,+(Y50/X50)*100,0)</f>
        <v>70.349126969705083</v>
      </c>
      <c r="AA50" s="54">
        <f>SUM(AA47:AA49)</f>
        <v>140460954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30416045</v>
      </c>
      <c r="D7" s="18"/>
      <c r="E7" s="19">
        <v>21867785</v>
      </c>
      <c r="F7" s="20">
        <v>21867785</v>
      </c>
      <c r="G7" s="20">
        <v>37207904</v>
      </c>
      <c r="H7" s="20">
        <v>-5506802</v>
      </c>
      <c r="I7" s="20">
        <v>839830</v>
      </c>
      <c r="J7" s="20">
        <v>32540932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32540932</v>
      </c>
      <c r="X7" s="20">
        <v>5466954</v>
      </c>
      <c r="Y7" s="20">
        <v>27073978</v>
      </c>
      <c r="Z7" s="21">
        <v>495.22966536758861</v>
      </c>
      <c r="AA7" s="22">
        <v>21867785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30416045</v>
      </c>
      <c r="D13" s="29">
        <f>SUM(D6:D12)</f>
        <v>0</v>
      </c>
      <c r="E13" s="30">
        <f t="shared" si="0"/>
        <v>21867785</v>
      </c>
      <c r="F13" s="31">
        <f t="shared" si="0"/>
        <v>21867785</v>
      </c>
      <c r="G13" s="31">
        <f t="shared" si="0"/>
        <v>37207904</v>
      </c>
      <c r="H13" s="31">
        <f t="shared" si="0"/>
        <v>-5506802</v>
      </c>
      <c r="I13" s="31">
        <f t="shared" si="0"/>
        <v>839830</v>
      </c>
      <c r="J13" s="31">
        <f t="shared" si="0"/>
        <v>32540932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32540932</v>
      </c>
      <c r="X13" s="31">
        <f t="shared" si="0"/>
        <v>5466954</v>
      </c>
      <c r="Y13" s="31">
        <f t="shared" si="0"/>
        <v>27073978</v>
      </c>
      <c r="Z13" s="32">
        <f>+IF(X13&lt;&gt;0,+(Y13/X13)*100,0)</f>
        <v>495.22966536758861</v>
      </c>
      <c r="AA13" s="33">
        <f>SUM(AA6:AA12)</f>
        <v>21867785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57109593</v>
      </c>
      <c r="D17" s="18"/>
      <c r="E17" s="19">
        <v>45085171</v>
      </c>
      <c r="F17" s="20">
        <v>45085171</v>
      </c>
      <c r="G17" s="24">
        <v>58146891</v>
      </c>
      <c r="H17" s="24">
        <v>-1037293</v>
      </c>
      <c r="I17" s="24">
        <v>-578</v>
      </c>
      <c r="J17" s="20">
        <v>57109020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57109020</v>
      </c>
      <c r="X17" s="20">
        <v>11271327</v>
      </c>
      <c r="Y17" s="24">
        <v>45837693</v>
      </c>
      <c r="Z17" s="25">
        <v>406.67521224430806</v>
      </c>
      <c r="AA17" s="26">
        <v>45085171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57109593</v>
      </c>
      <c r="D25" s="29">
        <f t="shared" ref="D25:Y25" si="1">SUM(D15:D24)</f>
        <v>0</v>
      </c>
      <c r="E25" s="35">
        <f t="shared" si="1"/>
        <v>45085171</v>
      </c>
      <c r="F25" s="36">
        <f t="shared" si="1"/>
        <v>45085171</v>
      </c>
      <c r="G25" s="36">
        <f t="shared" si="1"/>
        <v>58146891</v>
      </c>
      <c r="H25" s="36">
        <f t="shared" si="1"/>
        <v>-1037293</v>
      </c>
      <c r="I25" s="36">
        <f t="shared" si="1"/>
        <v>-578</v>
      </c>
      <c r="J25" s="36">
        <f t="shared" si="1"/>
        <v>57109020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57109020</v>
      </c>
      <c r="X25" s="36">
        <f t="shared" si="1"/>
        <v>11271327</v>
      </c>
      <c r="Y25" s="36">
        <f t="shared" si="1"/>
        <v>45837693</v>
      </c>
      <c r="Z25" s="37">
        <f>+IF(X25&lt;&gt;0,+(Y25/X25)*100,0)</f>
        <v>406.67521224430806</v>
      </c>
      <c r="AA25" s="38">
        <f>SUM(AA15:AA24)</f>
        <v>45085171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87525638</v>
      </c>
      <c r="D26" s="29">
        <f>+D13+D25</f>
        <v>0</v>
      </c>
      <c r="E26" s="30">
        <f t="shared" si="2"/>
        <v>66952956</v>
      </c>
      <c r="F26" s="31">
        <f t="shared" si="2"/>
        <v>66952956</v>
      </c>
      <c r="G26" s="31">
        <f t="shared" si="2"/>
        <v>95354795</v>
      </c>
      <c r="H26" s="31">
        <f t="shared" si="2"/>
        <v>-6544095</v>
      </c>
      <c r="I26" s="31">
        <f t="shared" si="2"/>
        <v>839252</v>
      </c>
      <c r="J26" s="31">
        <f t="shared" si="2"/>
        <v>89649952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89649952</v>
      </c>
      <c r="X26" s="31">
        <f t="shared" si="2"/>
        <v>16738281</v>
      </c>
      <c r="Y26" s="31">
        <f t="shared" si="2"/>
        <v>72911671</v>
      </c>
      <c r="Z26" s="32">
        <f>+IF(X26&lt;&gt;0,+(Y26/X26)*100,0)</f>
        <v>435.59832099843464</v>
      </c>
      <c r="AA26" s="33">
        <f>+AA13+AA25</f>
        <v>66952956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6167507</v>
      </c>
      <c r="D35" s="18"/>
      <c r="E35" s="19"/>
      <c r="F35" s="20"/>
      <c r="G35" s="20">
        <v>6114273</v>
      </c>
      <c r="H35" s="20">
        <v>148852</v>
      </c>
      <c r="I35" s="20">
        <v>84138</v>
      </c>
      <c r="J35" s="20">
        <v>6347263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6347263</v>
      </c>
      <c r="X35" s="20"/>
      <c r="Y35" s="20">
        <v>6347263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6167507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6114273</v>
      </c>
      <c r="H37" s="31">
        <f t="shared" si="3"/>
        <v>148852</v>
      </c>
      <c r="I37" s="31">
        <f t="shared" si="3"/>
        <v>84138</v>
      </c>
      <c r="J37" s="31">
        <f t="shared" si="3"/>
        <v>6347263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6347263</v>
      </c>
      <c r="X37" s="31">
        <f t="shared" si="3"/>
        <v>0</v>
      </c>
      <c r="Y37" s="31">
        <f t="shared" si="3"/>
        <v>6347263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75464725</v>
      </c>
      <c r="D40" s="18"/>
      <c r="E40" s="19">
        <v>77004439</v>
      </c>
      <c r="F40" s="20">
        <v>77004439</v>
      </c>
      <c r="G40" s="20">
        <v>76721025</v>
      </c>
      <c r="H40" s="20">
        <v>-1256300</v>
      </c>
      <c r="I40" s="20"/>
      <c r="J40" s="20">
        <v>75464725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75464725</v>
      </c>
      <c r="X40" s="20">
        <v>19251108</v>
      </c>
      <c r="Y40" s="20">
        <v>56213617</v>
      </c>
      <c r="Z40" s="21">
        <v>292.00198243134889</v>
      </c>
      <c r="AA40" s="22">
        <v>77004439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75464725</v>
      </c>
      <c r="D43" s="29">
        <f t="shared" ref="D43:Y43" si="4">SUM(D39:D42)</f>
        <v>0</v>
      </c>
      <c r="E43" s="35">
        <f t="shared" si="4"/>
        <v>77004439</v>
      </c>
      <c r="F43" s="36">
        <f t="shared" si="4"/>
        <v>77004439</v>
      </c>
      <c r="G43" s="36">
        <f t="shared" si="4"/>
        <v>76721025</v>
      </c>
      <c r="H43" s="36">
        <f t="shared" si="4"/>
        <v>-1256300</v>
      </c>
      <c r="I43" s="36">
        <f t="shared" si="4"/>
        <v>0</v>
      </c>
      <c r="J43" s="36">
        <f t="shared" si="4"/>
        <v>75464725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75464725</v>
      </c>
      <c r="X43" s="36">
        <f t="shared" si="4"/>
        <v>19251108</v>
      </c>
      <c r="Y43" s="36">
        <f t="shared" si="4"/>
        <v>56213617</v>
      </c>
      <c r="Z43" s="37">
        <f>+IF(X43&lt;&gt;0,+(Y43/X43)*100,0)</f>
        <v>292.00198243134889</v>
      </c>
      <c r="AA43" s="38">
        <f>SUM(AA39:AA42)</f>
        <v>77004439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81632232</v>
      </c>
      <c r="D44" s="29">
        <f>+D37+D43</f>
        <v>0</v>
      </c>
      <c r="E44" s="30">
        <f t="shared" si="5"/>
        <v>77004439</v>
      </c>
      <c r="F44" s="31">
        <f t="shared" si="5"/>
        <v>77004439</v>
      </c>
      <c r="G44" s="31">
        <f t="shared" si="5"/>
        <v>82835298</v>
      </c>
      <c r="H44" s="31">
        <f t="shared" si="5"/>
        <v>-1107448</v>
      </c>
      <c r="I44" s="31">
        <f t="shared" si="5"/>
        <v>84138</v>
      </c>
      <c r="J44" s="31">
        <f t="shared" si="5"/>
        <v>81811988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81811988</v>
      </c>
      <c r="X44" s="31">
        <f t="shared" si="5"/>
        <v>19251108</v>
      </c>
      <c r="Y44" s="31">
        <f t="shared" si="5"/>
        <v>62560880</v>
      </c>
      <c r="Z44" s="32">
        <f>+IF(X44&lt;&gt;0,+(Y44/X44)*100,0)</f>
        <v>324.97287948309264</v>
      </c>
      <c r="AA44" s="33">
        <f>+AA37+AA43</f>
        <v>77004439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5893406</v>
      </c>
      <c r="D45" s="42">
        <f t="shared" si="6"/>
        <v>0</v>
      </c>
      <c r="E45" s="43">
        <f t="shared" si="6"/>
        <v>-10051483</v>
      </c>
      <c r="F45" s="44">
        <f t="shared" si="6"/>
        <v>-10051483</v>
      </c>
      <c r="G45" s="44">
        <f t="shared" si="6"/>
        <v>12519497</v>
      </c>
      <c r="H45" s="44">
        <f t="shared" si="6"/>
        <v>-5436647</v>
      </c>
      <c r="I45" s="44">
        <f t="shared" si="6"/>
        <v>755114</v>
      </c>
      <c r="J45" s="44">
        <f t="shared" si="6"/>
        <v>7837964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7837964</v>
      </c>
      <c r="X45" s="44">
        <f t="shared" si="6"/>
        <v>-2512827</v>
      </c>
      <c r="Y45" s="44">
        <f t="shared" si="6"/>
        <v>10350791</v>
      </c>
      <c r="Z45" s="45">
        <f>+IF(X45&lt;&gt;0,+(Y45/X45)*100,0)</f>
        <v>-411.91817025207069</v>
      </c>
      <c r="AA45" s="46">
        <f>+AA26-AA44</f>
        <v>-10051483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-7659637</v>
      </c>
      <c r="D47" s="18"/>
      <c r="E47" s="19">
        <v>2438792</v>
      </c>
      <c r="F47" s="20">
        <v>2438792</v>
      </c>
      <c r="G47" s="20">
        <v>-15963717</v>
      </c>
      <c r="H47" s="20">
        <v>-6562623</v>
      </c>
      <c r="I47" s="20">
        <v>570729</v>
      </c>
      <c r="J47" s="20">
        <v>-21955611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-21955611</v>
      </c>
      <c r="X47" s="20">
        <v>609693</v>
      </c>
      <c r="Y47" s="20">
        <v>-22565304</v>
      </c>
      <c r="Z47" s="47">
        <v>-3701.0928450876095</v>
      </c>
      <c r="AA47" s="22">
        <v>2438792</v>
      </c>
    </row>
    <row r="48" spans="1:27" ht="13.5" x14ac:dyDescent="0.25">
      <c r="A48" s="23" t="s">
        <v>73</v>
      </c>
      <c r="B48" s="17" t="s">
        <v>32</v>
      </c>
      <c r="C48" s="18">
        <v>-20631762</v>
      </c>
      <c r="D48" s="18"/>
      <c r="E48" s="19"/>
      <c r="F48" s="20"/>
      <c r="G48" s="20">
        <v>-20631761</v>
      </c>
      <c r="H48" s="20"/>
      <c r="I48" s="20"/>
      <c r="J48" s="20">
        <v>-20631761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-20631761</v>
      </c>
      <c r="X48" s="20"/>
      <c r="Y48" s="20">
        <v>-20631761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-28291399</v>
      </c>
      <c r="D50" s="50">
        <f t="shared" ref="D50:Y50" si="7">SUM(D47:D49)</f>
        <v>0</v>
      </c>
      <c r="E50" s="51">
        <f t="shared" si="7"/>
        <v>2438792</v>
      </c>
      <c r="F50" s="52">
        <f t="shared" si="7"/>
        <v>2438792</v>
      </c>
      <c r="G50" s="52">
        <f t="shared" si="7"/>
        <v>-36595478</v>
      </c>
      <c r="H50" s="52">
        <f t="shared" si="7"/>
        <v>-6562623</v>
      </c>
      <c r="I50" s="52">
        <f t="shared" si="7"/>
        <v>570729</v>
      </c>
      <c r="J50" s="52">
        <f t="shared" si="7"/>
        <v>-42587372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-42587372</v>
      </c>
      <c r="X50" s="52">
        <f t="shared" si="7"/>
        <v>609693</v>
      </c>
      <c r="Y50" s="52">
        <f t="shared" si="7"/>
        <v>-43197065</v>
      </c>
      <c r="Z50" s="53">
        <f>+IF(X50&lt;&gt;0,+(Y50/X50)*100,0)</f>
        <v>-7085.0518211624531</v>
      </c>
      <c r="AA50" s="54">
        <f>SUM(AA47:AA49)</f>
        <v>2438792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-36130609</v>
      </c>
      <c r="D6" s="18"/>
      <c r="E6" s="19">
        <v>1275821</v>
      </c>
      <c r="F6" s="20">
        <v>1275821</v>
      </c>
      <c r="G6" s="20">
        <v>-38903871</v>
      </c>
      <c r="H6" s="20">
        <v>193004</v>
      </c>
      <c r="I6" s="20">
        <v>-1534396</v>
      </c>
      <c r="J6" s="20">
        <v>-40245263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-40245263</v>
      </c>
      <c r="X6" s="20">
        <v>318954</v>
      </c>
      <c r="Y6" s="20">
        <v>-40564217</v>
      </c>
      <c r="Z6" s="21">
        <v>-12717.889413520445</v>
      </c>
      <c r="AA6" s="22">
        <v>1275821</v>
      </c>
    </row>
    <row r="7" spans="1:27" ht="13.5" x14ac:dyDescent="0.25">
      <c r="A7" s="23" t="s">
        <v>35</v>
      </c>
      <c r="B7" s="17" t="s">
        <v>32</v>
      </c>
      <c r="C7" s="18">
        <v>22468785</v>
      </c>
      <c r="D7" s="18"/>
      <c r="E7" s="19">
        <v>-18543818</v>
      </c>
      <c r="F7" s="20">
        <v>-18543818</v>
      </c>
      <c r="G7" s="20">
        <v>33231999</v>
      </c>
      <c r="H7" s="20">
        <v>-15141424</v>
      </c>
      <c r="I7" s="20">
        <v>-1775086</v>
      </c>
      <c r="J7" s="20">
        <v>16315489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16315489</v>
      </c>
      <c r="X7" s="20">
        <v>-4635957</v>
      </c>
      <c r="Y7" s="20">
        <v>20951446</v>
      </c>
      <c r="Z7" s="21">
        <v>-451.93357056590474</v>
      </c>
      <c r="AA7" s="22">
        <v>-18543818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4822223</v>
      </c>
      <c r="D10" s="18"/>
      <c r="E10" s="19"/>
      <c r="F10" s="20"/>
      <c r="G10" s="20">
        <v>4814653</v>
      </c>
      <c r="H10" s="20">
        <v>-94068</v>
      </c>
      <c r="I10" s="20">
        <v>-245411</v>
      </c>
      <c r="J10" s="20">
        <v>4475174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4475174</v>
      </c>
      <c r="X10" s="20"/>
      <c r="Y10" s="20">
        <v>4475174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711792</v>
      </c>
      <c r="D11" s="18"/>
      <c r="E11" s="19"/>
      <c r="F11" s="20"/>
      <c r="G11" s="24">
        <v>224665</v>
      </c>
      <c r="H11" s="24">
        <v>-224666</v>
      </c>
      <c r="I11" s="24"/>
      <c r="J11" s="20">
        <v>-1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</v>
      </c>
      <c r="X11" s="20"/>
      <c r="Y11" s="24">
        <v>-1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-8127809</v>
      </c>
      <c r="D13" s="29">
        <f>SUM(D6:D12)</f>
        <v>0</v>
      </c>
      <c r="E13" s="30">
        <f t="shared" si="0"/>
        <v>-17267997</v>
      </c>
      <c r="F13" s="31">
        <f t="shared" si="0"/>
        <v>-17267997</v>
      </c>
      <c r="G13" s="31">
        <f t="shared" si="0"/>
        <v>-632554</v>
      </c>
      <c r="H13" s="31">
        <f t="shared" si="0"/>
        <v>-15267154</v>
      </c>
      <c r="I13" s="31">
        <f t="shared" si="0"/>
        <v>-3554893</v>
      </c>
      <c r="J13" s="31">
        <f t="shared" si="0"/>
        <v>-19454601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-19454601</v>
      </c>
      <c r="X13" s="31">
        <f t="shared" si="0"/>
        <v>-4317003</v>
      </c>
      <c r="Y13" s="31">
        <f t="shared" si="0"/>
        <v>-15137598</v>
      </c>
      <c r="Z13" s="32">
        <f>+IF(X13&lt;&gt;0,+(Y13/X13)*100,0)</f>
        <v>350.65062498219254</v>
      </c>
      <c r="AA13" s="33">
        <f>SUM(AA6:AA12)</f>
        <v>-17267997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42438901</v>
      </c>
      <c r="D17" s="18"/>
      <c r="E17" s="19">
        <v>-2868177</v>
      </c>
      <c r="F17" s="20">
        <v>-2868177</v>
      </c>
      <c r="G17" s="24">
        <v>45500157</v>
      </c>
      <c r="H17" s="24">
        <v>-3061256</v>
      </c>
      <c r="I17" s="24"/>
      <c r="J17" s="20">
        <v>42438901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42438901</v>
      </c>
      <c r="X17" s="20">
        <v>-717045</v>
      </c>
      <c r="Y17" s="24">
        <v>43155946</v>
      </c>
      <c r="Z17" s="25">
        <v>-6018.5826552029512</v>
      </c>
      <c r="AA17" s="26">
        <v>-2868177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42438901</v>
      </c>
      <c r="D25" s="29">
        <f t="shared" ref="D25:Y25" si="1">SUM(D15:D24)</f>
        <v>0</v>
      </c>
      <c r="E25" s="35">
        <f t="shared" si="1"/>
        <v>-2868177</v>
      </c>
      <c r="F25" s="36">
        <f t="shared" si="1"/>
        <v>-2868177</v>
      </c>
      <c r="G25" s="36">
        <f t="shared" si="1"/>
        <v>45500157</v>
      </c>
      <c r="H25" s="36">
        <f t="shared" si="1"/>
        <v>-3061256</v>
      </c>
      <c r="I25" s="36">
        <f t="shared" si="1"/>
        <v>0</v>
      </c>
      <c r="J25" s="36">
        <f t="shared" si="1"/>
        <v>42438901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42438901</v>
      </c>
      <c r="X25" s="36">
        <f t="shared" si="1"/>
        <v>-717045</v>
      </c>
      <c r="Y25" s="36">
        <f t="shared" si="1"/>
        <v>43155946</v>
      </c>
      <c r="Z25" s="37">
        <f>+IF(X25&lt;&gt;0,+(Y25/X25)*100,0)</f>
        <v>-6018.5826552029512</v>
      </c>
      <c r="AA25" s="38">
        <f>SUM(AA15:AA24)</f>
        <v>-2868177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34311092</v>
      </c>
      <c r="D26" s="29">
        <f>+D13+D25</f>
        <v>0</v>
      </c>
      <c r="E26" s="30">
        <f t="shared" si="2"/>
        <v>-20136174</v>
      </c>
      <c r="F26" s="31">
        <f t="shared" si="2"/>
        <v>-20136174</v>
      </c>
      <c r="G26" s="31">
        <f t="shared" si="2"/>
        <v>44867603</v>
      </c>
      <c r="H26" s="31">
        <f t="shared" si="2"/>
        <v>-18328410</v>
      </c>
      <c r="I26" s="31">
        <f t="shared" si="2"/>
        <v>-3554893</v>
      </c>
      <c r="J26" s="31">
        <f t="shared" si="2"/>
        <v>22984300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22984300</v>
      </c>
      <c r="X26" s="31">
        <f t="shared" si="2"/>
        <v>-5034048</v>
      </c>
      <c r="Y26" s="31">
        <f t="shared" si="2"/>
        <v>28018348</v>
      </c>
      <c r="Z26" s="32">
        <f>+IF(X26&lt;&gt;0,+(Y26/X26)*100,0)</f>
        <v>-556.5768939827351</v>
      </c>
      <c r="AA26" s="33">
        <f>+AA13+AA25</f>
        <v>-20136174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-21124</v>
      </c>
      <c r="D31" s="18"/>
      <c r="E31" s="19"/>
      <c r="F31" s="20"/>
      <c r="G31" s="20">
        <v>-21281</v>
      </c>
      <c r="H31" s="20">
        <v>-2022</v>
      </c>
      <c r="I31" s="20">
        <v>-1038</v>
      </c>
      <c r="J31" s="20">
        <v>-24341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-24341</v>
      </c>
      <c r="X31" s="20"/>
      <c r="Y31" s="20">
        <v>-24341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3749369</v>
      </c>
      <c r="D32" s="18"/>
      <c r="E32" s="19">
        <v>-13039044</v>
      </c>
      <c r="F32" s="20">
        <v>-13039044</v>
      </c>
      <c r="G32" s="20">
        <v>-2381605</v>
      </c>
      <c r="H32" s="20">
        <v>-1707553</v>
      </c>
      <c r="I32" s="20">
        <v>-575798</v>
      </c>
      <c r="J32" s="20">
        <v>-4664956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-4664956</v>
      </c>
      <c r="X32" s="20">
        <v>-3259764</v>
      </c>
      <c r="Y32" s="20">
        <v>-1405192</v>
      </c>
      <c r="Z32" s="21">
        <v>43.107169721489043</v>
      </c>
      <c r="AA32" s="22">
        <v>-13039044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243466</v>
      </c>
      <c r="H33" s="20"/>
      <c r="I33" s="20">
        <v>-6110</v>
      </c>
      <c r="J33" s="20">
        <v>237356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237356</v>
      </c>
      <c r="X33" s="20"/>
      <c r="Y33" s="20">
        <v>237356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24597288</v>
      </c>
      <c r="D35" s="18"/>
      <c r="E35" s="19"/>
      <c r="F35" s="20"/>
      <c r="G35" s="20">
        <v>24937659</v>
      </c>
      <c r="H35" s="20">
        <v>-208987</v>
      </c>
      <c r="I35" s="20">
        <v>195631</v>
      </c>
      <c r="J35" s="20">
        <v>24924303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24924303</v>
      </c>
      <c r="X35" s="20"/>
      <c r="Y35" s="20">
        <v>24924303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28325533</v>
      </c>
      <c r="D37" s="29">
        <f t="shared" ref="D37:Y37" si="3">SUM(D29:D36)</f>
        <v>0</v>
      </c>
      <c r="E37" s="30">
        <f t="shared" si="3"/>
        <v>-13039044</v>
      </c>
      <c r="F37" s="31">
        <f t="shared" si="3"/>
        <v>-13039044</v>
      </c>
      <c r="G37" s="31">
        <f t="shared" si="3"/>
        <v>22778239</v>
      </c>
      <c r="H37" s="31">
        <f t="shared" si="3"/>
        <v>-1918562</v>
      </c>
      <c r="I37" s="31">
        <f t="shared" si="3"/>
        <v>-387315</v>
      </c>
      <c r="J37" s="31">
        <f t="shared" si="3"/>
        <v>20472362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20472362</v>
      </c>
      <c r="X37" s="31">
        <f t="shared" si="3"/>
        <v>-3259764</v>
      </c>
      <c r="Y37" s="31">
        <f t="shared" si="3"/>
        <v>23732126</v>
      </c>
      <c r="Z37" s="32">
        <f>+IF(X37&lt;&gt;0,+(Y37/X37)*100,0)</f>
        <v>-728.03202931255146</v>
      </c>
      <c r="AA37" s="33">
        <f>SUM(AA29:AA36)</f>
        <v>-13039044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37624159</v>
      </c>
      <c r="D40" s="18"/>
      <c r="E40" s="19"/>
      <c r="F40" s="20"/>
      <c r="G40" s="20">
        <v>37624159</v>
      </c>
      <c r="H40" s="20"/>
      <c r="I40" s="20"/>
      <c r="J40" s="20">
        <v>37624159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37624159</v>
      </c>
      <c r="X40" s="20"/>
      <c r="Y40" s="20">
        <v>37624159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37624159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37624159</v>
      </c>
      <c r="H43" s="36">
        <f t="shared" si="4"/>
        <v>0</v>
      </c>
      <c r="I43" s="36">
        <f t="shared" si="4"/>
        <v>0</v>
      </c>
      <c r="J43" s="36">
        <f t="shared" si="4"/>
        <v>37624159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37624159</v>
      </c>
      <c r="X43" s="36">
        <f t="shared" si="4"/>
        <v>0</v>
      </c>
      <c r="Y43" s="36">
        <f t="shared" si="4"/>
        <v>37624159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65949692</v>
      </c>
      <c r="D44" s="29">
        <f>+D37+D43</f>
        <v>0</v>
      </c>
      <c r="E44" s="30">
        <f t="shared" si="5"/>
        <v>-13039044</v>
      </c>
      <c r="F44" s="31">
        <f t="shared" si="5"/>
        <v>-13039044</v>
      </c>
      <c r="G44" s="31">
        <f t="shared" si="5"/>
        <v>60402398</v>
      </c>
      <c r="H44" s="31">
        <f t="shared" si="5"/>
        <v>-1918562</v>
      </c>
      <c r="I44" s="31">
        <f t="shared" si="5"/>
        <v>-387315</v>
      </c>
      <c r="J44" s="31">
        <f t="shared" si="5"/>
        <v>58096521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58096521</v>
      </c>
      <c r="X44" s="31">
        <f t="shared" si="5"/>
        <v>-3259764</v>
      </c>
      <c r="Y44" s="31">
        <f t="shared" si="5"/>
        <v>61356285</v>
      </c>
      <c r="Z44" s="32">
        <f>+IF(X44&lt;&gt;0,+(Y44/X44)*100,0)</f>
        <v>-1882.2308915614751</v>
      </c>
      <c r="AA44" s="33">
        <f>+AA37+AA43</f>
        <v>-13039044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-31638600</v>
      </c>
      <c r="D45" s="42">
        <f t="shared" si="6"/>
        <v>0</v>
      </c>
      <c r="E45" s="43">
        <f t="shared" si="6"/>
        <v>-7097130</v>
      </c>
      <c r="F45" s="44">
        <f t="shared" si="6"/>
        <v>-7097130</v>
      </c>
      <c r="G45" s="44">
        <f t="shared" si="6"/>
        <v>-15534795</v>
      </c>
      <c r="H45" s="44">
        <f t="shared" si="6"/>
        <v>-16409848</v>
      </c>
      <c r="I45" s="44">
        <f t="shared" si="6"/>
        <v>-3167578</v>
      </c>
      <c r="J45" s="44">
        <f t="shared" si="6"/>
        <v>-35112221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-35112221</v>
      </c>
      <c r="X45" s="44">
        <f t="shared" si="6"/>
        <v>-1774284</v>
      </c>
      <c r="Y45" s="44">
        <f t="shared" si="6"/>
        <v>-33337937</v>
      </c>
      <c r="Z45" s="45">
        <f>+IF(X45&lt;&gt;0,+(Y45/X45)*100,0)</f>
        <v>1878.9515658147175</v>
      </c>
      <c r="AA45" s="46">
        <f>+AA26-AA44</f>
        <v>-7097130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-99705141</v>
      </c>
      <c r="D47" s="18"/>
      <c r="E47" s="19">
        <v>-7097130</v>
      </c>
      <c r="F47" s="20">
        <v>-7097130</v>
      </c>
      <c r="G47" s="20">
        <v>-96676652</v>
      </c>
      <c r="H47" s="20">
        <v>-5398834</v>
      </c>
      <c r="I47" s="20">
        <v>-14296011</v>
      </c>
      <c r="J47" s="20">
        <v>-116371497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-116371497</v>
      </c>
      <c r="X47" s="20">
        <v>-1774284</v>
      </c>
      <c r="Y47" s="20">
        <v>-114597213</v>
      </c>
      <c r="Z47" s="47">
        <v>6458.7863611462426</v>
      </c>
      <c r="AA47" s="22">
        <v>-7097130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-99705141</v>
      </c>
      <c r="D50" s="50">
        <f t="shared" ref="D50:Y50" si="7">SUM(D47:D49)</f>
        <v>0</v>
      </c>
      <c r="E50" s="51">
        <f t="shared" si="7"/>
        <v>-7097130</v>
      </c>
      <c r="F50" s="52">
        <f t="shared" si="7"/>
        <v>-7097130</v>
      </c>
      <c r="G50" s="52">
        <f t="shared" si="7"/>
        <v>-96676652</v>
      </c>
      <c r="H50" s="52">
        <f t="shared" si="7"/>
        <v>-5398834</v>
      </c>
      <c r="I50" s="52">
        <f t="shared" si="7"/>
        <v>-14296011</v>
      </c>
      <c r="J50" s="52">
        <f t="shared" si="7"/>
        <v>-116371497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-116371497</v>
      </c>
      <c r="X50" s="52">
        <f t="shared" si="7"/>
        <v>-1774284</v>
      </c>
      <c r="Y50" s="52">
        <f t="shared" si="7"/>
        <v>-114597213</v>
      </c>
      <c r="Z50" s="53">
        <f>+IF(X50&lt;&gt;0,+(Y50/X50)*100,0)</f>
        <v>6458.7863611462426</v>
      </c>
      <c r="AA50" s="54">
        <f>SUM(AA47:AA49)</f>
        <v>-7097130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-17031961</v>
      </c>
      <c r="D6" s="18"/>
      <c r="E6" s="19">
        <v>514811039</v>
      </c>
      <c r="F6" s="20">
        <v>514811039</v>
      </c>
      <c r="G6" s="20"/>
      <c r="H6" s="20">
        <v>-3401148</v>
      </c>
      <c r="I6" s="20">
        <v>-681364</v>
      </c>
      <c r="J6" s="20">
        <v>-4082512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-4082512</v>
      </c>
      <c r="X6" s="20">
        <v>83659565</v>
      </c>
      <c r="Y6" s="20">
        <v>-87742077</v>
      </c>
      <c r="Z6" s="21">
        <v>-104.87991062348938</v>
      </c>
      <c r="AA6" s="22">
        <v>514811039</v>
      </c>
    </row>
    <row r="7" spans="1:27" ht="13.5" x14ac:dyDescent="0.25">
      <c r="A7" s="23" t="s">
        <v>35</v>
      </c>
      <c r="B7" s="17" t="s">
        <v>32</v>
      </c>
      <c r="C7" s="18">
        <v>41315939</v>
      </c>
      <c r="D7" s="18"/>
      <c r="E7" s="19">
        <v>-272319176</v>
      </c>
      <c r="F7" s="20">
        <v>-272319176</v>
      </c>
      <c r="G7" s="20"/>
      <c r="H7" s="20">
        <v>9185574</v>
      </c>
      <c r="I7" s="20">
        <v>11257835</v>
      </c>
      <c r="J7" s="20">
        <v>20443409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20443409</v>
      </c>
      <c r="X7" s="20">
        <v>-15703025</v>
      </c>
      <c r="Y7" s="20">
        <v>36146434</v>
      </c>
      <c r="Z7" s="21">
        <v>-230.18771224015754</v>
      </c>
      <c r="AA7" s="22">
        <v>-272319176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-141026</v>
      </c>
      <c r="F10" s="20">
        <v>-141026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-35259</v>
      </c>
      <c r="Y10" s="20">
        <v>35259</v>
      </c>
      <c r="Z10" s="21">
        <v>-100</v>
      </c>
      <c r="AA10" s="22">
        <v>-141026</v>
      </c>
    </row>
    <row r="11" spans="1:27" ht="13.5" x14ac:dyDescent="0.25">
      <c r="A11" s="23" t="s">
        <v>39</v>
      </c>
      <c r="B11" s="17" t="s">
        <v>32</v>
      </c>
      <c r="C11" s="18">
        <v>1329181</v>
      </c>
      <c r="D11" s="18"/>
      <c r="E11" s="19"/>
      <c r="F11" s="20"/>
      <c r="G11" s="24"/>
      <c r="H11" s="24">
        <v>-39912</v>
      </c>
      <c r="I11" s="24">
        <v>257923</v>
      </c>
      <c r="J11" s="20">
        <v>218011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218011</v>
      </c>
      <c r="X11" s="20"/>
      <c r="Y11" s="24">
        <v>218011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25613159</v>
      </c>
      <c r="D13" s="29">
        <f>SUM(D6:D12)</f>
        <v>0</v>
      </c>
      <c r="E13" s="30">
        <f t="shared" si="0"/>
        <v>242350837</v>
      </c>
      <c r="F13" s="31">
        <f t="shared" si="0"/>
        <v>242350837</v>
      </c>
      <c r="G13" s="31">
        <f t="shared" si="0"/>
        <v>0</v>
      </c>
      <c r="H13" s="31">
        <f t="shared" si="0"/>
        <v>5744514</v>
      </c>
      <c r="I13" s="31">
        <f t="shared" si="0"/>
        <v>10834394</v>
      </c>
      <c r="J13" s="31">
        <f t="shared" si="0"/>
        <v>16578908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16578908</v>
      </c>
      <c r="X13" s="31">
        <f t="shared" si="0"/>
        <v>67921281</v>
      </c>
      <c r="Y13" s="31">
        <f t="shared" si="0"/>
        <v>-51342373</v>
      </c>
      <c r="Z13" s="32">
        <f>+IF(X13&lt;&gt;0,+(Y13/X13)*100,0)</f>
        <v>-75.590996288777305</v>
      </c>
      <c r="AA13" s="33">
        <f>SUM(AA6:AA12)</f>
        <v>242350837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-4286447</v>
      </c>
      <c r="D17" s="18"/>
      <c r="E17" s="19">
        <v>14591637</v>
      </c>
      <c r="F17" s="20">
        <v>14591637</v>
      </c>
      <c r="G17" s="24"/>
      <c r="H17" s="24">
        <v>-10052630</v>
      </c>
      <c r="I17" s="24">
        <v>371680</v>
      </c>
      <c r="J17" s="20">
        <v>-9680950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-9680950</v>
      </c>
      <c r="X17" s="20">
        <v>3647913</v>
      </c>
      <c r="Y17" s="24">
        <v>-13328863</v>
      </c>
      <c r="Z17" s="25">
        <v>-365.3832479009231</v>
      </c>
      <c r="AA17" s="26">
        <v>14591637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-4286447</v>
      </c>
      <c r="D25" s="29">
        <f t="shared" ref="D25:Y25" si="1">SUM(D15:D24)</f>
        <v>0</v>
      </c>
      <c r="E25" s="35">
        <f t="shared" si="1"/>
        <v>14591637</v>
      </c>
      <c r="F25" s="36">
        <f t="shared" si="1"/>
        <v>14591637</v>
      </c>
      <c r="G25" s="36">
        <f t="shared" si="1"/>
        <v>0</v>
      </c>
      <c r="H25" s="36">
        <f t="shared" si="1"/>
        <v>-10052630</v>
      </c>
      <c r="I25" s="36">
        <f t="shared" si="1"/>
        <v>371680</v>
      </c>
      <c r="J25" s="36">
        <f t="shared" si="1"/>
        <v>-9680950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-9680950</v>
      </c>
      <c r="X25" s="36">
        <f t="shared" si="1"/>
        <v>3647913</v>
      </c>
      <c r="Y25" s="36">
        <f t="shared" si="1"/>
        <v>-13328863</v>
      </c>
      <c r="Z25" s="37">
        <f>+IF(X25&lt;&gt;0,+(Y25/X25)*100,0)</f>
        <v>-365.3832479009231</v>
      </c>
      <c r="AA25" s="38">
        <f>SUM(AA15:AA24)</f>
        <v>14591637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21326712</v>
      </c>
      <c r="D26" s="29">
        <f>+D13+D25</f>
        <v>0</v>
      </c>
      <c r="E26" s="30">
        <f t="shared" si="2"/>
        <v>256942474</v>
      </c>
      <c r="F26" s="31">
        <f t="shared" si="2"/>
        <v>256942474</v>
      </c>
      <c r="G26" s="31">
        <f t="shared" si="2"/>
        <v>0</v>
      </c>
      <c r="H26" s="31">
        <f t="shared" si="2"/>
        <v>-4308116</v>
      </c>
      <c r="I26" s="31">
        <f t="shared" si="2"/>
        <v>11206074</v>
      </c>
      <c r="J26" s="31">
        <f t="shared" si="2"/>
        <v>6897958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6897958</v>
      </c>
      <c r="X26" s="31">
        <f t="shared" si="2"/>
        <v>71569194</v>
      </c>
      <c r="Y26" s="31">
        <f t="shared" si="2"/>
        <v>-64671236</v>
      </c>
      <c r="Z26" s="32">
        <f>+IF(X26&lt;&gt;0,+(Y26/X26)*100,0)</f>
        <v>-90.361833612377978</v>
      </c>
      <c r="AA26" s="33">
        <f>+AA13+AA25</f>
        <v>256942474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-253</v>
      </c>
      <c r="D31" s="18"/>
      <c r="E31" s="19"/>
      <c r="F31" s="20"/>
      <c r="G31" s="20"/>
      <c r="H31" s="20">
        <v>-610</v>
      </c>
      <c r="I31" s="20"/>
      <c r="J31" s="20">
        <v>-610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-610</v>
      </c>
      <c r="X31" s="20"/>
      <c r="Y31" s="20">
        <v>-610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6233882</v>
      </c>
      <c r="D32" s="18"/>
      <c r="E32" s="19">
        <v>-1550589</v>
      </c>
      <c r="F32" s="20">
        <v>-1550589</v>
      </c>
      <c r="G32" s="20"/>
      <c r="H32" s="20">
        <v>-318418</v>
      </c>
      <c r="I32" s="20">
        <v>1598528</v>
      </c>
      <c r="J32" s="20">
        <v>1280110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1280110</v>
      </c>
      <c r="X32" s="20">
        <v>-9511911</v>
      </c>
      <c r="Y32" s="20">
        <v>10792021</v>
      </c>
      <c r="Z32" s="21">
        <v>-113.45796864583784</v>
      </c>
      <c r="AA32" s="22">
        <v>-1550589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15858329</v>
      </c>
      <c r="I33" s="20">
        <v>-4208535</v>
      </c>
      <c r="J33" s="20">
        <v>11649794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11649794</v>
      </c>
      <c r="X33" s="20">
        <v>16457868</v>
      </c>
      <c r="Y33" s="20">
        <v>-4808074</v>
      </c>
      <c r="Z33" s="21">
        <v>-29.214440169285595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4836569</v>
      </c>
      <c r="D35" s="18"/>
      <c r="E35" s="19">
        <v>21393048</v>
      </c>
      <c r="F35" s="20">
        <v>21393048</v>
      </c>
      <c r="G35" s="20"/>
      <c r="H35" s="20">
        <v>973639</v>
      </c>
      <c r="I35" s="20">
        <v>1029837</v>
      </c>
      <c r="J35" s="20">
        <v>2003476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2003476</v>
      </c>
      <c r="X35" s="20">
        <v>5348262</v>
      </c>
      <c r="Y35" s="20">
        <v>-3344786</v>
      </c>
      <c r="Z35" s="21">
        <v>-62.539681115098702</v>
      </c>
      <c r="AA35" s="22">
        <v>21393048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11070198</v>
      </c>
      <c r="D37" s="29">
        <f t="shared" ref="D37:Y37" si="3">SUM(D29:D36)</f>
        <v>0</v>
      </c>
      <c r="E37" s="30">
        <f t="shared" si="3"/>
        <v>19842459</v>
      </c>
      <c r="F37" s="31">
        <f t="shared" si="3"/>
        <v>19842459</v>
      </c>
      <c r="G37" s="31">
        <f t="shared" si="3"/>
        <v>0</v>
      </c>
      <c r="H37" s="31">
        <f t="shared" si="3"/>
        <v>16512940</v>
      </c>
      <c r="I37" s="31">
        <f t="shared" si="3"/>
        <v>-1580170</v>
      </c>
      <c r="J37" s="31">
        <f t="shared" si="3"/>
        <v>14932770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14932770</v>
      </c>
      <c r="X37" s="31">
        <f t="shared" si="3"/>
        <v>12294219</v>
      </c>
      <c r="Y37" s="31">
        <f t="shared" si="3"/>
        <v>2638551</v>
      </c>
      <c r="Z37" s="32">
        <f>+IF(X37&lt;&gt;0,+(Y37/X37)*100,0)</f>
        <v>21.461721155284447</v>
      </c>
      <c r="AA37" s="33">
        <f>SUM(AA29:AA36)</f>
        <v>19842459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11070198</v>
      </c>
      <c r="D44" s="29">
        <f>+D37+D43</f>
        <v>0</v>
      </c>
      <c r="E44" s="30">
        <f t="shared" si="5"/>
        <v>19842459</v>
      </c>
      <c r="F44" s="31">
        <f t="shared" si="5"/>
        <v>19842459</v>
      </c>
      <c r="G44" s="31">
        <f t="shared" si="5"/>
        <v>0</v>
      </c>
      <c r="H44" s="31">
        <f t="shared" si="5"/>
        <v>16512940</v>
      </c>
      <c r="I44" s="31">
        <f t="shared" si="5"/>
        <v>-1580170</v>
      </c>
      <c r="J44" s="31">
        <f t="shared" si="5"/>
        <v>14932770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14932770</v>
      </c>
      <c r="X44" s="31">
        <f t="shared" si="5"/>
        <v>12294219</v>
      </c>
      <c r="Y44" s="31">
        <f t="shared" si="5"/>
        <v>2638551</v>
      </c>
      <c r="Z44" s="32">
        <f>+IF(X44&lt;&gt;0,+(Y44/X44)*100,0)</f>
        <v>21.461721155284447</v>
      </c>
      <c r="AA44" s="33">
        <f>+AA37+AA43</f>
        <v>19842459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10256514</v>
      </c>
      <c r="D45" s="42">
        <f t="shared" si="6"/>
        <v>0</v>
      </c>
      <c r="E45" s="43">
        <f t="shared" si="6"/>
        <v>237100015</v>
      </c>
      <c r="F45" s="44">
        <f t="shared" si="6"/>
        <v>237100015</v>
      </c>
      <c r="G45" s="44">
        <f t="shared" si="6"/>
        <v>0</v>
      </c>
      <c r="H45" s="44">
        <f t="shared" si="6"/>
        <v>-20821056</v>
      </c>
      <c r="I45" s="44">
        <f t="shared" si="6"/>
        <v>12786244</v>
      </c>
      <c r="J45" s="44">
        <f t="shared" si="6"/>
        <v>-8034812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-8034812</v>
      </c>
      <c r="X45" s="44">
        <f t="shared" si="6"/>
        <v>59274975</v>
      </c>
      <c r="Y45" s="44">
        <f t="shared" si="6"/>
        <v>-67309787</v>
      </c>
      <c r="Z45" s="45">
        <f>+IF(X45&lt;&gt;0,+(Y45/X45)*100,0)</f>
        <v>-113.55515038175892</v>
      </c>
      <c r="AA45" s="46">
        <f>+AA26-AA44</f>
        <v>237100015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344529541</v>
      </c>
      <c r="D47" s="18"/>
      <c r="E47" s="19">
        <v>237100015</v>
      </c>
      <c r="F47" s="20">
        <v>237100015</v>
      </c>
      <c r="G47" s="20"/>
      <c r="H47" s="20">
        <v>47504089</v>
      </c>
      <c r="I47" s="20">
        <v>8145535</v>
      </c>
      <c r="J47" s="20">
        <v>55649624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55649624</v>
      </c>
      <c r="X47" s="20">
        <v>59274975</v>
      </c>
      <c r="Y47" s="20">
        <v>-3625351</v>
      </c>
      <c r="Z47" s="47">
        <v>-6.1161577883415381</v>
      </c>
      <c r="AA47" s="22">
        <v>237100015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344529541</v>
      </c>
      <c r="D50" s="50">
        <f t="shared" ref="D50:Y50" si="7">SUM(D47:D49)</f>
        <v>0</v>
      </c>
      <c r="E50" s="51">
        <f t="shared" si="7"/>
        <v>237100015</v>
      </c>
      <c r="F50" s="52">
        <f t="shared" si="7"/>
        <v>237100015</v>
      </c>
      <c r="G50" s="52">
        <f t="shared" si="7"/>
        <v>0</v>
      </c>
      <c r="H50" s="52">
        <f t="shared" si="7"/>
        <v>47504089</v>
      </c>
      <c r="I50" s="52">
        <f t="shared" si="7"/>
        <v>8145535</v>
      </c>
      <c r="J50" s="52">
        <f t="shared" si="7"/>
        <v>55649624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55649624</v>
      </c>
      <c r="X50" s="52">
        <f t="shared" si="7"/>
        <v>59274975</v>
      </c>
      <c r="Y50" s="52">
        <f t="shared" si="7"/>
        <v>-3625351</v>
      </c>
      <c r="Z50" s="53">
        <f>+IF(X50&lt;&gt;0,+(Y50/X50)*100,0)</f>
        <v>-6.1161577883415381</v>
      </c>
      <c r="AA50" s="54">
        <f>SUM(AA47:AA49)</f>
        <v>237100015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870169</v>
      </c>
      <c r="D6" s="18"/>
      <c r="E6" s="19">
        <v>41510669</v>
      </c>
      <c r="F6" s="20">
        <v>41510669</v>
      </c>
      <c r="G6" s="20"/>
      <c r="H6" s="20">
        <v>590819</v>
      </c>
      <c r="I6" s="20">
        <v>700662</v>
      </c>
      <c r="J6" s="20">
        <v>1291481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1291481</v>
      </c>
      <c r="X6" s="20">
        <v>10377666</v>
      </c>
      <c r="Y6" s="20">
        <v>-9086185</v>
      </c>
      <c r="Z6" s="21">
        <v>-87.555188228258658</v>
      </c>
      <c r="AA6" s="22">
        <v>41510669</v>
      </c>
    </row>
    <row r="7" spans="1:27" ht="13.5" x14ac:dyDescent="0.25">
      <c r="A7" s="23" t="s">
        <v>35</v>
      </c>
      <c r="B7" s="17" t="s">
        <v>32</v>
      </c>
      <c r="C7" s="18">
        <v>-439978931</v>
      </c>
      <c r="D7" s="18"/>
      <c r="E7" s="19">
        <v>-61679673</v>
      </c>
      <c r="F7" s="20">
        <v>-61679673</v>
      </c>
      <c r="G7" s="20"/>
      <c r="H7" s="20">
        <v>448771432</v>
      </c>
      <c r="I7" s="20">
        <v>8792777</v>
      </c>
      <c r="J7" s="20">
        <v>457564209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457564209</v>
      </c>
      <c r="X7" s="20">
        <v>-15419919</v>
      </c>
      <c r="Y7" s="20">
        <v>472984128</v>
      </c>
      <c r="Z7" s="21">
        <v>-3067.3580581065307</v>
      </c>
      <c r="AA7" s="22">
        <v>-61679673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1314391</v>
      </c>
      <c r="F11" s="20">
        <v>1314391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328599</v>
      </c>
      <c r="Y11" s="24">
        <v>-328599</v>
      </c>
      <c r="Z11" s="25">
        <v>-100</v>
      </c>
      <c r="AA11" s="26">
        <v>1314391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-439108762</v>
      </c>
      <c r="D13" s="29">
        <f>SUM(D6:D12)</f>
        <v>0</v>
      </c>
      <c r="E13" s="30">
        <f t="shared" si="0"/>
        <v>-18854613</v>
      </c>
      <c r="F13" s="31">
        <f t="shared" si="0"/>
        <v>-18854613</v>
      </c>
      <c r="G13" s="31">
        <f t="shared" si="0"/>
        <v>0</v>
      </c>
      <c r="H13" s="31">
        <f t="shared" si="0"/>
        <v>449362251</v>
      </c>
      <c r="I13" s="31">
        <f t="shared" si="0"/>
        <v>9493439</v>
      </c>
      <c r="J13" s="31">
        <f t="shared" si="0"/>
        <v>458855690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458855690</v>
      </c>
      <c r="X13" s="31">
        <f t="shared" si="0"/>
        <v>-4713654</v>
      </c>
      <c r="Y13" s="31">
        <f t="shared" si="0"/>
        <v>463569344</v>
      </c>
      <c r="Z13" s="32">
        <f>+IF(X13&lt;&gt;0,+(Y13/X13)*100,0)</f>
        <v>-9834.6069524831473</v>
      </c>
      <c r="AA13" s="33">
        <f>SUM(AA6:AA12)</f>
        <v>-18854613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-1671949</v>
      </c>
      <c r="D17" s="18"/>
      <c r="E17" s="19">
        <v>-700500</v>
      </c>
      <c r="F17" s="20">
        <v>-700500</v>
      </c>
      <c r="G17" s="24"/>
      <c r="H17" s="24">
        <v>1671949</v>
      </c>
      <c r="I17" s="24"/>
      <c r="J17" s="20">
        <v>1671949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1671949</v>
      </c>
      <c r="X17" s="20">
        <v>-175128</v>
      </c>
      <c r="Y17" s="24">
        <v>1847077</v>
      </c>
      <c r="Z17" s="25">
        <v>-1054.7011328856606</v>
      </c>
      <c r="AA17" s="26">
        <v>-700500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-1671949</v>
      </c>
      <c r="D25" s="29">
        <f t="shared" ref="D25:Y25" si="1">SUM(D15:D24)</f>
        <v>0</v>
      </c>
      <c r="E25" s="35">
        <f t="shared" si="1"/>
        <v>-700500</v>
      </c>
      <c r="F25" s="36">
        <f t="shared" si="1"/>
        <v>-700500</v>
      </c>
      <c r="G25" s="36">
        <f t="shared" si="1"/>
        <v>0</v>
      </c>
      <c r="H25" s="36">
        <f t="shared" si="1"/>
        <v>1671949</v>
      </c>
      <c r="I25" s="36">
        <f t="shared" si="1"/>
        <v>0</v>
      </c>
      <c r="J25" s="36">
        <f t="shared" si="1"/>
        <v>1671949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1671949</v>
      </c>
      <c r="X25" s="36">
        <f t="shared" si="1"/>
        <v>-175128</v>
      </c>
      <c r="Y25" s="36">
        <f t="shared" si="1"/>
        <v>1847077</v>
      </c>
      <c r="Z25" s="37">
        <f>+IF(X25&lt;&gt;0,+(Y25/X25)*100,0)</f>
        <v>-1054.7011328856606</v>
      </c>
      <c r="AA25" s="38">
        <f>SUM(AA15:AA24)</f>
        <v>-700500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-440780711</v>
      </c>
      <c r="D26" s="29">
        <f>+D13+D25</f>
        <v>0</v>
      </c>
      <c r="E26" s="30">
        <f t="shared" si="2"/>
        <v>-19555113</v>
      </c>
      <c r="F26" s="31">
        <f t="shared" si="2"/>
        <v>-19555113</v>
      </c>
      <c r="G26" s="31">
        <f t="shared" si="2"/>
        <v>0</v>
      </c>
      <c r="H26" s="31">
        <f t="shared" si="2"/>
        <v>451034200</v>
      </c>
      <c r="I26" s="31">
        <f t="shared" si="2"/>
        <v>9493439</v>
      </c>
      <c r="J26" s="31">
        <f t="shared" si="2"/>
        <v>460527639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460527639</v>
      </c>
      <c r="X26" s="31">
        <f t="shared" si="2"/>
        <v>-4888782</v>
      </c>
      <c r="Y26" s="31">
        <f t="shared" si="2"/>
        <v>465416421</v>
      </c>
      <c r="Z26" s="32">
        <f>+IF(X26&lt;&gt;0,+(Y26/X26)*100,0)</f>
        <v>-9520.0894824109564</v>
      </c>
      <c r="AA26" s="33">
        <f>+AA13+AA25</f>
        <v>-19555113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1250000</v>
      </c>
      <c r="F32" s="20">
        <v>1250000</v>
      </c>
      <c r="G32" s="20"/>
      <c r="H32" s="20">
        <v>-56096984</v>
      </c>
      <c r="I32" s="20"/>
      <c r="J32" s="20">
        <v>-56096984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-56096984</v>
      </c>
      <c r="X32" s="20">
        <v>312501</v>
      </c>
      <c r="Y32" s="20">
        <v>-56409485</v>
      </c>
      <c r="Z32" s="21">
        <v>-18050.977436872203</v>
      </c>
      <c r="AA32" s="22">
        <v>1250000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14632819</v>
      </c>
      <c r="F35" s="20">
        <v>14632819</v>
      </c>
      <c r="G35" s="20"/>
      <c r="H35" s="20">
        <v>1146915</v>
      </c>
      <c r="I35" s="20">
        <v>144</v>
      </c>
      <c r="J35" s="20">
        <v>1147059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1147059</v>
      </c>
      <c r="X35" s="20">
        <v>3658203</v>
      </c>
      <c r="Y35" s="20">
        <v>-2511144</v>
      </c>
      <c r="Z35" s="21">
        <v>-68.644194977698064</v>
      </c>
      <c r="AA35" s="22">
        <v>14632819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15882819</v>
      </c>
      <c r="F37" s="31">
        <f t="shared" si="3"/>
        <v>15882819</v>
      </c>
      <c r="G37" s="31">
        <f t="shared" si="3"/>
        <v>0</v>
      </c>
      <c r="H37" s="31">
        <f t="shared" si="3"/>
        <v>-54950069</v>
      </c>
      <c r="I37" s="31">
        <f t="shared" si="3"/>
        <v>144</v>
      </c>
      <c r="J37" s="31">
        <f t="shared" si="3"/>
        <v>-54949925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-54949925</v>
      </c>
      <c r="X37" s="31">
        <f t="shared" si="3"/>
        <v>3970704</v>
      </c>
      <c r="Y37" s="31">
        <f t="shared" si="3"/>
        <v>-58920629</v>
      </c>
      <c r="Z37" s="32">
        <f>+IF(X37&lt;&gt;0,+(Y37/X37)*100,0)</f>
        <v>-1483.8836891392559</v>
      </c>
      <c r="AA37" s="33">
        <f>SUM(AA29:AA36)</f>
        <v>15882819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-5180469</v>
      </c>
      <c r="D40" s="18"/>
      <c r="E40" s="19"/>
      <c r="F40" s="20"/>
      <c r="G40" s="20"/>
      <c r="H40" s="20">
        <v>5180469</v>
      </c>
      <c r="I40" s="20"/>
      <c r="J40" s="20">
        <v>5180469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5180469</v>
      </c>
      <c r="X40" s="20"/>
      <c r="Y40" s="20">
        <v>5180469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-5180469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5180469</v>
      </c>
      <c r="I43" s="36">
        <f t="shared" si="4"/>
        <v>0</v>
      </c>
      <c r="J43" s="36">
        <f t="shared" si="4"/>
        <v>5180469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5180469</v>
      </c>
      <c r="X43" s="36">
        <f t="shared" si="4"/>
        <v>0</v>
      </c>
      <c r="Y43" s="36">
        <f t="shared" si="4"/>
        <v>5180469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-5180469</v>
      </c>
      <c r="D44" s="29">
        <f>+D37+D43</f>
        <v>0</v>
      </c>
      <c r="E44" s="30">
        <f t="shared" si="5"/>
        <v>15882819</v>
      </c>
      <c r="F44" s="31">
        <f t="shared" si="5"/>
        <v>15882819</v>
      </c>
      <c r="G44" s="31">
        <f t="shared" si="5"/>
        <v>0</v>
      </c>
      <c r="H44" s="31">
        <f t="shared" si="5"/>
        <v>-49769600</v>
      </c>
      <c r="I44" s="31">
        <f t="shared" si="5"/>
        <v>144</v>
      </c>
      <c r="J44" s="31">
        <f t="shared" si="5"/>
        <v>-49769456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-49769456</v>
      </c>
      <c r="X44" s="31">
        <f t="shared" si="5"/>
        <v>3970704</v>
      </c>
      <c r="Y44" s="31">
        <f t="shared" si="5"/>
        <v>-53740160</v>
      </c>
      <c r="Z44" s="32">
        <f>+IF(X44&lt;&gt;0,+(Y44/X44)*100,0)</f>
        <v>-1353.4164218738038</v>
      </c>
      <c r="AA44" s="33">
        <f>+AA37+AA43</f>
        <v>15882819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-435600242</v>
      </c>
      <c r="D45" s="42">
        <f t="shared" si="6"/>
        <v>0</v>
      </c>
      <c r="E45" s="43">
        <f t="shared" si="6"/>
        <v>-35437932</v>
      </c>
      <c r="F45" s="44">
        <f t="shared" si="6"/>
        <v>-35437932</v>
      </c>
      <c r="G45" s="44">
        <f t="shared" si="6"/>
        <v>0</v>
      </c>
      <c r="H45" s="44">
        <f t="shared" si="6"/>
        <v>500803800</v>
      </c>
      <c r="I45" s="44">
        <f t="shared" si="6"/>
        <v>9493295</v>
      </c>
      <c r="J45" s="44">
        <f t="shared" si="6"/>
        <v>510297095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510297095</v>
      </c>
      <c r="X45" s="44">
        <f t="shared" si="6"/>
        <v>-8859486</v>
      </c>
      <c r="Y45" s="44">
        <f t="shared" si="6"/>
        <v>519156581</v>
      </c>
      <c r="Z45" s="45">
        <f>+IF(X45&lt;&gt;0,+(Y45/X45)*100,0)</f>
        <v>-5859.8950435725055</v>
      </c>
      <c r="AA45" s="46">
        <f>+AA26-AA44</f>
        <v>-35437932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2633836388</v>
      </c>
      <c r="D6" s="18"/>
      <c r="E6" s="19">
        <v>56051885</v>
      </c>
      <c r="F6" s="20">
        <v>56051885</v>
      </c>
      <c r="G6" s="20">
        <v>2660594798</v>
      </c>
      <c r="H6" s="20">
        <v>5007447</v>
      </c>
      <c r="I6" s="20">
        <v>4598376</v>
      </c>
      <c r="J6" s="20">
        <v>2670200621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2670200621</v>
      </c>
      <c r="X6" s="20">
        <v>19954991</v>
      </c>
      <c r="Y6" s="20">
        <v>2650245630</v>
      </c>
      <c r="Z6" s="21">
        <v>13281.116638940102</v>
      </c>
      <c r="AA6" s="22">
        <v>56051885</v>
      </c>
    </row>
    <row r="7" spans="1:27" ht="13.5" x14ac:dyDescent="0.25">
      <c r="A7" s="23" t="s">
        <v>35</v>
      </c>
      <c r="B7" s="17" t="s">
        <v>32</v>
      </c>
      <c r="C7" s="18">
        <v>162151171</v>
      </c>
      <c r="D7" s="18"/>
      <c r="E7" s="19">
        <v>41535300</v>
      </c>
      <c r="F7" s="20">
        <v>41535300</v>
      </c>
      <c r="G7" s="20">
        <v>118558610</v>
      </c>
      <c r="H7" s="20">
        <v>54249214</v>
      </c>
      <c r="I7" s="20">
        <v>2580042</v>
      </c>
      <c r="J7" s="20">
        <v>175387866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175387866</v>
      </c>
      <c r="X7" s="20">
        <v>31455883</v>
      </c>
      <c r="Y7" s="20">
        <v>143931983</v>
      </c>
      <c r="Z7" s="21">
        <v>457.56777198084058</v>
      </c>
      <c r="AA7" s="22">
        <v>41535300</v>
      </c>
    </row>
    <row r="8" spans="1:27" ht="13.5" x14ac:dyDescent="0.25">
      <c r="A8" s="23" t="s">
        <v>36</v>
      </c>
      <c r="B8" s="17" t="s">
        <v>32</v>
      </c>
      <c r="C8" s="18">
        <v>-58922</v>
      </c>
      <c r="D8" s="18"/>
      <c r="E8" s="19"/>
      <c r="F8" s="20"/>
      <c r="G8" s="20">
        <v>-58922</v>
      </c>
      <c r="H8" s="20"/>
      <c r="I8" s="20"/>
      <c r="J8" s="20">
        <v>-58922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-58922</v>
      </c>
      <c r="X8" s="20"/>
      <c r="Y8" s="20">
        <v>-58922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-851343</v>
      </c>
      <c r="D10" s="18"/>
      <c r="E10" s="19"/>
      <c r="F10" s="20"/>
      <c r="G10" s="20">
        <v>-858174</v>
      </c>
      <c r="H10" s="20"/>
      <c r="I10" s="20"/>
      <c r="J10" s="20">
        <v>-858174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-858174</v>
      </c>
      <c r="X10" s="20"/>
      <c r="Y10" s="20">
        <v>-858174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16116527</v>
      </c>
      <c r="D11" s="18"/>
      <c r="E11" s="19">
        <v>3378696</v>
      </c>
      <c r="F11" s="20">
        <v>3378696</v>
      </c>
      <c r="G11" s="24">
        <v>16849158</v>
      </c>
      <c r="H11" s="24">
        <v>-905555</v>
      </c>
      <c r="I11" s="24"/>
      <c r="J11" s="20">
        <v>15943603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15943603</v>
      </c>
      <c r="X11" s="20">
        <v>844674</v>
      </c>
      <c r="Y11" s="24">
        <v>15098929</v>
      </c>
      <c r="Z11" s="25">
        <v>1787.5451357565169</v>
      </c>
      <c r="AA11" s="26">
        <v>3378696</v>
      </c>
    </row>
    <row r="12" spans="1:27" ht="13.5" x14ac:dyDescent="0.25">
      <c r="A12" s="23" t="s">
        <v>40</v>
      </c>
      <c r="B12" s="17" t="s">
        <v>32</v>
      </c>
      <c r="C12" s="18">
        <v>-991328</v>
      </c>
      <c r="D12" s="18"/>
      <c r="E12" s="19"/>
      <c r="F12" s="20"/>
      <c r="G12" s="20">
        <v>-991328</v>
      </c>
      <c r="H12" s="20"/>
      <c r="I12" s="20"/>
      <c r="J12" s="20">
        <v>-991328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-991328</v>
      </c>
      <c r="X12" s="20"/>
      <c r="Y12" s="20">
        <v>-991328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2810202493</v>
      </c>
      <c r="D13" s="29">
        <f>SUM(D6:D12)</f>
        <v>0</v>
      </c>
      <c r="E13" s="30">
        <f t="shared" si="0"/>
        <v>100965881</v>
      </c>
      <c r="F13" s="31">
        <f t="shared" si="0"/>
        <v>100965881</v>
      </c>
      <c r="G13" s="31">
        <f t="shared" si="0"/>
        <v>2794094142</v>
      </c>
      <c r="H13" s="31">
        <f t="shared" si="0"/>
        <v>58351106</v>
      </c>
      <c r="I13" s="31">
        <f t="shared" si="0"/>
        <v>7178418</v>
      </c>
      <c r="J13" s="31">
        <f t="shared" si="0"/>
        <v>2859623666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2859623666</v>
      </c>
      <c r="X13" s="31">
        <f t="shared" si="0"/>
        <v>52255548</v>
      </c>
      <c r="Y13" s="31">
        <f t="shared" si="0"/>
        <v>2807368118</v>
      </c>
      <c r="Z13" s="32">
        <f>+IF(X13&lt;&gt;0,+(Y13/X13)*100,0)</f>
        <v>5372.3828865023097</v>
      </c>
      <c r="AA13" s="33">
        <f>SUM(AA6:AA12)</f>
        <v>100965881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45938970</v>
      </c>
      <c r="D17" s="18"/>
      <c r="E17" s="19">
        <v>47315868</v>
      </c>
      <c r="F17" s="20">
        <v>47315868</v>
      </c>
      <c r="G17" s="24">
        <v>45938970</v>
      </c>
      <c r="H17" s="24">
        <v>1086270</v>
      </c>
      <c r="I17" s="24"/>
      <c r="J17" s="20">
        <v>47025240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47025240</v>
      </c>
      <c r="X17" s="20">
        <v>46458001</v>
      </c>
      <c r="Y17" s="24">
        <v>567239</v>
      </c>
      <c r="Z17" s="25">
        <v>1.2209716040085323</v>
      </c>
      <c r="AA17" s="26">
        <v>47315868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45938970</v>
      </c>
      <c r="D25" s="29">
        <f t="shared" ref="D25:Y25" si="1">SUM(D15:D24)</f>
        <v>0</v>
      </c>
      <c r="E25" s="35">
        <f t="shared" si="1"/>
        <v>47315868</v>
      </c>
      <c r="F25" s="36">
        <f t="shared" si="1"/>
        <v>47315868</v>
      </c>
      <c r="G25" s="36">
        <f t="shared" si="1"/>
        <v>45938970</v>
      </c>
      <c r="H25" s="36">
        <f t="shared" si="1"/>
        <v>1086270</v>
      </c>
      <c r="I25" s="36">
        <f t="shared" si="1"/>
        <v>0</v>
      </c>
      <c r="J25" s="36">
        <f t="shared" si="1"/>
        <v>47025240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47025240</v>
      </c>
      <c r="X25" s="36">
        <f t="shared" si="1"/>
        <v>46458001</v>
      </c>
      <c r="Y25" s="36">
        <f t="shared" si="1"/>
        <v>567239</v>
      </c>
      <c r="Z25" s="37">
        <f>+IF(X25&lt;&gt;0,+(Y25/X25)*100,0)</f>
        <v>1.2209716040085323</v>
      </c>
      <c r="AA25" s="38">
        <f>SUM(AA15:AA24)</f>
        <v>47315868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2856141463</v>
      </c>
      <c r="D26" s="29">
        <f>+D13+D25</f>
        <v>0</v>
      </c>
      <c r="E26" s="30">
        <f t="shared" si="2"/>
        <v>148281749</v>
      </c>
      <c r="F26" s="31">
        <f t="shared" si="2"/>
        <v>148281749</v>
      </c>
      <c r="G26" s="31">
        <f t="shared" si="2"/>
        <v>2840033112</v>
      </c>
      <c r="H26" s="31">
        <f t="shared" si="2"/>
        <v>59437376</v>
      </c>
      <c r="I26" s="31">
        <f t="shared" si="2"/>
        <v>7178418</v>
      </c>
      <c r="J26" s="31">
        <f t="shared" si="2"/>
        <v>2906648906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2906648906</v>
      </c>
      <c r="X26" s="31">
        <f t="shared" si="2"/>
        <v>98713549</v>
      </c>
      <c r="Y26" s="31">
        <f t="shared" si="2"/>
        <v>2807935357</v>
      </c>
      <c r="Z26" s="32">
        <f>+IF(X26&lt;&gt;0,+(Y26/X26)*100,0)</f>
        <v>2844.5288265342379</v>
      </c>
      <c r="AA26" s="33">
        <f>+AA13+AA25</f>
        <v>148281749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-28816</v>
      </c>
      <c r="D31" s="18"/>
      <c r="E31" s="19"/>
      <c r="F31" s="20"/>
      <c r="G31" s="20">
        <v>-35128</v>
      </c>
      <c r="H31" s="20">
        <v>-144</v>
      </c>
      <c r="I31" s="20">
        <v>-520</v>
      </c>
      <c r="J31" s="20">
        <v>-35792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-35792</v>
      </c>
      <c r="X31" s="20"/>
      <c r="Y31" s="20">
        <v>-35792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-27990842</v>
      </c>
      <c r="D32" s="18"/>
      <c r="E32" s="19">
        <v>21187810</v>
      </c>
      <c r="F32" s="20">
        <v>21187810</v>
      </c>
      <c r="G32" s="20">
        <v>-32050258</v>
      </c>
      <c r="H32" s="20">
        <v>-15020563</v>
      </c>
      <c r="I32" s="20">
        <v>-14282816</v>
      </c>
      <c r="J32" s="20">
        <v>-61353637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-61353637</v>
      </c>
      <c r="X32" s="20">
        <v>5077332</v>
      </c>
      <c r="Y32" s="20">
        <v>-66430969</v>
      </c>
      <c r="Z32" s="21">
        <v>-1308.3833989977413</v>
      </c>
      <c r="AA32" s="22">
        <v>21187810</v>
      </c>
    </row>
    <row r="33" spans="1:27" ht="13.5" x14ac:dyDescent="0.25">
      <c r="A33" s="23" t="s">
        <v>60</v>
      </c>
      <c r="B33" s="17" t="s">
        <v>32</v>
      </c>
      <c r="C33" s="18">
        <v>50271458</v>
      </c>
      <c r="D33" s="18"/>
      <c r="E33" s="19">
        <v>61446999</v>
      </c>
      <c r="F33" s="20">
        <v>61446999</v>
      </c>
      <c r="G33" s="20">
        <v>70718457</v>
      </c>
      <c r="H33" s="20"/>
      <c r="I33" s="20"/>
      <c r="J33" s="20">
        <v>70718457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70718457</v>
      </c>
      <c r="X33" s="20">
        <v>20482333</v>
      </c>
      <c r="Y33" s="20">
        <v>50236124</v>
      </c>
      <c r="Z33" s="21">
        <v>245.26563453489402</v>
      </c>
      <c r="AA33" s="22">
        <v>61446999</v>
      </c>
    </row>
    <row r="34" spans="1:27" ht="13.5" x14ac:dyDescent="0.25">
      <c r="A34" s="23" t="s">
        <v>61</v>
      </c>
      <c r="B34" s="17" t="s">
        <v>32</v>
      </c>
      <c r="C34" s="18">
        <v>29322886</v>
      </c>
      <c r="D34" s="18"/>
      <c r="E34" s="19">
        <v>32261199</v>
      </c>
      <c r="F34" s="20">
        <v>32261199</v>
      </c>
      <c r="G34" s="20">
        <v>26583765</v>
      </c>
      <c r="H34" s="20">
        <v>2739121</v>
      </c>
      <c r="I34" s="20"/>
      <c r="J34" s="20">
        <v>29322886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29322886</v>
      </c>
      <c r="X34" s="20">
        <v>32261199</v>
      </c>
      <c r="Y34" s="20">
        <v>-2938313</v>
      </c>
      <c r="Z34" s="21">
        <v>-9.1078852958936842</v>
      </c>
      <c r="AA34" s="22">
        <v>32261199</v>
      </c>
    </row>
    <row r="35" spans="1:27" ht="13.5" x14ac:dyDescent="0.25">
      <c r="A35" s="23" t="s">
        <v>39</v>
      </c>
      <c r="B35" s="17" t="s">
        <v>32</v>
      </c>
      <c r="C35" s="18">
        <v>76750298</v>
      </c>
      <c r="D35" s="18"/>
      <c r="E35" s="19">
        <v>18932472</v>
      </c>
      <c r="F35" s="20">
        <v>18932472</v>
      </c>
      <c r="G35" s="20">
        <v>78040050</v>
      </c>
      <c r="H35" s="20">
        <v>1758213</v>
      </c>
      <c r="I35" s="20">
        <v>1007490</v>
      </c>
      <c r="J35" s="20">
        <v>80805753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80805753</v>
      </c>
      <c r="X35" s="20">
        <v>4733118</v>
      </c>
      <c r="Y35" s="20">
        <v>76072635</v>
      </c>
      <c r="Z35" s="21">
        <v>1607.2414632383982</v>
      </c>
      <c r="AA35" s="22">
        <v>18932472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128324984</v>
      </c>
      <c r="D37" s="29">
        <f t="shared" ref="D37:Y37" si="3">SUM(D29:D36)</f>
        <v>0</v>
      </c>
      <c r="E37" s="30">
        <f t="shared" si="3"/>
        <v>133828480</v>
      </c>
      <c r="F37" s="31">
        <f t="shared" si="3"/>
        <v>133828480</v>
      </c>
      <c r="G37" s="31">
        <f t="shared" si="3"/>
        <v>143256886</v>
      </c>
      <c r="H37" s="31">
        <f t="shared" si="3"/>
        <v>-10523373</v>
      </c>
      <c r="I37" s="31">
        <f t="shared" si="3"/>
        <v>-13275846</v>
      </c>
      <c r="J37" s="31">
        <f t="shared" si="3"/>
        <v>119457667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119457667</v>
      </c>
      <c r="X37" s="31">
        <f t="shared" si="3"/>
        <v>62553982</v>
      </c>
      <c r="Y37" s="31">
        <f t="shared" si="3"/>
        <v>56903685</v>
      </c>
      <c r="Z37" s="32">
        <f>+IF(X37&lt;&gt;0,+(Y37/X37)*100,0)</f>
        <v>90.967326428555737</v>
      </c>
      <c r="AA37" s="33">
        <f>SUM(AA29:AA36)</f>
        <v>133828480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134041031</v>
      </c>
      <c r="D40" s="18"/>
      <c r="E40" s="19">
        <v>160849237</v>
      </c>
      <c r="F40" s="20">
        <v>160849237</v>
      </c>
      <c r="G40" s="20">
        <v>134041031</v>
      </c>
      <c r="H40" s="20"/>
      <c r="I40" s="20"/>
      <c r="J40" s="20">
        <v>134041031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134041031</v>
      </c>
      <c r="X40" s="20">
        <v>160849237</v>
      </c>
      <c r="Y40" s="20">
        <v>-26808206</v>
      </c>
      <c r="Z40" s="21">
        <v>-16.666666563049969</v>
      </c>
      <c r="AA40" s="22">
        <v>160849237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134041031</v>
      </c>
      <c r="D43" s="29">
        <f t="shared" ref="D43:Y43" si="4">SUM(D39:D42)</f>
        <v>0</v>
      </c>
      <c r="E43" s="35">
        <f t="shared" si="4"/>
        <v>160849237</v>
      </c>
      <c r="F43" s="36">
        <f t="shared" si="4"/>
        <v>160849237</v>
      </c>
      <c r="G43" s="36">
        <f t="shared" si="4"/>
        <v>134041031</v>
      </c>
      <c r="H43" s="36">
        <f t="shared" si="4"/>
        <v>0</v>
      </c>
      <c r="I43" s="36">
        <f t="shared" si="4"/>
        <v>0</v>
      </c>
      <c r="J43" s="36">
        <f t="shared" si="4"/>
        <v>134041031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134041031</v>
      </c>
      <c r="X43" s="36">
        <f t="shared" si="4"/>
        <v>160849237</v>
      </c>
      <c r="Y43" s="36">
        <f t="shared" si="4"/>
        <v>-26808206</v>
      </c>
      <c r="Z43" s="37">
        <f>+IF(X43&lt;&gt;0,+(Y43/X43)*100,0)</f>
        <v>-16.666666563049969</v>
      </c>
      <c r="AA43" s="38">
        <f>SUM(AA39:AA42)</f>
        <v>160849237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262366015</v>
      </c>
      <c r="D44" s="29">
        <f>+D37+D43</f>
        <v>0</v>
      </c>
      <c r="E44" s="30">
        <f t="shared" si="5"/>
        <v>294677717</v>
      </c>
      <c r="F44" s="31">
        <f t="shared" si="5"/>
        <v>294677717</v>
      </c>
      <c r="G44" s="31">
        <f t="shared" si="5"/>
        <v>277297917</v>
      </c>
      <c r="H44" s="31">
        <f t="shared" si="5"/>
        <v>-10523373</v>
      </c>
      <c r="I44" s="31">
        <f t="shared" si="5"/>
        <v>-13275846</v>
      </c>
      <c r="J44" s="31">
        <f t="shared" si="5"/>
        <v>253498698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253498698</v>
      </c>
      <c r="X44" s="31">
        <f t="shared" si="5"/>
        <v>223403219</v>
      </c>
      <c r="Y44" s="31">
        <f t="shared" si="5"/>
        <v>30095479</v>
      </c>
      <c r="Z44" s="32">
        <f>+IF(X44&lt;&gt;0,+(Y44/X44)*100,0)</f>
        <v>13.471372138106927</v>
      </c>
      <c r="AA44" s="33">
        <f>+AA37+AA43</f>
        <v>294677717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2593775448</v>
      </c>
      <c r="D45" s="42">
        <f t="shared" si="6"/>
        <v>0</v>
      </c>
      <c r="E45" s="43">
        <f t="shared" si="6"/>
        <v>-146395968</v>
      </c>
      <c r="F45" s="44">
        <f t="shared" si="6"/>
        <v>-146395968</v>
      </c>
      <c r="G45" s="44">
        <f t="shared" si="6"/>
        <v>2562735195</v>
      </c>
      <c r="H45" s="44">
        <f t="shared" si="6"/>
        <v>69960749</v>
      </c>
      <c r="I45" s="44">
        <f t="shared" si="6"/>
        <v>20454264</v>
      </c>
      <c r="J45" s="44">
        <f t="shared" si="6"/>
        <v>2653150208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2653150208</v>
      </c>
      <c r="X45" s="44">
        <f t="shared" si="6"/>
        <v>-124689670</v>
      </c>
      <c r="Y45" s="44">
        <f t="shared" si="6"/>
        <v>2777839878</v>
      </c>
      <c r="Z45" s="45">
        <f>+IF(X45&lt;&gt;0,+(Y45/X45)*100,0)</f>
        <v>-2227.8027345809801</v>
      </c>
      <c r="AA45" s="46">
        <f>+AA26-AA44</f>
        <v>-146395968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103054779</v>
      </c>
      <c r="D47" s="18"/>
      <c r="E47" s="19">
        <v>-27846485</v>
      </c>
      <c r="F47" s="20">
        <v>-27846485</v>
      </c>
      <c r="G47" s="20">
        <v>106694018</v>
      </c>
      <c r="H47" s="20">
        <v>3511754</v>
      </c>
      <c r="I47" s="20">
        <v>-181217253</v>
      </c>
      <c r="J47" s="20">
        <v>-71011481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-71011481</v>
      </c>
      <c r="X47" s="20">
        <v>-6140192</v>
      </c>
      <c r="Y47" s="20">
        <v>-64871289</v>
      </c>
      <c r="Z47" s="47">
        <v>1056.5026142504989</v>
      </c>
      <c r="AA47" s="22">
        <v>-27846485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103054779</v>
      </c>
      <c r="D50" s="50">
        <f t="shared" ref="D50:Y50" si="7">SUM(D47:D49)</f>
        <v>0</v>
      </c>
      <c r="E50" s="51">
        <f t="shared" si="7"/>
        <v>-27846485</v>
      </c>
      <c r="F50" s="52">
        <f t="shared" si="7"/>
        <v>-27846485</v>
      </c>
      <c r="G50" s="52">
        <f t="shared" si="7"/>
        <v>106694018</v>
      </c>
      <c r="H50" s="52">
        <f t="shared" si="7"/>
        <v>3511754</v>
      </c>
      <c r="I50" s="52">
        <f t="shared" si="7"/>
        <v>-181217253</v>
      </c>
      <c r="J50" s="52">
        <f t="shared" si="7"/>
        <v>-71011481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-71011481</v>
      </c>
      <c r="X50" s="52">
        <f t="shared" si="7"/>
        <v>-6140192</v>
      </c>
      <c r="Y50" s="52">
        <f t="shared" si="7"/>
        <v>-64871289</v>
      </c>
      <c r="Z50" s="53">
        <f>+IF(X50&lt;&gt;0,+(Y50/X50)*100,0)</f>
        <v>1056.5026142504989</v>
      </c>
      <c r="AA50" s="54">
        <f>SUM(AA47:AA49)</f>
        <v>-27846485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-295451962</v>
      </c>
      <c r="D6" s="18"/>
      <c r="E6" s="19"/>
      <c r="F6" s="20"/>
      <c r="G6" s="20">
        <v>-286758353</v>
      </c>
      <c r="H6" s="20">
        <v>230737796</v>
      </c>
      <c r="I6" s="20">
        <v>-47437143</v>
      </c>
      <c r="J6" s="20">
        <v>-103457700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-103457700</v>
      </c>
      <c r="X6" s="20"/>
      <c r="Y6" s="20">
        <v>-103457700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16005365</v>
      </c>
      <c r="D7" s="18"/>
      <c r="E7" s="19"/>
      <c r="F7" s="20"/>
      <c r="G7" s="20">
        <v>-11348973</v>
      </c>
      <c r="H7" s="20">
        <v>2494565</v>
      </c>
      <c r="I7" s="20">
        <v>15853207</v>
      </c>
      <c r="J7" s="20">
        <v>6998799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6998799</v>
      </c>
      <c r="X7" s="20"/>
      <c r="Y7" s="20">
        <v>6998799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122000</v>
      </c>
      <c r="I8" s="20"/>
      <c r="J8" s="20">
        <v>122000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122000</v>
      </c>
      <c r="X8" s="20"/>
      <c r="Y8" s="20">
        <v>122000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-5235320</v>
      </c>
      <c r="D10" s="18"/>
      <c r="E10" s="19"/>
      <c r="F10" s="20"/>
      <c r="G10" s="20">
        <v>-3703480</v>
      </c>
      <c r="H10" s="20">
        <v>863777</v>
      </c>
      <c r="I10" s="20">
        <v>-2650195</v>
      </c>
      <c r="J10" s="20">
        <v>-5489898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-5489898</v>
      </c>
      <c r="X10" s="20"/>
      <c r="Y10" s="20">
        <v>-5489898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8813725</v>
      </c>
      <c r="D11" s="18"/>
      <c r="E11" s="19"/>
      <c r="F11" s="20"/>
      <c r="G11" s="24">
        <v>9470492</v>
      </c>
      <c r="H11" s="24">
        <v>-33844203</v>
      </c>
      <c r="I11" s="24">
        <v>-3624436</v>
      </c>
      <c r="J11" s="20">
        <v>-27998147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-27998147</v>
      </c>
      <c r="X11" s="20"/>
      <c r="Y11" s="24">
        <v>-27998147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388210</v>
      </c>
      <c r="H12" s="20">
        <v>141850</v>
      </c>
      <c r="I12" s="20">
        <v>768121</v>
      </c>
      <c r="J12" s="20">
        <v>1298181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1298181</v>
      </c>
      <c r="X12" s="20"/>
      <c r="Y12" s="20">
        <v>1298181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-275868192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-291952104</v>
      </c>
      <c r="H13" s="31">
        <f t="shared" si="0"/>
        <v>200515785</v>
      </c>
      <c r="I13" s="31">
        <f t="shared" si="0"/>
        <v>-37090446</v>
      </c>
      <c r="J13" s="31">
        <f t="shared" si="0"/>
        <v>-128526765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-128526765</v>
      </c>
      <c r="X13" s="31">
        <f t="shared" si="0"/>
        <v>0</v>
      </c>
      <c r="Y13" s="31">
        <f t="shared" si="0"/>
        <v>-128526765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89120762</v>
      </c>
      <c r="D17" s="18"/>
      <c r="E17" s="19">
        <v>338677000</v>
      </c>
      <c r="F17" s="20">
        <v>338677000</v>
      </c>
      <c r="G17" s="24">
        <v>-2205882</v>
      </c>
      <c r="H17" s="24">
        <v>9389672</v>
      </c>
      <c r="I17" s="24">
        <v>-1456649</v>
      </c>
      <c r="J17" s="20">
        <v>5727141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5727141</v>
      </c>
      <c r="X17" s="20">
        <v>253475000</v>
      </c>
      <c r="Y17" s="24">
        <v>-247747859</v>
      </c>
      <c r="Z17" s="25">
        <v>-97.740549955616927</v>
      </c>
      <c r="AA17" s="26">
        <v>338677000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8135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89128897</v>
      </c>
      <c r="D25" s="29">
        <f t="shared" ref="D25:Y25" si="1">SUM(D15:D24)</f>
        <v>0</v>
      </c>
      <c r="E25" s="35">
        <f t="shared" si="1"/>
        <v>338677000</v>
      </c>
      <c r="F25" s="36">
        <f t="shared" si="1"/>
        <v>338677000</v>
      </c>
      <c r="G25" s="36">
        <f t="shared" si="1"/>
        <v>-2205882</v>
      </c>
      <c r="H25" s="36">
        <f t="shared" si="1"/>
        <v>9389672</v>
      </c>
      <c r="I25" s="36">
        <f t="shared" si="1"/>
        <v>-1456649</v>
      </c>
      <c r="J25" s="36">
        <f t="shared" si="1"/>
        <v>5727141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5727141</v>
      </c>
      <c r="X25" s="36">
        <f t="shared" si="1"/>
        <v>253475000</v>
      </c>
      <c r="Y25" s="36">
        <f t="shared" si="1"/>
        <v>-247747859</v>
      </c>
      <c r="Z25" s="37">
        <f>+IF(X25&lt;&gt;0,+(Y25/X25)*100,0)</f>
        <v>-97.740549955616927</v>
      </c>
      <c r="AA25" s="38">
        <f>SUM(AA15:AA24)</f>
        <v>338677000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-186739295</v>
      </c>
      <c r="D26" s="29">
        <f>+D13+D25</f>
        <v>0</v>
      </c>
      <c r="E26" s="30">
        <f t="shared" si="2"/>
        <v>338677000</v>
      </c>
      <c r="F26" s="31">
        <f t="shared" si="2"/>
        <v>338677000</v>
      </c>
      <c r="G26" s="31">
        <f t="shared" si="2"/>
        <v>-294157986</v>
      </c>
      <c r="H26" s="31">
        <f t="shared" si="2"/>
        <v>209905457</v>
      </c>
      <c r="I26" s="31">
        <f t="shared" si="2"/>
        <v>-38547095</v>
      </c>
      <c r="J26" s="31">
        <f t="shared" si="2"/>
        <v>-122799624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-122799624</v>
      </c>
      <c r="X26" s="31">
        <f t="shared" si="2"/>
        <v>253475000</v>
      </c>
      <c r="Y26" s="31">
        <f t="shared" si="2"/>
        <v>-376274624</v>
      </c>
      <c r="Z26" s="32">
        <f>+IF(X26&lt;&gt;0,+(Y26/X26)*100,0)</f>
        <v>-148.44644402801066</v>
      </c>
      <c r="AA26" s="33">
        <f>+AA13+AA25</f>
        <v>338677000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13805319</v>
      </c>
      <c r="D30" s="18"/>
      <c r="E30" s="19"/>
      <c r="F30" s="20"/>
      <c r="G30" s="20">
        <v>4506109</v>
      </c>
      <c r="H30" s="20">
        <v>6327421</v>
      </c>
      <c r="I30" s="20">
        <v>6221801</v>
      </c>
      <c r="J30" s="20">
        <v>17055331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17055331</v>
      </c>
      <c r="X30" s="20"/>
      <c r="Y30" s="20">
        <v>17055331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82988466</v>
      </c>
      <c r="D32" s="18"/>
      <c r="E32" s="19"/>
      <c r="F32" s="20"/>
      <c r="G32" s="20">
        <v>-278715351</v>
      </c>
      <c r="H32" s="20">
        <v>-7890709</v>
      </c>
      <c r="I32" s="20">
        <v>-551664</v>
      </c>
      <c r="J32" s="20">
        <v>-287157724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-287157724</v>
      </c>
      <c r="X32" s="20"/>
      <c r="Y32" s="20">
        <v>-287157724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-600288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17624470</v>
      </c>
      <c r="D35" s="18"/>
      <c r="E35" s="19"/>
      <c r="F35" s="20"/>
      <c r="G35" s="20">
        <v>10169285</v>
      </c>
      <c r="H35" s="20">
        <v>900355</v>
      </c>
      <c r="I35" s="20">
        <v>1527752</v>
      </c>
      <c r="J35" s="20">
        <v>12597392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12597392</v>
      </c>
      <c r="X35" s="20"/>
      <c r="Y35" s="20">
        <v>12597392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113817967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-264039957</v>
      </c>
      <c r="H37" s="31">
        <f t="shared" si="3"/>
        <v>-662933</v>
      </c>
      <c r="I37" s="31">
        <f t="shared" si="3"/>
        <v>7197889</v>
      </c>
      <c r="J37" s="31">
        <f t="shared" si="3"/>
        <v>-257505001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-257505001</v>
      </c>
      <c r="X37" s="31">
        <f t="shared" si="3"/>
        <v>0</v>
      </c>
      <c r="Y37" s="31">
        <f t="shared" si="3"/>
        <v>-257505001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74471112</v>
      </c>
      <c r="D39" s="18"/>
      <c r="E39" s="19"/>
      <c r="F39" s="20"/>
      <c r="G39" s="20">
        <v>-1026149</v>
      </c>
      <c r="H39" s="20"/>
      <c r="I39" s="20"/>
      <c r="J39" s="20">
        <v>-1026149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-1026149</v>
      </c>
      <c r="X39" s="20"/>
      <c r="Y39" s="20">
        <v>-1026149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-14531304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59939808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-1026149</v>
      </c>
      <c r="H43" s="36">
        <f t="shared" si="4"/>
        <v>0</v>
      </c>
      <c r="I43" s="36">
        <f t="shared" si="4"/>
        <v>0</v>
      </c>
      <c r="J43" s="36">
        <f t="shared" si="4"/>
        <v>-1026149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-1026149</v>
      </c>
      <c r="X43" s="36">
        <f t="shared" si="4"/>
        <v>0</v>
      </c>
      <c r="Y43" s="36">
        <f t="shared" si="4"/>
        <v>-1026149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173757775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-265066106</v>
      </c>
      <c r="H44" s="31">
        <f t="shared" si="5"/>
        <v>-662933</v>
      </c>
      <c r="I44" s="31">
        <f t="shared" si="5"/>
        <v>7197889</v>
      </c>
      <c r="J44" s="31">
        <f t="shared" si="5"/>
        <v>-258531150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-258531150</v>
      </c>
      <c r="X44" s="31">
        <f t="shared" si="5"/>
        <v>0</v>
      </c>
      <c r="Y44" s="31">
        <f t="shared" si="5"/>
        <v>-258531150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-360497070</v>
      </c>
      <c r="D45" s="42">
        <f t="shared" si="6"/>
        <v>0</v>
      </c>
      <c r="E45" s="43">
        <f t="shared" si="6"/>
        <v>338677000</v>
      </c>
      <c r="F45" s="44">
        <f t="shared" si="6"/>
        <v>338677000</v>
      </c>
      <c r="G45" s="44">
        <f t="shared" si="6"/>
        <v>-29091880</v>
      </c>
      <c r="H45" s="44">
        <f t="shared" si="6"/>
        <v>210568390</v>
      </c>
      <c r="I45" s="44">
        <f t="shared" si="6"/>
        <v>-45744984</v>
      </c>
      <c r="J45" s="44">
        <f t="shared" si="6"/>
        <v>135731526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135731526</v>
      </c>
      <c r="X45" s="44">
        <f t="shared" si="6"/>
        <v>253475000</v>
      </c>
      <c r="Y45" s="44">
        <f t="shared" si="6"/>
        <v>-117743474</v>
      </c>
      <c r="Z45" s="45">
        <f>+IF(X45&lt;&gt;0,+(Y45/X45)*100,0)</f>
        <v>-46.451710819607456</v>
      </c>
      <c r="AA45" s="46">
        <f>+AA26-AA44</f>
        <v>338677000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-254316241</v>
      </c>
      <c r="D47" s="18"/>
      <c r="E47" s="19"/>
      <c r="F47" s="20"/>
      <c r="G47" s="20"/>
      <c r="H47" s="20">
        <v>167551161</v>
      </c>
      <c r="I47" s="20">
        <v>-52707521</v>
      </c>
      <c r="J47" s="20">
        <v>114843640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114843640</v>
      </c>
      <c r="X47" s="20"/>
      <c r="Y47" s="20">
        <v>114843640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-254316241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167551161</v>
      </c>
      <c r="I50" s="52">
        <f t="shared" si="7"/>
        <v>-52707521</v>
      </c>
      <c r="J50" s="52">
        <f t="shared" si="7"/>
        <v>114843640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114843640</v>
      </c>
      <c r="X50" s="52">
        <f t="shared" si="7"/>
        <v>0</v>
      </c>
      <c r="Y50" s="52">
        <f t="shared" si="7"/>
        <v>114843640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-15493995</v>
      </c>
      <c r="D6" s="18"/>
      <c r="E6" s="19">
        <v>-26825354</v>
      </c>
      <c r="F6" s="20">
        <v>-26825354</v>
      </c>
      <c r="G6" s="20">
        <v>-15493994</v>
      </c>
      <c r="H6" s="20">
        <v>-745468</v>
      </c>
      <c r="I6" s="20">
        <v>-678595</v>
      </c>
      <c r="J6" s="20">
        <v>-16918057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-16918057</v>
      </c>
      <c r="X6" s="20">
        <v>-6706350</v>
      </c>
      <c r="Y6" s="20">
        <v>-10211707</v>
      </c>
      <c r="Z6" s="21">
        <v>152.26922245334646</v>
      </c>
      <c r="AA6" s="22">
        <v>-26825354</v>
      </c>
    </row>
    <row r="7" spans="1:27" ht="13.5" x14ac:dyDescent="0.25">
      <c r="A7" s="23" t="s">
        <v>35</v>
      </c>
      <c r="B7" s="17" t="s">
        <v>32</v>
      </c>
      <c r="C7" s="18">
        <v>8854526</v>
      </c>
      <c r="D7" s="18"/>
      <c r="E7" s="19">
        <v>4155515</v>
      </c>
      <c r="F7" s="20">
        <v>4155515</v>
      </c>
      <c r="G7" s="20">
        <v>11763952</v>
      </c>
      <c r="H7" s="20">
        <v>1025743</v>
      </c>
      <c r="I7" s="20">
        <v>796184</v>
      </c>
      <c r="J7" s="20">
        <v>13585879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13585879</v>
      </c>
      <c r="X7" s="20">
        <v>1038873</v>
      </c>
      <c r="Y7" s="20">
        <v>12547006</v>
      </c>
      <c r="Z7" s="21">
        <v>1207.7516693570822</v>
      </c>
      <c r="AA7" s="22">
        <v>4155515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5870</v>
      </c>
      <c r="F10" s="20">
        <v>5870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1470</v>
      </c>
      <c r="Y10" s="20">
        <v>-1470</v>
      </c>
      <c r="Z10" s="21">
        <v>-100</v>
      </c>
      <c r="AA10" s="22">
        <v>5870</v>
      </c>
    </row>
    <row r="11" spans="1:27" ht="13.5" x14ac:dyDescent="0.25">
      <c r="A11" s="23" t="s">
        <v>39</v>
      </c>
      <c r="B11" s="17" t="s">
        <v>32</v>
      </c>
      <c r="C11" s="18">
        <v>3648618</v>
      </c>
      <c r="D11" s="18"/>
      <c r="E11" s="19">
        <v>2597827</v>
      </c>
      <c r="F11" s="20">
        <v>2597827</v>
      </c>
      <c r="G11" s="24">
        <v>3648618</v>
      </c>
      <c r="H11" s="24">
        <v>97235</v>
      </c>
      <c r="I11" s="24">
        <v>88512</v>
      </c>
      <c r="J11" s="20">
        <v>3834365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3834365</v>
      </c>
      <c r="X11" s="20">
        <v>649458</v>
      </c>
      <c r="Y11" s="24">
        <v>3184907</v>
      </c>
      <c r="Z11" s="25">
        <v>490.39460596374209</v>
      </c>
      <c r="AA11" s="26">
        <v>2597827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-2990851</v>
      </c>
      <c r="D13" s="29">
        <f>SUM(D6:D12)</f>
        <v>0</v>
      </c>
      <c r="E13" s="30">
        <f t="shared" si="0"/>
        <v>-20066142</v>
      </c>
      <c r="F13" s="31">
        <f t="shared" si="0"/>
        <v>-20066142</v>
      </c>
      <c r="G13" s="31">
        <f t="shared" si="0"/>
        <v>-81424</v>
      </c>
      <c r="H13" s="31">
        <f t="shared" si="0"/>
        <v>377510</v>
      </c>
      <c r="I13" s="31">
        <f t="shared" si="0"/>
        <v>206101</v>
      </c>
      <c r="J13" s="31">
        <f t="shared" si="0"/>
        <v>502187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502187</v>
      </c>
      <c r="X13" s="31">
        <f t="shared" si="0"/>
        <v>-5016549</v>
      </c>
      <c r="Y13" s="31">
        <f t="shared" si="0"/>
        <v>5518736</v>
      </c>
      <c r="Z13" s="32">
        <f>+IF(X13&lt;&gt;0,+(Y13/X13)*100,0)</f>
        <v>-110.01060689330453</v>
      </c>
      <c r="AA13" s="33">
        <f>SUM(AA6:AA12)</f>
        <v>-20066142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17725437</v>
      </c>
      <c r="D17" s="18"/>
      <c r="E17" s="19">
        <v>-252389</v>
      </c>
      <c r="F17" s="20">
        <v>-252389</v>
      </c>
      <c r="G17" s="24">
        <v>16138497</v>
      </c>
      <c r="H17" s="24">
        <v>1586940</v>
      </c>
      <c r="I17" s="24"/>
      <c r="J17" s="20">
        <v>17725437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17725437</v>
      </c>
      <c r="X17" s="20">
        <v>-63093</v>
      </c>
      <c r="Y17" s="24">
        <v>17788530</v>
      </c>
      <c r="Z17" s="25">
        <v>-28194.141980885361</v>
      </c>
      <c r="AA17" s="26">
        <v>-252389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17725437</v>
      </c>
      <c r="D25" s="29">
        <f t="shared" ref="D25:Y25" si="1">SUM(D15:D24)</f>
        <v>0</v>
      </c>
      <c r="E25" s="35">
        <f t="shared" si="1"/>
        <v>-252389</v>
      </c>
      <c r="F25" s="36">
        <f t="shared" si="1"/>
        <v>-252389</v>
      </c>
      <c r="G25" s="36">
        <f t="shared" si="1"/>
        <v>16138497</v>
      </c>
      <c r="H25" s="36">
        <f t="shared" si="1"/>
        <v>1586940</v>
      </c>
      <c r="I25" s="36">
        <f t="shared" si="1"/>
        <v>0</v>
      </c>
      <c r="J25" s="36">
        <f t="shared" si="1"/>
        <v>17725437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17725437</v>
      </c>
      <c r="X25" s="36">
        <f t="shared" si="1"/>
        <v>-63093</v>
      </c>
      <c r="Y25" s="36">
        <f t="shared" si="1"/>
        <v>17788530</v>
      </c>
      <c r="Z25" s="37">
        <f>+IF(X25&lt;&gt;0,+(Y25/X25)*100,0)</f>
        <v>-28194.141980885361</v>
      </c>
      <c r="AA25" s="38">
        <f>SUM(AA15:AA24)</f>
        <v>-252389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14734586</v>
      </c>
      <c r="D26" s="29">
        <f>+D13+D25</f>
        <v>0</v>
      </c>
      <c r="E26" s="30">
        <f t="shared" si="2"/>
        <v>-20318531</v>
      </c>
      <c r="F26" s="31">
        <f t="shared" si="2"/>
        <v>-20318531</v>
      </c>
      <c r="G26" s="31">
        <f t="shared" si="2"/>
        <v>16057073</v>
      </c>
      <c r="H26" s="31">
        <f t="shared" si="2"/>
        <v>1964450</v>
      </c>
      <c r="I26" s="31">
        <f t="shared" si="2"/>
        <v>206101</v>
      </c>
      <c r="J26" s="31">
        <f t="shared" si="2"/>
        <v>18227624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18227624</v>
      </c>
      <c r="X26" s="31">
        <f t="shared" si="2"/>
        <v>-5079642</v>
      </c>
      <c r="Y26" s="31">
        <f t="shared" si="2"/>
        <v>23307266</v>
      </c>
      <c r="Z26" s="32">
        <f>+IF(X26&lt;&gt;0,+(Y26/X26)*100,0)</f>
        <v>-458.83678416707323</v>
      </c>
      <c r="AA26" s="33">
        <f>+AA13+AA25</f>
        <v>-20318531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30914398</v>
      </c>
      <c r="D32" s="18"/>
      <c r="E32" s="19">
        <v>2687473</v>
      </c>
      <c r="F32" s="20">
        <v>2687473</v>
      </c>
      <c r="G32" s="20">
        <v>30914396</v>
      </c>
      <c r="H32" s="20">
        <v>1535984</v>
      </c>
      <c r="I32" s="20">
        <v>78061</v>
      </c>
      <c r="J32" s="20">
        <v>32528441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32528441</v>
      </c>
      <c r="X32" s="20">
        <v>671823</v>
      </c>
      <c r="Y32" s="20">
        <v>31856618</v>
      </c>
      <c r="Z32" s="21">
        <v>4741.8171155200107</v>
      </c>
      <c r="AA32" s="22">
        <v>2687473</v>
      </c>
    </row>
    <row r="33" spans="1:27" ht="13.5" x14ac:dyDescent="0.25">
      <c r="A33" s="23" t="s">
        <v>60</v>
      </c>
      <c r="B33" s="17" t="s">
        <v>32</v>
      </c>
      <c r="C33" s="18">
        <v>-800000</v>
      </c>
      <c r="D33" s="18"/>
      <c r="E33" s="19"/>
      <c r="F33" s="20"/>
      <c r="G33" s="20">
        <v>-799980</v>
      </c>
      <c r="H33" s="20">
        <v>-20</v>
      </c>
      <c r="I33" s="20"/>
      <c r="J33" s="20">
        <v>-800000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-800000</v>
      </c>
      <c r="X33" s="20"/>
      <c r="Y33" s="20">
        <v>-800000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106304</v>
      </c>
      <c r="D35" s="18"/>
      <c r="E35" s="19">
        <v>2074888</v>
      </c>
      <c r="F35" s="20">
        <v>2074888</v>
      </c>
      <c r="G35" s="20"/>
      <c r="H35" s="20">
        <v>106304</v>
      </c>
      <c r="I35" s="20"/>
      <c r="J35" s="20">
        <v>106304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106304</v>
      </c>
      <c r="X35" s="20">
        <v>518721</v>
      </c>
      <c r="Y35" s="20">
        <v>-412417</v>
      </c>
      <c r="Z35" s="21">
        <v>-79.506516990829368</v>
      </c>
      <c r="AA35" s="22">
        <v>2074888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30220702</v>
      </c>
      <c r="D37" s="29">
        <f t="shared" ref="D37:Y37" si="3">SUM(D29:D36)</f>
        <v>0</v>
      </c>
      <c r="E37" s="30">
        <f t="shared" si="3"/>
        <v>4762361</v>
      </c>
      <c r="F37" s="31">
        <f t="shared" si="3"/>
        <v>4762361</v>
      </c>
      <c r="G37" s="31">
        <f t="shared" si="3"/>
        <v>30114416</v>
      </c>
      <c r="H37" s="31">
        <f t="shared" si="3"/>
        <v>1642268</v>
      </c>
      <c r="I37" s="31">
        <f t="shared" si="3"/>
        <v>78061</v>
      </c>
      <c r="J37" s="31">
        <f t="shared" si="3"/>
        <v>31834745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31834745</v>
      </c>
      <c r="X37" s="31">
        <f t="shared" si="3"/>
        <v>1190544</v>
      </c>
      <c r="Y37" s="31">
        <f t="shared" si="3"/>
        <v>30644201</v>
      </c>
      <c r="Z37" s="32">
        <f>+IF(X37&lt;&gt;0,+(Y37/X37)*100,0)</f>
        <v>2573.9662708812107</v>
      </c>
      <c r="AA37" s="33">
        <f>SUM(AA29:AA36)</f>
        <v>4762361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30220702</v>
      </c>
      <c r="D44" s="29">
        <f>+D37+D43</f>
        <v>0</v>
      </c>
      <c r="E44" s="30">
        <f t="shared" si="5"/>
        <v>4762361</v>
      </c>
      <c r="F44" s="31">
        <f t="shared" si="5"/>
        <v>4762361</v>
      </c>
      <c r="G44" s="31">
        <f t="shared" si="5"/>
        <v>30114416</v>
      </c>
      <c r="H44" s="31">
        <f t="shared" si="5"/>
        <v>1642268</v>
      </c>
      <c r="I44" s="31">
        <f t="shared" si="5"/>
        <v>78061</v>
      </c>
      <c r="J44" s="31">
        <f t="shared" si="5"/>
        <v>31834745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31834745</v>
      </c>
      <c r="X44" s="31">
        <f t="shared" si="5"/>
        <v>1190544</v>
      </c>
      <c r="Y44" s="31">
        <f t="shared" si="5"/>
        <v>30644201</v>
      </c>
      <c r="Z44" s="32">
        <f>+IF(X44&lt;&gt;0,+(Y44/X44)*100,0)</f>
        <v>2573.9662708812107</v>
      </c>
      <c r="AA44" s="33">
        <f>+AA37+AA43</f>
        <v>4762361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-15486116</v>
      </c>
      <c r="D45" s="42">
        <f t="shared" si="6"/>
        <v>0</v>
      </c>
      <c r="E45" s="43">
        <f t="shared" si="6"/>
        <v>-25080892</v>
      </c>
      <c r="F45" s="44">
        <f t="shared" si="6"/>
        <v>-25080892</v>
      </c>
      <c r="G45" s="44">
        <f t="shared" si="6"/>
        <v>-14057343</v>
      </c>
      <c r="H45" s="44">
        <f t="shared" si="6"/>
        <v>322182</v>
      </c>
      <c r="I45" s="44">
        <f t="shared" si="6"/>
        <v>128040</v>
      </c>
      <c r="J45" s="44">
        <f t="shared" si="6"/>
        <v>-13607121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-13607121</v>
      </c>
      <c r="X45" s="44">
        <f t="shared" si="6"/>
        <v>-6270186</v>
      </c>
      <c r="Y45" s="44">
        <f t="shared" si="6"/>
        <v>-7336935</v>
      </c>
      <c r="Z45" s="45">
        <f>+IF(X45&lt;&gt;0,+(Y45/X45)*100,0)</f>
        <v>117.01303597692316</v>
      </c>
      <c r="AA45" s="46">
        <f>+AA26-AA44</f>
        <v>-25080892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-36879911</v>
      </c>
      <c r="D47" s="18"/>
      <c r="E47" s="19"/>
      <c r="F47" s="20"/>
      <c r="G47" s="20">
        <v>-34057205</v>
      </c>
      <c r="H47" s="20">
        <v>-726474</v>
      </c>
      <c r="I47" s="20">
        <v>221885</v>
      </c>
      <c r="J47" s="20">
        <v>-34561794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-34561794</v>
      </c>
      <c r="X47" s="20"/>
      <c r="Y47" s="20">
        <v>-34561794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-36879911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-34057205</v>
      </c>
      <c r="H50" s="52">
        <f t="shared" si="7"/>
        <v>-726474</v>
      </c>
      <c r="I50" s="52">
        <f t="shared" si="7"/>
        <v>221885</v>
      </c>
      <c r="J50" s="52">
        <f t="shared" si="7"/>
        <v>-34561794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-34561794</v>
      </c>
      <c r="X50" s="52">
        <f t="shared" si="7"/>
        <v>0</v>
      </c>
      <c r="Y50" s="52">
        <f t="shared" si="7"/>
        <v>-34561794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-3254411</v>
      </c>
      <c r="F6" s="20">
        <v>-3254411</v>
      </c>
      <c r="G6" s="20"/>
      <c r="H6" s="20">
        <v>-3</v>
      </c>
      <c r="I6" s="20"/>
      <c r="J6" s="20">
        <v>-3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</v>
      </c>
      <c r="X6" s="20">
        <v>-813600</v>
      </c>
      <c r="Y6" s="20">
        <v>813597</v>
      </c>
      <c r="Z6" s="21">
        <v>-99.999631268436573</v>
      </c>
      <c r="AA6" s="22">
        <v>-3254411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-347826</v>
      </c>
      <c r="F10" s="20">
        <v>-347826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-86958</v>
      </c>
      <c r="Y10" s="20">
        <v>86958</v>
      </c>
      <c r="Z10" s="21">
        <v>-100</v>
      </c>
      <c r="AA10" s="22">
        <v>-347826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201912</v>
      </c>
      <c r="F11" s="20">
        <v>201912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50484</v>
      </c>
      <c r="Y11" s="24">
        <v>-50484</v>
      </c>
      <c r="Z11" s="25">
        <v>-100</v>
      </c>
      <c r="AA11" s="26">
        <v>201912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-3400325</v>
      </c>
      <c r="F13" s="31">
        <f t="shared" si="0"/>
        <v>-3400325</v>
      </c>
      <c r="G13" s="31">
        <f t="shared" si="0"/>
        <v>0</v>
      </c>
      <c r="H13" s="31">
        <f t="shared" si="0"/>
        <v>-3</v>
      </c>
      <c r="I13" s="31">
        <f t="shared" si="0"/>
        <v>0</v>
      </c>
      <c r="J13" s="31">
        <f t="shared" si="0"/>
        <v>-3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</v>
      </c>
      <c r="X13" s="31">
        <f t="shared" si="0"/>
        <v>-850074</v>
      </c>
      <c r="Y13" s="31">
        <f t="shared" si="0"/>
        <v>850071</v>
      </c>
      <c r="Z13" s="32">
        <f>+IF(X13&lt;&gt;0,+(Y13/X13)*100,0)</f>
        <v>-99.999647089547494</v>
      </c>
      <c r="AA13" s="33">
        <f>SUM(AA6:AA12)</f>
        <v>-3400325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173913</v>
      </c>
      <c r="F17" s="20">
        <v>173913</v>
      </c>
      <c r="G17" s="24">
        <v>15500</v>
      </c>
      <c r="H17" s="24">
        <v>78000</v>
      </c>
      <c r="I17" s="24"/>
      <c r="J17" s="20">
        <v>93500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93500</v>
      </c>
      <c r="X17" s="20">
        <v>43479</v>
      </c>
      <c r="Y17" s="24">
        <v>50021</v>
      </c>
      <c r="Z17" s="25">
        <v>115.04634421214838</v>
      </c>
      <c r="AA17" s="26">
        <v>173913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173913</v>
      </c>
      <c r="G25" s="36">
        <f t="shared" si="1"/>
        <v>15500</v>
      </c>
      <c r="H25" s="36">
        <f t="shared" si="1"/>
        <v>78000</v>
      </c>
      <c r="I25" s="36">
        <f t="shared" si="1"/>
        <v>0</v>
      </c>
      <c r="J25" s="36">
        <f t="shared" si="1"/>
        <v>93500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93500</v>
      </c>
      <c r="X25" s="36">
        <f t="shared" si="1"/>
        <v>43479</v>
      </c>
      <c r="Y25" s="36">
        <f t="shared" si="1"/>
        <v>50021</v>
      </c>
      <c r="Z25" s="37">
        <f>+IF(X25&lt;&gt;0,+(Y25/X25)*100,0)</f>
        <v>115.04634421214838</v>
      </c>
      <c r="AA25" s="38">
        <f>SUM(AA15:AA24)</f>
        <v>173913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-3226412</v>
      </c>
      <c r="F26" s="31">
        <f t="shared" si="2"/>
        <v>-3226412</v>
      </c>
      <c r="G26" s="31">
        <f t="shared" si="2"/>
        <v>15500</v>
      </c>
      <c r="H26" s="31">
        <f t="shared" si="2"/>
        <v>77997</v>
      </c>
      <c r="I26" s="31">
        <f t="shared" si="2"/>
        <v>0</v>
      </c>
      <c r="J26" s="31">
        <f t="shared" si="2"/>
        <v>93497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93497</v>
      </c>
      <c r="X26" s="31">
        <f t="shared" si="2"/>
        <v>-806595</v>
      </c>
      <c r="Y26" s="31">
        <f t="shared" si="2"/>
        <v>900092</v>
      </c>
      <c r="Z26" s="32">
        <f>+IF(X26&lt;&gt;0,+(Y26/X26)*100,0)</f>
        <v>-111.59156701938396</v>
      </c>
      <c r="AA26" s="33">
        <f>+AA13+AA25</f>
        <v>-3226412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-3226412</v>
      </c>
      <c r="F45" s="44">
        <f t="shared" si="6"/>
        <v>-3226412</v>
      </c>
      <c r="G45" s="44">
        <f t="shared" si="6"/>
        <v>15500</v>
      </c>
      <c r="H45" s="44">
        <f t="shared" si="6"/>
        <v>77997</v>
      </c>
      <c r="I45" s="44">
        <f t="shared" si="6"/>
        <v>0</v>
      </c>
      <c r="J45" s="44">
        <f t="shared" si="6"/>
        <v>93497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93497</v>
      </c>
      <c r="X45" s="44">
        <f t="shared" si="6"/>
        <v>-806595</v>
      </c>
      <c r="Y45" s="44">
        <f t="shared" si="6"/>
        <v>900092</v>
      </c>
      <c r="Z45" s="45">
        <f>+IF(X45&lt;&gt;0,+(Y45/X45)*100,0)</f>
        <v>-111.59156701938396</v>
      </c>
      <c r="AA45" s="46">
        <f>+AA26-AA44</f>
        <v>-3226412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-123830693</v>
      </c>
      <c r="D6" s="18"/>
      <c r="E6" s="19">
        <v>-4777796</v>
      </c>
      <c r="F6" s="20">
        <v>-4777796</v>
      </c>
      <c r="G6" s="20">
        <v>-117373564</v>
      </c>
      <c r="H6" s="20">
        <v>489778</v>
      </c>
      <c r="I6" s="20">
        <v>-512128</v>
      </c>
      <c r="J6" s="20">
        <v>-117395914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-117395914</v>
      </c>
      <c r="X6" s="20">
        <v>-1194450</v>
      </c>
      <c r="Y6" s="20">
        <v>-116201464</v>
      </c>
      <c r="Z6" s="21">
        <v>9728.449411863201</v>
      </c>
      <c r="AA6" s="22">
        <v>-4777796</v>
      </c>
    </row>
    <row r="7" spans="1:27" ht="13.5" x14ac:dyDescent="0.25">
      <c r="A7" s="23" t="s">
        <v>35</v>
      </c>
      <c r="B7" s="17" t="s">
        <v>32</v>
      </c>
      <c r="C7" s="18">
        <v>2541694</v>
      </c>
      <c r="D7" s="18"/>
      <c r="E7" s="19">
        <v>-333796</v>
      </c>
      <c r="F7" s="20">
        <v>-333796</v>
      </c>
      <c r="G7" s="20">
        <v>-6236008</v>
      </c>
      <c r="H7" s="20">
        <v>8652721</v>
      </c>
      <c r="I7" s="20">
        <v>146096</v>
      </c>
      <c r="J7" s="20">
        <v>2562809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2562809</v>
      </c>
      <c r="X7" s="20">
        <v>-83448</v>
      </c>
      <c r="Y7" s="20">
        <v>2646257</v>
      </c>
      <c r="Z7" s="21">
        <v>-3171.1449046112548</v>
      </c>
      <c r="AA7" s="22">
        <v>-333796</v>
      </c>
    </row>
    <row r="8" spans="1:27" ht="13.5" x14ac:dyDescent="0.25">
      <c r="A8" s="23" t="s">
        <v>36</v>
      </c>
      <c r="B8" s="17" t="s">
        <v>32</v>
      </c>
      <c r="C8" s="18">
        <v>-1760965</v>
      </c>
      <c r="D8" s="18"/>
      <c r="E8" s="19"/>
      <c r="F8" s="20"/>
      <c r="G8" s="20">
        <v>-1760965</v>
      </c>
      <c r="H8" s="20"/>
      <c r="I8" s="20">
        <v>-2273</v>
      </c>
      <c r="J8" s="20">
        <v>-1763238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-1763238</v>
      </c>
      <c r="X8" s="20"/>
      <c r="Y8" s="20">
        <v>-1763238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1227437</v>
      </c>
      <c r="D10" s="18"/>
      <c r="E10" s="19"/>
      <c r="F10" s="20"/>
      <c r="G10" s="20">
        <v>1401212</v>
      </c>
      <c r="H10" s="20">
        <v>-67119</v>
      </c>
      <c r="I10" s="20">
        <v>-46</v>
      </c>
      <c r="J10" s="20">
        <v>1334047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1334047</v>
      </c>
      <c r="X10" s="20"/>
      <c r="Y10" s="20">
        <v>1334047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6612936</v>
      </c>
      <c r="D11" s="18"/>
      <c r="E11" s="19"/>
      <c r="F11" s="20"/>
      <c r="G11" s="24">
        <v>6773166</v>
      </c>
      <c r="H11" s="24">
        <v>209</v>
      </c>
      <c r="I11" s="24">
        <v>71082</v>
      </c>
      <c r="J11" s="20">
        <v>6844457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6844457</v>
      </c>
      <c r="X11" s="20"/>
      <c r="Y11" s="24">
        <v>6844457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-14291</v>
      </c>
      <c r="D12" s="18"/>
      <c r="E12" s="19"/>
      <c r="F12" s="20"/>
      <c r="G12" s="20">
        <v>-14291</v>
      </c>
      <c r="H12" s="20"/>
      <c r="I12" s="20"/>
      <c r="J12" s="20">
        <v>-14291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-14291</v>
      </c>
      <c r="X12" s="20"/>
      <c r="Y12" s="20">
        <v>-14291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-115223882</v>
      </c>
      <c r="D13" s="29">
        <f>SUM(D6:D12)</f>
        <v>0</v>
      </c>
      <c r="E13" s="30">
        <f t="shared" si="0"/>
        <v>-5111592</v>
      </c>
      <c r="F13" s="31">
        <f t="shared" si="0"/>
        <v>-5111592</v>
      </c>
      <c r="G13" s="31">
        <f t="shared" si="0"/>
        <v>-117210450</v>
      </c>
      <c r="H13" s="31">
        <f t="shared" si="0"/>
        <v>9075589</v>
      </c>
      <c r="I13" s="31">
        <f t="shared" si="0"/>
        <v>-297269</v>
      </c>
      <c r="J13" s="31">
        <f t="shared" si="0"/>
        <v>-108432130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-108432130</v>
      </c>
      <c r="X13" s="31">
        <f t="shared" si="0"/>
        <v>-1277898</v>
      </c>
      <c r="Y13" s="31">
        <f t="shared" si="0"/>
        <v>-107154232</v>
      </c>
      <c r="Z13" s="32">
        <f>+IF(X13&lt;&gt;0,+(Y13/X13)*100,0)</f>
        <v>8385.1944364886713</v>
      </c>
      <c r="AA13" s="33">
        <f>SUM(AA6:AA12)</f>
        <v>-5111592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30701887</v>
      </c>
      <c r="D17" s="18"/>
      <c r="E17" s="19">
        <v>-56412</v>
      </c>
      <c r="F17" s="20">
        <v>-56412</v>
      </c>
      <c r="G17" s="24">
        <v>31621790</v>
      </c>
      <c r="H17" s="24">
        <v>-919903</v>
      </c>
      <c r="I17" s="24"/>
      <c r="J17" s="20">
        <v>30701887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30701887</v>
      </c>
      <c r="X17" s="20">
        <v>-14103</v>
      </c>
      <c r="Y17" s="24">
        <v>30715990</v>
      </c>
      <c r="Z17" s="25">
        <v>-217797.56080266612</v>
      </c>
      <c r="AA17" s="26">
        <v>-56412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30701887</v>
      </c>
      <c r="D25" s="29">
        <f t="shared" ref="D25:Y25" si="1">SUM(D15:D24)</f>
        <v>0</v>
      </c>
      <c r="E25" s="35">
        <f t="shared" si="1"/>
        <v>-56412</v>
      </c>
      <c r="F25" s="36">
        <f t="shared" si="1"/>
        <v>-56412</v>
      </c>
      <c r="G25" s="36">
        <f t="shared" si="1"/>
        <v>31621790</v>
      </c>
      <c r="H25" s="36">
        <f t="shared" si="1"/>
        <v>-919903</v>
      </c>
      <c r="I25" s="36">
        <f t="shared" si="1"/>
        <v>0</v>
      </c>
      <c r="J25" s="36">
        <f t="shared" si="1"/>
        <v>30701887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30701887</v>
      </c>
      <c r="X25" s="36">
        <f t="shared" si="1"/>
        <v>-14103</v>
      </c>
      <c r="Y25" s="36">
        <f t="shared" si="1"/>
        <v>30715990</v>
      </c>
      <c r="Z25" s="37">
        <f>+IF(X25&lt;&gt;0,+(Y25/X25)*100,0)</f>
        <v>-217797.56080266612</v>
      </c>
      <c r="AA25" s="38">
        <f>SUM(AA15:AA24)</f>
        <v>-56412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-84521995</v>
      </c>
      <c r="D26" s="29">
        <f>+D13+D25</f>
        <v>0</v>
      </c>
      <c r="E26" s="30">
        <f t="shared" si="2"/>
        <v>-5168004</v>
      </c>
      <c r="F26" s="31">
        <f t="shared" si="2"/>
        <v>-5168004</v>
      </c>
      <c r="G26" s="31">
        <f t="shared" si="2"/>
        <v>-85588660</v>
      </c>
      <c r="H26" s="31">
        <f t="shared" si="2"/>
        <v>8155686</v>
      </c>
      <c r="I26" s="31">
        <f t="shared" si="2"/>
        <v>-297269</v>
      </c>
      <c r="J26" s="31">
        <f t="shared" si="2"/>
        <v>-77730243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-77730243</v>
      </c>
      <c r="X26" s="31">
        <f t="shared" si="2"/>
        <v>-1292001</v>
      </c>
      <c r="Y26" s="31">
        <f t="shared" si="2"/>
        <v>-76438242</v>
      </c>
      <c r="Z26" s="32">
        <f>+IF(X26&lt;&gt;0,+(Y26/X26)*100,0)</f>
        <v>5916.2680214643797</v>
      </c>
      <c r="AA26" s="33">
        <f>+AA13+AA25</f>
        <v>-5168004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15340</v>
      </c>
      <c r="D31" s="18"/>
      <c r="E31" s="19"/>
      <c r="F31" s="20"/>
      <c r="G31" s="20">
        <v>15340</v>
      </c>
      <c r="H31" s="20"/>
      <c r="I31" s="20"/>
      <c r="J31" s="20">
        <v>15340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15340</v>
      </c>
      <c r="X31" s="20"/>
      <c r="Y31" s="20">
        <v>15340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-88208176</v>
      </c>
      <c r="D32" s="18"/>
      <c r="E32" s="19">
        <v>-3974352</v>
      </c>
      <c r="F32" s="20">
        <v>-3974352</v>
      </c>
      <c r="G32" s="20">
        <v>-88014314</v>
      </c>
      <c r="H32" s="20">
        <v>-204467</v>
      </c>
      <c r="I32" s="20">
        <v>1570</v>
      </c>
      <c r="J32" s="20">
        <v>-88217211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-88217211</v>
      </c>
      <c r="X32" s="20">
        <v>-993588</v>
      </c>
      <c r="Y32" s="20">
        <v>-87223623</v>
      </c>
      <c r="Z32" s="21">
        <v>8778.6510102779012</v>
      </c>
      <c r="AA32" s="22">
        <v>-3974352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-168007</v>
      </c>
      <c r="H33" s="20">
        <v>222375</v>
      </c>
      <c r="I33" s="20">
        <v>-140982</v>
      </c>
      <c r="J33" s="20">
        <v>-86614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-86614</v>
      </c>
      <c r="X33" s="20"/>
      <c r="Y33" s="20">
        <v>-86614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1993932</v>
      </c>
      <c r="D34" s="18"/>
      <c r="E34" s="19"/>
      <c r="F34" s="20"/>
      <c r="G34" s="20">
        <v>1993932</v>
      </c>
      <c r="H34" s="20"/>
      <c r="I34" s="20"/>
      <c r="J34" s="20">
        <v>1993932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1993932</v>
      </c>
      <c r="X34" s="20"/>
      <c r="Y34" s="20">
        <v>1993932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2607050</v>
      </c>
      <c r="D35" s="18"/>
      <c r="E35" s="19"/>
      <c r="F35" s="20"/>
      <c r="G35" s="20">
        <v>3589663</v>
      </c>
      <c r="H35" s="20">
        <v>-916300</v>
      </c>
      <c r="I35" s="20">
        <v>31859</v>
      </c>
      <c r="J35" s="20">
        <v>2705222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2705222</v>
      </c>
      <c r="X35" s="20"/>
      <c r="Y35" s="20">
        <v>2705222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-83591854</v>
      </c>
      <c r="D37" s="29">
        <f t="shared" ref="D37:Y37" si="3">SUM(D29:D36)</f>
        <v>0</v>
      </c>
      <c r="E37" s="30">
        <f t="shared" si="3"/>
        <v>-3974352</v>
      </c>
      <c r="F37" s="31">
        <f t="shared" si="3"/>
        <v>-3974352</v>
      </c>
      <c r="G37" s="31">
        <f t="shared" si="3"/>
        <v>-82583386</v>
      </c>
      <c r="H37" s="31">
        <f t="shared" si="3"/>
        <v>-898392</v>
      </c>
      <c r="I37" s="31">
        <f t="shared" si="3"/>
        <v>-107553</v>
      </c>
      <c r="J37" s="31">
        <f t="shared" si="3"/>
        <v>-83589331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-83589331</v>
      </c>
      <c r="X37" s="31">
        <f t="shared" si="3"/>
        <v>-993588</v>
      </c>
      <c r="Y37" s="31">
        <f t="shared" si="3"/>
        <v>-82595743</v>
      </c>
      <c r="Z37" s="32">
        <f>+IF(X37&lt;&gt;0,+(Y37/X37)*100,0)</f>
        <v>8312.8764638864395</v>
      </c>
      <c r="AA37" s="33">
        <f>SUM(AA29:AA36)</f>
        <v>-3974352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17509226</v>
      </c>
      <c r="D40" s="18"/>
      <c r="E40" s="19"/>
      <c r="F40" s="20"/>
      <c r="G40" s="20">
        <v>16358747</v>
      </c>
      <c r="H40" s="20">
        <v>1150479</v>
      </c>
      <c r="I40" s="20"/>
      <c r="J40" s="20">
        <v>17509226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17509226</v>
      </c>
      <c r="X40" s="20"/>
      <c r="Y40" s="20">
        <v>17509226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17509226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16358747</v>
      </c>
      <c r="H43" s="36">
        <f t="shared" si="4"/>
        <v>1150479</v>
      </c>
      <c r="I43" s="36">
        <f t="shared" si="4"/>
        <v>0</v>
      </c>
      <c r="J43" s="36">
        <f t="shared" si="4"/>
        <v>17509226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17509226</v>
      </c>
      <c r="X43" s="36">
        <f t="shared" si="4"/>
        <v>0</v>
      </c>
      <c r="Y43" s="36">
        <f t="shared" si="4"/>
        <v>17509226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-66082628</v>
      </c>
      <c r="D44" s="29">
        <f>+D37+D43</f>
        <v>0</v>
      </c>
      <c r="E44" s="30">
        <f t="shared" si="5"/>
        <v>-3974352</v>
      </c>
      <c r="F44" s="31">
        <f t="shared" si="5"/>
        <v>-3974352</v>
      </c>
      <c r="G44" s="31">
        <f t="shared" si="5"/>
        <v>-66224639</v>
      </c>
      <c r="H44" s="31">
        <f t="shared" si="5"/>
        <v>252087</v>
      </c>
      <c r="I44" s="31">
        <f t="shared" si="5"/>
        <v>-107553</v>
      </c>
      <c r="J44" s="31">
        <f t="shared" si="5"/>
        <v>-66080105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-66080105</v>
      </c>
      <c r="X44" s="31">
        <f t="shared" si="5"/>
        <v>-993588</v>
      </c>
      <c r="Y44" s="31">
        <f t="shared" si="5"/>
        <v>-65086517</v>
      </c>
      <c r="Z44" s="32">
        <f>+IF(X44&lt;&gt;0,+(Y44/X44)*100,0)</f>
        <v>6550.6544966324072</v>
      </c>
      <c r="AA44" s="33">
        <f>+AA37+AA43</f>
        <v>-3974352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-18439367</v>
      </c>
      <c r="D45" s="42">
        <f t="shared" si="6"/>
        <v>0</v>
      </c>
      <c r="E45" s="43">
        <f t="shared" si="6"/>
        <v>-1193652</v>
      </c>
      <c r="F45" s="44">
        <f t="shared" si="6"/>
        <v>-1193652</v>
      </c>
      <c r="G45" s="44">
        <f t="shared" si="6"/>
        <v>-19364021</v>
      </c>
      <c r="H45" s="44">
        <f t="shared" si="6"/>
        <v>7903599</v>
      </c>
      <c r="I45" s="44">
        <f t="shared" si="6"/>
        <v>-189716</v>
      </c>
      <c r="J45" s="44">
        <f t="shared" si="6"/>
        <v>-11650138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-11650138</v>
      </c>
      <c r="X45" s="44">
        <f t="shared" si="6"/>
        <v>-298413</v>
      </c>
      <c r="Y45" s="44">
        <f t="shared" si="6"/>
        <v>-11351725</v>
      </c>
      <c r="Z45" s="45">
        <f>+IF(X45&lt;&gt;0,+(Y45/X45)*100,0)</f>
        <v>3804.0316608190665</v>
      </c>
      <c r="AA45" s="46">
        <f>+AA26-AA44</f>
        <v>-1193652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-14033668</v>
      </c>
      <c r="D47" s="18"/>
      <c r="E47" s="19">
        <v>-1193652</v>
      </c>
      <c r="F47" s="20">
        <v>-1193652</v>
      </c>
      <c r="G47" s="20">
        <v>-7065581</v>
      </c>
      <c r="H47" s="20">
        <v>-2163350</v>
      </c>
      <c r="I47" s="20">
        <v>-1204457</v>
      </c>
      <c r="J47" s="20">
        <v>-10433388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-10433388</v>
      </c>
      <c r="X47" s="20">
        <v>-298413</v>
      </c>
      <c r="Y47" s="20">
        <v>-10134975</v>
      </c>
      <c r="Z47" s="47">
        <v>3396.2913814076464</v>
      </c>
      <c r="AA47" s="22">
        <v>-1193652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-14033668</v>
      </c>
      <c r="D50" s="50">
        <f t="shared" ref="D50:Y50" si="7">SUM(D47:D49)</f>
        <v>0</v>
      </c>
      <c r="E50" s="51">
        <f t="shared" si="7"/>
        <v>-1193652</v>
      </c>
      <c r="F50" s="52">
        <f t="shared" si="7"/>
        <v>-1193652</v>
      </c>
      <c r="G50" s="52">
        <f t="shared" si="7"/>
        <v>-7065581</v>
      </c>
      <c r="H50" s="52">
        <f t="shared" si="7"/>
        <v>-2163350</v>
      </c>
      <c r="I50" s="52">
        <f t="shared" si="7"/>
        <v>-1204457</v>
      </c>
      <c r="J50" s="52">
        <f t="shared" si="7"/>
        <v>-10433388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-10433388</v>
      </c>
      <c r="X50" s="52">
        <f t="shared" si="7"/>
        <v>-298413</v>
      </c>
      <c r="Y50" s="52">
        <f t="shared" si="7"/>
        <v>-10134975</v>
      </c>
      <c r="Z50" s="53">
        <f>+IF(X50&lt;&gt;0,+(Y50/X50)*100,0)</f>
        <v>3396.2913814076464</v>
      </c>
      <c r="AA50" s="54">
        <f>SUM(AA47:AA49)</f>
        <v>-1193652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-144630689</v>
      </c>
      <c r="D6" s="18"/>
      <c r="E6" s="19">
        <v>-196482477</v>
      </c>
      <c r="F6" s="20">
        <v>-196482477</v>
      </c>
      <c r="G6" s="20">
        <v>-149693843</v>
      </c>
      <c r="H6" s="20">
        <v>-6178339</v>
      </c>
      <c r="I6" s="20">
        <v>-1305483</v>
      </c>
      <c r="J6" s="20">
        <v>-157177665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-157177665</v>
      </c>
      <c r="X6" s="20">
        <v>-125513031</v>
      </c>
      <c r="Y6" s="20">
        <v>-31664634</v>
      </c>
      <c r="Z6" s="21">
        <v>25.228164556077047</v>
      </c>
      <c r="AA6" s="22">
        <v>-196482477</v>
      </c>
    </row>
    <row r="7" spans="1:27" ht="13.5" x14ac:dyDescent="0.25">
      <c r="A7" s="23" t="s">
        <v>35</v>
      </c>
      <c r="B7" s="17" t="s">
        <v>32</v>
      </c>
      <c r="C7" s="18">
        <v>44716112</v>
      </c>
      <c r="D7" s="18"/>
      <c r="E7" s="19">
        <v>42058475</v>
      </c>
      <c r="F7" s="20">
        <v>42058475</v>
      </c>
      <c r="G7" s="20">
        <v>54784140</v>
      </c>
      <c r="H7" s="20">
        <v>3661362</v>
      </c>
      <c r="I7" s="20">
        <v>470644</v>
      </c>
      <c r="J7" s="20">
        <v>58916146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58916146</v>
      </c>
      <c r="X7" s="20">
        <v>43199533</v>
      </c>
      <c r="Y7" s="20">
        <v>15716613</v>
      </c>
      <c r="Z7" s="21">
        <v>36.38144190123537</v>
      </c>
      <c r="AA7" s="22">
        <v>42058475</v>
      </c>
    </row>
    <row r="8" spans="1:27" ht="13.5" x14ac:dyDescent="0.25">
      <c r="A8" s="23" t="s">
        <v>36</v>
      </c>
      <c r="B8" s="17" t="s">
        <v>32</v>
      </c>
      <c r="C8" s="18">
        <v>1200000</v>
      </c>
      <c r="D8" s="18"/>
      <c r="E8" s="19">
        <v>1200000</v>
      </c>
      <c r="F8" s="20">
        <v>1200000</v>
      </c>
      <c r="G8" s="20">
        <v>1200000</v>
      </c>
      <c r="H8" s="20"/>
      <c r="I8" s="20"/>
      <c r="J8" s="20">
        <v>1200000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1200000</v>
      </c>
      <c r="X8" s="20">
        <v>1200000</v>
      </c>
      <c r="Y8" s="20"/>
      <c r="Z8" s="21"/>
      <c r="AA8" s="22">
        <v>1200000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-51377536</v>
      </c>
      <c r="D10" s="18"/>
      <c r="E10" s="19">
        <v>-49919262</v>
      </c>
      <c r="F10" s="20">
        <v>-49919262</v>
      </c>
      <c r="G10" s="20">
        <v>-52707623</v>
      </c>
      <c r="H10" s="20">
        <v>-626419</v>
      </c>
      <c r="I10" s="20">
        <v>-609292</v>
      </c>
      <c r="J10" s="20">
        <v>-53943334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-53943334</v>
      </c>
      <c r="X10" s="20">
        <v>-44201623</v>
      </c>
      <c r="Y10" s="20">
        <v>-9741711</v>
      </c>
      <c r="Z10" s="21">
        <v>22.039260866054626</v>
      </c>
      <c r="AA10" s="22">
        <v>-49919262</v>
      </c>
    </row>
    <row r="11" spans="1:27" ht="13.5" x14ac:dyDescent="0.25">
      <c r="A11" s="23" t="s">
        <v>39</v>
      </c>
      <c r="B11" s="17" t="s">
        <v>32</v>
      </c>
      <c r="C11" s="18">
        <v>32088743</v>
      </c>
      <c r="D11" s="18"/>
      <c r="E11" s="19">
        <v>24836812</v>
      </c>
      <c r="F11" s="20">
        <v>24836812</v>
      </c>
      <c r="G11" s="24">
        <v>32742470</v>
      </c>
      <c r="H11" s="24">
        <v>1134236</v>
      </c>
      <c r="I11" s="24">
        <v>662374</v>
      </c>
      <c r="J11" s="20">
        <v>34539080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34539080</v>
      </c>
      <c r="X11" s="20">
        <v>24836812</v>
      </c>
      <c r="Y11" s="24">
        <v>9702268</v>
      </c>
      <c r="Z11" s="25">
        <v>39.064063455486959</v>
      </c>
      <c r="AA11" s="26">
        <v>24836812</v>
      </c>
    </row>
    <row r="12" spans="1:27" ht="13.5" x14ac:dyDescent="0.25">
      <c r="A12" s="23" t="s">
        <v>40</v>
      </c>
      <c r="B12" s="17" t="s">
        <v>32</v>
      </c>
      <c r="C12" s="18">
        <v>-195075</v>
      </c>
      <c r="D12" s="18"/>
      <c r="E12" s="19">
        <v>-195075</v>
      </c>
      <c r="F12" s="20">
        <v>-195075</v>
      </c>
      <c r="G12" s="20">
        <v>-195075</v>
      </c>
      <c r="H12" s="20"/>
      <c r="I12" s="20"/>
      <c r="J12" s="20">
        <v>-195075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-195075</v>
      </c>
      <c r="X12" s="20">
        <v>-195075</v>
      </c>
      <c r="Y12" s="20"/>
      <c r="Z12" s="21"/>
      <c r="AA12" s="22">
        <v>-195075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-118198445</v>
      </c>
      <c r="D13" s="29">
        <f>SUM(D6:D12)</f>
        <v>0</v>
      </c>
      <c r="E13" s="30">
        <f t="shared" si="0"/>
        <v>-178501527</v>
      </c>
      <c r="F13" s="31">
        <f t="shared" si="0"/>
        <v>-178501527</v>
      </c>
      <c r="G13" s="31">
        <f t="shared" si="0"/>
        <v>-113869931</v>
      </c>
      <c r="H13" s="31">
        <f t="shared" si="0"/>
        <v>-2009160</v>
      </c>
      <c r="I13" s="31">
        <f t="shared" si="0"/>
        <v>-781757</v>
      </c>
      <c r="J13" s="31">
        <f t="shared" si="0"/>
        <v>-116660848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-116660848</v>
      </c>
      <c r="X13" s="31">
        <f t="shared" si="0"/>
        <v>-100673384</v>
      </c>
      <c r="Y13" s="31">
        <f t="shared" si="0"/>
        <v>-15987464</v>
      </c>
      <c r="Z13" s="32">
        <f>+IF(X13&lt;&gt;0,+(Y13/X13)*100,0)</f>
        <v>15.880527071584282</v>
      </c>
      <c r="AA13" s="33">
        <f>SUM(AA6:AA12)</f>
        <v>-178501527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-15697438</v>
      </c>
      <c r="D17" s="18"/>
      <c r="E17" s="19">
        <v>-14376483</v>
      </c>
      <c r="F17" s="20">
        <v>-14376483</v>
      </c>
      <c r="G17" s="24">
        <v>-15697438</v>
      </c>
      <c r="H17" s="24"/>
      <c r="I17" s="24"/>
      <c r="J17" s="20">
        <v>-15697438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-15697438</v>
      </c>
      <c r="X17" s="20">
        <v>-15401483</v>
      </c>
      <c r="Y17" s="24">
        <v>-295955</v>
      </c>
      <c r="Z17" s="25">
        <v>1.9216006666371026</v>
      </c>
      <c r="AA17" s="26">
        <v>-14376483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-15697438</v>
      </c>
      <c r="D25" s="29">
        <f t="shared" ref="D25:Y25" si="1">SUM(D15:D24)</f>
        <v>0</v>
      </c>
      <c r="E25" s="35">
        <f t="shared" si="1"/>
        <v>-14376483</v>
      </c>
      <c r="F25" s="36">
        <f t="shared" si="1"/>
        <v>-14376483</v>
      </c>
      <c r="G25" s="36">
        <f t="shared" si="1"/>
        <v>-15697438</v>
      </c>
      <c r="H25" s="36">
        <f t="shared" si="1"/>
        <v>0</v>
      </c>
      <c r="I25" s="36">
        <f t="shared" si="1"/>
        <v>0</v>
      </c>
      <c r="J25" s="36">
        <f t="shared" si="1"/>
        <v>-15697438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-15697438</v>
      </c>
      <c r="X25" s="36">
        <f t="shared" si="1"/>
        <v>-15401483</v>
      </c>
      <c r="Y25" s="36">
        <f t="shared" si="1"/>
        <v>-295955</v>
      </c>
      <c r="Z25" s="37">
        <f>+IF(X25&lt;&gt;0,+(Y25/X25)*100,0)</f>
        <v>1.9216006666371026</v>
      </c>
      <c r="AA25" s="38">
        <f>SUM(AA15:AA24)</f>
        <v>-14376483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-133895883</v>
      </c>
      <c r="D26" s="29">
        <f>+D13+D25</f>
        <v>0</v>
      </c>
      <c r="E26" s="30">
        <f t="shared" si="2"/>
        <v>-192878010</v>
      </c>
      <c r="F26" s="31">
        <f t="shared" si="2"/>
        <v>-192878010</v>
      </c>
      <c r="G26" s="31">
        <f t="shared" si="2"/>
        <v>-129567369</v>
      </c>
      <c r="H26" s="31">
        <f t="shared" si="2"/>
        <v>-2009160</v>
      </c>
      <c r="I26" s="31">
        <f t="shared" si="2"/>
        <v>-781757</v>
      </c>
      <c r="J26" s="31">
        <f t="shared" si="2"/>
        <v>-132358286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-132358286</v>
      </c>
      <c r="X26" s="31">
        <f t="shared" si="2"/>
        <v>-116074867</v>
      </c>
      <c r="Y26" s="31">
        <f t="shared" si="2"/>
        <v>-16283419</v>
      </c>
      <c r="Z26" s="32">
        <f>+IF(X26&lt;&gt;0,+(Y26/X26)*100,0)</f>
        <v>14.02837618586287</v>
      </c>
      <c r="AA26" s="33">
        <f>+AA13+AA25</f>
        <v>-192878010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-76396787</v>
      </c>
      <c r="D30" s="18"/>
      <c r="E30" s="19">
        <v>-61590114</v>
      </c>
      <c r="F30" s="20">
        <v>-61590114</v>
      </c>
      <c r="G30" s="20">
        <v>-78779704</v>
      </c>
      <c r="H30" s="20">
        <v>-2886823</v>
      </c>
      <c r="I30" s="20">
        <v>-2502656</v>
      </c>
      <c r="J30" s="20">
        <v>-84169183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-84169183</v>
      </c>
      <c r="X30" s="20">
        <v>-54468534</v>
      </c>
      <c r="Y30" s="20">
        <v>-29700649</v>
      </c>
      <c r="Z30" s="21">
        <v>54.528085885329681</v>
      </c>
      <c r="AA30" s="22">
        <v>-61590114</v>
      </c>
    </row>
    <row r="31" spans="1:27" ht="13.5" x14ac:dyDescent="0.25">
      <c r="A31" s="23" t="s">
        <v>58</v>
      </c>
      <c r="B31" s="39" t="s">
        <v>32</v>
      </c>
      <c r="C31" s="18">
        <v>-7685</v>
      </c>
      <c r="D31" s="18"/>
      <c r="E31" s="19">
        <v>-5507</v>
      </c>
      <c r="F31" s="20">
        <v>-5507</v>
      </c>
      <c r="G31" s="20">
        <v>-7686</v>
      </c>
      <c r="H31" s="20">
        <v>-238</v>
      </c>
      <c r="I31" s="20"/>
      <c r="J31" s="20">
        <v>-7924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-7924</v>
      </c>
      <c r="X31" s="20">
        <v>-5507</v>
      </c>
      <c r="Y31" s="20">
        <v>-2417</v>
      </c>
      <c r="Z31" s="21">
        <v>43.889595060831674</v>
      </c>
      <c r="AA31" s="22">
        <v>-5507</v>
      </c>
    </row>
    <row r="32" spans="1:27" ht="13.5" x14ac:dyDescent="0.25">
      <c r="A32" s="23" t="s">
        <v>59</v>
      </c>
      <c r="B32" s="17" t="s">
        <v>32</v>
      </c>
      <c r="C32" s="18">
        <v>68008900</v>
      </c>
      <c r="D32" s="18"/>
      <c r="E32" s="19">
        <v>14460421</v>
      </c>
      <c r="F32" s="20">
        <v>14460421</v>
      </c>
      <c r="G32" s="20">
        <v>101686341</v>
      </c>
      <c r="H32" s="20">
        <v>-17766243</v>
      </c>
      <c r="I32" s="20">
        <v>9403618</v>
      </c>
      <c r="J32" s="20">
        <v>93323716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93323716</v>
      </c>
      <c r="X32" s="20">
        <v>4833218</v>
      </c>
      <c r="Y32" s="20">
        <v>88490498</v>
      </c>
      <c r="Z32" s="21">
        <v>1830.881578277661</v>
      </c>
      <c r="AA32" s="22">
        <v>14460421</v>
      </c>
    </row>
    <row r="33" spans="1:27" ht="13.5" x14ac:dyDescent="0.25">
      <c r="A33" s="23" t="s">
        <v>60</v>
      </c>
      <c r="B33" s="17" t="s">
        <v>32</v>
      </c>
      <c r="C33" s="18">
        <v>817000</v>
      </c>
      <c r="D33" s="18"/>
      <c r="E33" s="19">
        <v>817000</v>
      </c>
      <c r="F33" s="20">
        <v>817000</v>
      </c>
      <c r="G33" s="20">
        <v>817000</v>
      </c>
      <c r="H33" s="20">
        <v>813000</v>
      </c>
      <c r="I33" s="20"/>
      <c r="J33" s="20">
        <v>1630000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1630000</v>
      </c>
      <c r="X33" s="20">
        <v>2173250</v>
      </c>
      <c r="Y33" s="20">
        <v>-543250</v>
      </c>
      <c r="Z33" s="21">
        <v>-24.997124122857471</v>
      </c>
      <c r="AA33" s="22">
        <v>817000</v>
      </c>
    </row>
    <row r="34" spans="1:27" ht="13.5" x14ac:dyDescent="0.25">
      <c r="A34" s="23" t="s">
        <v>61</v>
      </c>
      <c r="B34" s="17" t="s">
        <v>32</v>
      </c>
      <c r="C34" s="18">
        <v>1520580</v>
      </c>
      <c r="D34" s="18"/>
      <c r="E34" s="19">
        <v>-2689249</v>
      </c>
      <c r="F34" s="20">
        <v>-2689249</v>
      </c>
      <c r="G34" s="20">
        <v>1962458</v>
      </c>
      <c r="H34" s="20">
        <v>134104</v>
      </c>
      <c r="I34" s="20">
        <v>601279</v>
      </c>
      <c r="J34" s="20">
        <v>2697841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2697841</v>
      </c>
      <c r="X34" s="20">
        <v>-2689249</v>
      </c>
      <c r="Y34" s="20">
        <v>5387090</v>
      </c>
      <c r="Z34" s="21">
        <v>-200.31949440159687</v>
      </c>
      <c r="AA34" s="22">
        <v>-2689249</v>
      </c>
    </row>
    <row r="35" spans="1:27" ht="13.5" x14ac:dyDescent="0.25">
      <c r="A35" s="23" t="s">
        <v>39</v>
      </c>
      <c r="B35" s="17" t="s">
        <v>32</v>
      </c>
      <c r="C35" s="18">
        <v>38434830</v>
      </c>
      <c r="D35" s="18"/>
      <c r="E35" s="19">
        <v>28925954</v>
      </c>
      <c r="F35" s="20">
        <v>28925954</v>
      </c>
      <c r="G35" s="20">
        <v>39526159</v>
      </c>
      <c r="H35" s="20">
        <v>1864601</v>
      </c>
      <c r="I35" s="20">
        <v>955331</v>
      </c>
      <c r="J35" s="20">
        <v>42346091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42346091</v>
      </c>
      <c r="X35" s="20">
        <v>28925954</v>
      </c>
      <c r="Y35" s="20">
        <v>13420137</v>
      </c>
      <c r="Z35" s="21">
        <v>46.394794792247815</v>
      </c>
      <c r="AA35" s="22">
        <v>28925954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32376838</v>
      </c>
      <c r="D37" s="29">
        <f t="shared" ref="D37:Y37" si="3">SUM(D29:D36)</f>
        <v>0</v>
      </c>
      <c r="E37" s="30">
        <f t="shared" si="3"/>
        <v>-20081495</v>
      </c>
      <c r="F37" s="31">
        <f t="shared" si="3"/>
        <v>-20081495</v>
      </c>
      <c r="G37" s="31">
        <f t="shared" si="3"/>
        <v>65204568</v>
      </c>
      <c r="H37" s="31">
        <f t="shared" si="3"/>
        <v>-17841599</v>
      </c>
      <c r="I37" s="31">
        <f t="shared" si="3"/>
        <v>8457572</v>
      </c>
      <c r="J37" s="31">
        <f t="shared" si="3"/>
        <v>55820541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55820541</v>
      </c>
      <c r="X37" s="31">
        <f t="shared" si="3"/>
        <v>-21230868</v>
      </c>
      <c r="Y37" s="31">
        <f t="shared" si="3"/>
        <v>77051409</v>
      </c>
      <c r="Z37" s="32">
        <f>+IF(X37&lt;&gt;0,+(Y37/X37)*100,0)</f>
        <v>-362.92161488640028</v>
      </c>
      <c r="AA37" s="33">
        <f>SUM(AA29:AA36)</f>
        <v>-20081495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32376838</v>
      </c>
      <c r="D44" s="29">
        <f>+D37+D43</f>
        <v>0</v>
      </c>
      <c r="E44" s="30">
        <f t="shared" si="5"/>
        <v>-20081495</v>
      </c>
      <c r="F44" s="31">
        <f t="shared" si="5"/>
        <v>-20081495</v>
      </c>
      <c r="G44" s="31">
        <f t="shared" si="5"/>
        <v>65204568</v>
      </c>
      <c r="H44" s="31">
        <f t="shared" si="5"/>
        <v>-17841599</v>
      </c>
      <c r="I44" s="31">
        <f t="shared" si="5"/>
        <v>8457572</v>
      </c>
      <c r="J44" s="31">
        <f t="shared" si="5"/>
        <v>55820541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55820541</v>
      </c>
      <c r="X44" s="31">
        <f t="shared" si="5"/>
        <v>-21230868</v>
      </c>
      <c r="Y44" s="31">
        <f t="shared" si="5"/>
        <v>77051409</v>
      </c>
      <c r="Z44" s="32">
        <f>+IF(X44&lt;&gt;0,+(Y44/X44)*100,0)</f>
        <v>-362.92161488640028</v>
      </c>
      <c r="AA44" s="33">
        <f>+AA37+AA43</f>
        <v>-20081495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-166272721</v>
      </c>
      <c r="D45" s="42">
        <f t="shared" si="6"/>
        <v>0</v>
      </c>
      <c r="E45" s="43">
        <f t="shared" si="6"/>
        <v>-172796515</v>
      </c>
      <c r="F45" s="44">
        <f t="shared" si="6"/>
        <v>-172796515</v>
      </c>
      <c r="G45" s="44">
        <f t="shared" si="6"/>
        <v>-194771937</v>
      </c>
      <c r="H45" s="44">
        <f t="shared" si="6"/>
        <v>15832439</v>
      </c>
      <c r="I45" s="44">
        <f t="shared" si="6"/>
        <v>-9239329</v>
      </c>
      <c r="J45" s="44">
        <f t="shared" si="6"/>
        <v>-188178827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-188178827</v>
      </c>
      <c r="X45" s="44">
        <f t="shared" si="6"/>
        <v>-94843999</v>
      </c>
      <c r="Y45" s="44">
        <f t="shared" si="6"/>
        <v>-93334828</v>
      </c>
      <c r="Z45" s="45">
        <f>+IF(X45&lt;&gt;0,+(Y45/X45)*100,0)</f>
        <v>98.4087859897177</v>
      </c>
      <c r="AA45" s="46">
        <f>+AA26-AA44</f>
        <v>-172796515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-209614644</v>
      </c>
      <c r="D47" s="18"/>
      <c r="E47" s="19">
        <v>-98213710</v>
      </c>
      <c r="F47" s="20">
        <v>-98213710</v>
      </c>
      <c r="G47" s="20">
        <v>-107371511</v>
      </c>
      <c r="H47" s="20">
        <v>-3902346</v>
      </c>
      <c r="I47" s="20">
        <v>-120269395</v>
      </c>
      <c r="J47" s="20">
        <v>-231543252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-231543252</v>
      </c>
      <c r="X47" s="20">
        <v>-20261196</v>
      </c>
      <c r="Y47" s="20">
        <v>-211282056</v>
      </c>
      <c r="Z47" s="47">
        <v>1042.7916298721952</v>
      </c>
      <c r="AA47" s="22">
        <v>-98213710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-209614644</v>
      </c>
      <c r="D50" s="50">
        <f t="shared" ref="D50:Y50" si="7">SUM(D47:D49)</f>
        <v>0</v>
      </c>
      <c r="E50" s="51">
        <f t="shared" si="7"/>
        <v>-98213710</v>
      </c>
      <c r="F50" s="52">
        <f t="shared" si="7"/>
        <v>-98213710</v>
      </c>
      <c r="G50" s="52">
        <f t="shared" si="7"/>
        <v>-107371511</v>
      </c>
      <c r="H50" s="52">
        <f t="shared" si="7"/>
        <v>-3902346</v>
      </c>
      <c r="I50" s="52">
        <f t="shared" si="7"/>
        <v>-120269395</v>
      </c>
      <c r="J50" s="52">
        <f t="shared" si="7"/>
        <v>-231543252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-231543252</v>
      </c>
      <c r="X50" s="52">
        <f t="shared" si="7"/>
        <v>-20261196</v>
      </c>
      <c r="Y50" s="52">
        <f t="shared" si="7"/>
        <v>-211282056</v>
      </c>
      <c r="Z50" s="53">
        <f>+IF(X50&lt;&gt;0,+(Y50/X50)*100,0)</f>
        <v>1042.7916298721952</v>
      </c>
      <c r="AA50" s="54">
        <f>SUM(AA47:AA49)</f>
        <v>-98213710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-16589035</v>
      </c>
      <c r="F6" s="20">
        <v>-16589035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-4147263</v>
      </c>
      <c r="Y6" s="20">
        <v>4147263</v>
      </c>
      <c r="Z6" s="21">
        <v>-100</v>
      </c>
      <c r="AA6" s="22">
        <v>-16589035</v>
      </c>
    </row>
    <row r="7" spans="1:27" ht="13.5" x14ac:dyDescent="0.25">
      <c r="A7" s="23" t="s">
        <v>35</v>
      </c>
      <c r="B7" s="17" t="s">
        <v>32</v>
      </c>
      <c r="C7" s="18">
        <v>20005697</v>
      </c>
      <c r="D7" s="18"/>
      <c r="E7" s="19">
        <v>-500000</v>
      </c>
      <c r="F7" s="20">
        <v>-500000</v>
      </c>
      <c r="G7" s="20">
        <v>392151</v>
      </c>
      <c r="H7" s="20">
        <v>393560</v>
      </c>
      <c r="I7" s="20">
        <v>389422</v>
      </c>
      <c r="J7" s="20">
        <v>1175133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1175133</v>
      </c>
      <c r="X7" s="20">
        <v>-125001</v>
      </c>
      <c r="Y7" s="20">
        <v>1300134</v>
      </c>
      <c r="Z7" s="21">
        <v>-1040.0988792089663</v>
      </c>
      <c r="AA7" s="22">
        <v>-500000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864000</v>
      </c>
      <c r="F11" s="20">
        <v>864000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216000</v>
      </c>
      <c r="Y11" s="24">
        <v>-216000</v>
      </c>
      <c r="Z11" s="25">
        <v>-100</v>
      </c>
      <c r="AA11" s="26">
        <v>864000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20005697</v>
      </c>
      <c r="D13" s="29">
        <f>SUM(D6:D12)</f>
        <v>0</v>
      </c>
      <c r="E13" s="30">
        <f t="shared" si="0"/>
        <v>-16225035</v>
      </c>
      <c r="F13" s="31">
        <f t="shared" si="0"/>
        <v>-16225035</v>
      </c>
      <c r="G13" s="31">
        <f t="shared" si="0"/>
        <v>392151</v>
      </c>
      <c r="H13" s="31">
        <f t="shared" si="0"/>
        <v>393560</v>
      </c>
      <c r="I13" s="31">
        <f t="shared" si="0"/>
        <v>389422</v>
      </c>
      <c r="J13" s="31">
        <f t="shared" si="0"/>
        <v>1175133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1175133</v>
      </c>
      <c r="X13" s="31">
        <f t="shared" si="0"/>
        <v>-4056264</v>
      </c>
      <c r="Y13" s="31">
        <f t="shared" si="0"/>
        <v>5231397</v>
      </c>
      <c r="Z13" s="32">
        <f>+IF(X13&lt;&gt;0,+(Y13/X13)*100,0)</f>
        <v>-128.97082142582434</v>
      </c>
      <c r="AA13" s="33">
        <f>SUM(AA6:AA12)</f>
        <v>-16225035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772604</v>
      </c>
      <c r="D17" s="18"/>
      <c r="E17" s="19">
        <v>600000</v>
      </c>
      <c r="F17" s="20">
        <v>600000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150000</v>
      </c>
      <c r="Y17" s="24">
        <v>-150000</v>
      </c>
      <c r="Z17" s="25">
        <v>-100</v>
      </c>
      <c r="AA17" s="26">
        <v>600000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772604</v>
      </c>
      <c r="D25" s="29">
        <f t="shared" ref="D25:Y25" si="1">SUM(D15:D24)</f>
        <v>0</v>
      </c>
      <c r="E25" s="35">
        <f t="shared" si="1"/>
        <v>600000</v>
      </c>
      <c r="F25" s="36">
        <f t="shared" si="1"/>
        <v>600000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150000</v>
      </c>
      <c r="Y25" s="36">
        <f t="shared" si="1"/>
        <v>-150000</v>
      </c>
      <c r="Z25" s="37">
        <f>+IF(X25&lt;&gt;0,+(Y25/X25)*100,0)</f>
        <v>-100</v>
      </c>
      <c r="AA25" s="38">
        <f>SUM(AA15:AA24)</f>
        <v>600000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20778301</v>
      </c>
      <c r="D26" s="29">
        <f>+D13+D25</f>
        <v>0</v>
      </c>
      <c r="E26" s="30">
        <f t="shared" si="2"/>
        <v>-15625035</v>
      </c>
      <c r="F26" s="31">
        <f t="shared" si="2"/>
        <v>-15625035</v>
      </c>
      <c r="G26" s="31">
        <f t="shared" si="2"/>
        <v>392151</v>
      </c>
      <c r="H26" s="31">
        <f t="shared" si="2"/>
        <v>393560</v>
      </c>
      <c r="I26" s="31">
        <f t="shared" si="2"/>
        <v>389422</v>
      </c>
      <c r="J26" s="31">
        <f t="shared" si="2"/>
        <v>1175133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1175133</v>
      </c>
      <c r="X26" s="31">
        <f t="shared" si="2"/>
        <v>-3906264</v>
      </c>
      <c r="Y26" s="31">
        <f t="shared" si="2"/>
        <v>5081397</v>
      </c>
      <c r="Z26" s="32">
        <f>+IF(X26&lt;&gt;0,+(Y26/X26)*100,0)</f>
        <v>-130.0832969814636</v>
      </c>
      <c r="AA26" s="33">
        <f>+AA13+AA25</f>
        <v>-15625035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8218078</v>
      </c>
      <c r="D32" s="18"/>
      <c r="E32" s="19"/>
      <c r="F32" s="20"/>
      <c r="G32" s="20">
        <v>692251</v>
      </c>
      <c r="H32" s="20">
        <v>721599</v>
      </c>
      <c r="I32" s="20">
        <v>740357</v>
      </c>
      <c r="J32" s="20">
        <v>2154207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2154207</v>
      </c>
      <c r="X32" s="20"/>
      <c r="Y32" s="20">
        <v>2154207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1820000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31405</v>
      </c>
      <c r="D34" s="18"/>
      <c r="E34" s="19"/>
      <c r="F34" s="20"/>
      <c r="G34" s="20">
        <v>4112</v>
      </c>
      <c r="H34" s="20"/>
      <c r="I34" s="20"/>
      <c r="J34" s="20">
        <v>4112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4112</v>
      </c>
      <c r="X34" s="20"/>
      <c r="Y34" s="20">
        <v>4112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10069483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696363</v>
      </c>
      <c r="H37" s="31">
        <f t="shared" si="3"/>
        <v>721599</v>
      </c>
      <c r="I37" s="31">
        <f t="shared" si="3"/>
        <v>740357</v>
      </c>
      <c r="J37" s="31">
        <f t="shared" si="3"/>
        <v>2158319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2158319</v>
      </c>
      <c r="X37" s="31">
        <f t="shared" si="3"/>
        <v>0</v>
      </c>
      <c r="Y37" s="31">
        <f t="shared" si="3"/>
        <v>2158319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10069483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696363</v>
      </c>
      <c r="H44" s="31">
        <f t="shared" si="5"/>
        <v>721599</v>
      </c>
      <c r="I44" s="31">
        <f t="shared" si="5"/>
        <v>740357</v>
      </c>
      <c r="J44" s="31">
        <f t="shared" si="5"/>
        <v>2158319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2158319</v>
      </c>
      <c r="X44" s="31">
        <f t="shared" si="5"/>
        <v>0</v>
      </c>
      <c r="Y44" s="31">
        <f t="shared" si="5"/>
        <v>2158319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10708818</v>
      </c>
      <c r="D45" s="42">
        <f t="shared" si="6"/>
        <v>0</v>
      </c>
      <c r="E45" s="43">
        <f t="shared" si="6"/>
        <v>-15625035</v>
      </c>
      <c r="F45" s="44">
        <f t="shared" si="6"/>
        <v>-15625035</v>
      </c>
      <c r="G45" s="44">
        <f t="shared" si="6"/>
        <v>-304212</v>
      </c>
      <c r="H45" s="44">
        <f t="shared" si="6"/>
        <v>-328039</v>
      </c>
      <c r="I45" s="44">
        <f t="shared" si="6"/>
        <v>-350935</v>
      </c>
      <c r="J45" s="44">
        <f t="shared" si="6"/>
        <v>-983186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-983186</v>
      </c>
      <c r="X45" s="44">
        <f t="shared" si="6"/>
        <v>-3906264</v>
      </c>
      <c r="Y45" s="44">
        <f t="shared" si="6"/>
        <v>2923078</v>
      </c>
      <c r="Z45" s="45">
        <f>+IF(X45&lt;&gt;0,+(Y45/X45)*100,0)</f>
        <v>-74.830528607385475</v>
      </c>
      <c r="AA45" s="46">
        <f>+AA26-AA44</f>
        <v>-15625035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-19594149</v>
      </c>
      <c r="D6" s="18"/>
      <c r="E6" s="19">
        <v>12643880</v>
      </c>
      <c r="F6" s="20">
        <v>12643880</v>
      </c>
      <c r="G6" s="20">
        <v>-19740643</v>
      </c>
      <c r="H6" s="20">
        <v>-71790</v>
      </c>
      <c r="I6" s="20">
        <v>-34020</v>
      </c>
      <c r="J6" s="20">
        <v>-19846453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-19846453</v>
      </c>
      <c r="X6" s="20">
        <v>3160971</v>
      </c>
      <c r="Y6" s="20">
        <v>-23007424</v>
      </c>
      <c r="Z6" s="21">
        <v>-727.85938244925376</v>
      </c>
      <c r="AA6" s="22">
        <v>12643880</v>
      </c>
    </row>
    <row r="7" spans="1:27" ht="13.5" x14ac:dyDescent="0.25">
      <c r="A7" s="23" t="s">
        <v>35</v>
      </c>
      <c r="B7" s="17" t="s">
        <v>32</v>
      </c>
      <c r="C7" s="18">
        <v>6794290</v>
      </c>
      <c r="D7" s="18"/>
      <c r="E7" s="19">
        <v>14623034</v>
      </c>
      <c r="F7" s="20">
        <v>14623034</v>
      </c>
      <c r="G7" s="20">
        <v>14124902</v>
      </c>
      <c r="H7" s="20">
        <v>1448402</v>
      </c>
      <c r="I7" s="20">
        <v>1448656</v>
      </c>
      <c r="J7" s="20">
        <v>17021960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17021960</v>
      </c>
      <c r="X7" s="20">
        <v>3655758</v>
      </c>
      <c r="Y7" s="20">
        <v>13366202</v>
      </c>
      <c r="Z7" s="21">
        <v>365.62053615146294</v>
      </c>
      <c r="AA7" s="22">
        <v>14623034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-1030000</v>
      </c>
      <c r="F10" s="20">
        <v>-1030000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-257499</v>
      </c>
      <c r="Y10" s="20">
        <v>257499</v>
      </c>
      <c r="Z10" s="21">
        <v>-100</v>
      </c>
      <c r="AA10" s="22">
        <v>-1030000</v>
      </c>
    </row>
    <row r="11" spans="1:27" ht="13.5" x14ac:dyDescent="0.25">
      <c r="A11" s="23" t="s">
        <v>39</v>
      </c>
      <c r="B11" s="17" t="s">
        <v>32</v>
      </c>
      <c r="C11" s="18">
        <v>1602480</v>
      </c>
      <c r="D11" s="18"/>
      <c r="E11" s="19"/>
      <c r="F11" s="20"/>
      <c r="G11" s="24">
        <v>1604405</v>
      </c>
      <c r="H11" s="24">
        <v>19974</v>
      </c>
      <c r="I11" s="24"/>
      <c r="J11" s="20">
        <v>1624379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1624379</v>
      </c>
      <c r="X11" s="20"/>
      <c r="Y11" s="24">
        <v>1624379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-11197379</v>
      </c>
      <c r="D13" s="29">
        <f>SUM(D6:D12)</f>
        <v>0</v>
      </c>
      <c r="E13" s="30">
        <f t="shared" si="0"/>
        <v>26236914</v>
      </c>
      <c r="F13" s="31">
        <f t="shared" si="0"/>
        <v>26236914</v>
      </c>
      <c r="G13" s="31">
        <f t="shared" si="0"/>
        <v>-4011336</v>
      </c>
      <c r="H13" s="31">
        <f t="shared" si="0"/>
        <v>1396586</v>
      </c>
      <c r="I13" s="31">
        <f t="shared" si="0"/>
        <v>1414636</v>
      </c>
      <c r="J13" s="31">
        <f t="shared" si="0"/>
        <v>-1200114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-1200114</v>
      </c>
      <c r="X13" s="31">
        <f t="shared" si="0"/>
        <v>6559230</v>
      </c>
      <c r="Y13" s="31">
        <f t="shared" si="0"/>
        <v>-7759344</v>
      </c>
      <c r="Z13" s="32">
        <f>+IF(X13&lt;&gt;0,+(Y13/X13)*100,0)</f>
        <v>-118.29656834719928</v>
      </c>
      <c r="AA13" s="33">
        <f>SUM(AA6:AA12)</f>
        <v>26236914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2350000</v>
      </c>
      <c r="F17" s="20">
        <v>2350000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587499</v>
      </c>
      <c r="Y17" s="24">
        <v>-587499</v>
      </c>
      <c r="Z17" s="25">
        <v>-100</v>
      </c>
      <c r="AA17" s="26">
        <v>2350000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2350000</v>
      </c>
      <c r="F25" s="36">
        <f t="shared" si="1"/>
        <v>2350000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587499</v>
      </c>
      <c r="Y25" s="36">
        <f t="shared" si="1"/>
        <v>-587499</v>
      </c>
      <c r="Z25" s="37">
        <f>+IF(X25&lt;&gt;0,+(Y25/X25)*100,0)</f>
        <v>-100</v>
      </c>
      <c r="AA25" s="38">
        <f>SUM(AA15:AA24)</f>
        <v>2350000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-11197379</v>
      </c>
      <c r="D26" s="29">
        <f>+D13+D25</f>
        <v>0</v>
      </c>
      <c r="E26" s="30">
        <f t="shared" si="2"/>
        <v>28586914</v>
      </c>
      <c r="F26" s="31">
        <f t="shared" si="2"/>
        <v>28586914</v>
      </c>
      <c r="G26" s="31">
        <f t="shared" si="2"/>
        <v>-4011336</v>
      </c>
      <c r="H26" s="31">
        <f t="shared" si="2"/>
        <v>1396586</v>
      </c>
      <c r="I26" s="31">
        <f t="shared" si="2"/>
        <v>1414636</v>
      </c>
      <c r="J26" s="31">
        <f t="shared" si="2"/>
        <v>-1200114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-1200114</v>
      </c>
      <c r="X26" s="31">
        <f t="shared" si="2"/>
        <v>7146729</v>
      </c>
      <c r="Y26" s="31">
        <f t="shared" si="2"/>
        <v>-8346843</v>
      </c>
      <c r="Z26" s="32">
        <f>+IF(X26&lt;&gt;0,+(Y26/X26)*100,0)</f>
        <v>-116.79249346099454</v>
      </c>
      <c r="AA26" s="33">
        <f>+AA13+AA25</f>
        <v>28586914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2419099</v>
      </c>
      <c r="D32" s="18"/>
      <c r="E32" s="19">
        <v>20145729</v>
      </c>
      <c r="F32" s="20">
        <v>20145729</v>
      </c>
      <c r="G32" s="20">
        <v>2012265</v>
      </c>
      <c r="H32" s="20"/>
      <c r="I32" s="20"/>
      <c r="J32" s="20">
        <v>2012265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2012265</v>
      </c>
      <c r="X32" s="20">
        <v>5036430</v>
      </c>
      <c r="Y32" s="20">
        <v>-3024165</v>
      </c>
      <c r="Z32" s="21">
        <v>-60.045806255621535</v>
      </c>
      <c r="AA32" s="22">
        <v>20145729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4929750</v>
      </c>
      <c r="F34" s="20">
        <v>4929750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1232439</v>
      </c>
      <c r="Y34" s="20">
        <v>-1232439</v>
      </c>
      <c r="Z34" s="21">
        <v>-100</v>
      </c>
      <c r="AA34" s="22">
        <v>4929750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6600174</v>
      </c>
      <c r="H35" s="20"/>
      <c r="I35" s="20"/>
      <c r="J35" s="20">
        <v>6600174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6600174</v>
      </c>
      <c r="X35" s="20"/>
      <c r="Y35" s="20">
        <v>6600174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2419099</v>
      </c>
      <c r="D37" s="29">
        <f t="shared" ref="D37:Y37" si="3">SUM(D29:D36)</f>
        <v>0</v>
      </c>
      <c r="E37" s="30">
        <f t="shared" si="3"/>
        <v>25075479</v>
      </c>
      <c r="F37" s="31">
        <f t="shared" si="3"/>
        <v>25075479</v>
      </c>
      <c r="G37" s="31">
        <f t="shared" si="3"/>
        <v>8612439</v>
      </c>
      <c r="H37" s="31">
        <f t="shared" si="3"/>
        <v>0</v>
      </c>
      <c r="I37" s="31">
        <f t="shared" si="3"/>
        <v>0</v>
      </c>
      <c r="J37" s="31">
        <f t="shared" si="3"/>
        <v>8612439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8612439</v>
      </c>
      <c r="X37" s="31">
        <f t="shared" si="3"/>
        <v>6268869</v>
      </c>
      <c r="Y37" s="31">
        <f t="shared" si="3"/>
        <v>2343570</v>
      </c>
      <c r="Z37" s="32">
        <f>+IF(X37&lt;&gt;0,+(Y37/X37)*100,0)</f>
        <v>37.384255437464084</v>
      </c>
      <c r="AA37" s="33">
        <f>SUM(AA29:AA36)</f>
        <v>25075479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2419099</v>
      </c>
      <c r="D44" s="29">
        <f>+D37+D43</f>
        <v>0</v>
      </c>
      <c r="E44" s="30">
        <f t="shared" si="5"/>
        <v>25075479</v>
      </c>
      <c r="F44" s="31">
        <f t="shared" si="5"/>
        <v>25075479</v>
      </c>
      <c r="G44" s="31">
        <f t="shared" si="5"/>
        <v>8612439</v>
      </c>
      <c r="H44" s="31">
        <f t="shared" si="5"/>
        <v>0</v>
      </c>
      <c r="I44" s="31">
        <f t="shared" si="5"/>
        <v>0</v>
      </c>
      <c r="J44" s="31">
        <f t="shared" si="5"/>
        <v>8612439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8612439</v>
      </c>
      <c r="X44" s="31">
        <f t="shared" si="5"/>
        <v>6268869</v>
      </c>
      <c r="Y44" s="31">
        <f t="shared" si="5"/>
        <v>2343570</v>
      </c>
      <c r="Z44" s="32">
        <f>+IF(X44&lt;&gt;0,+(Y44/X44)*100,0)</f>
        <v>37.384255437464084</v>
      </c>
      <c r="AA44" s="33">
        <f>+AA37+AA43</f>
        <v>25075479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-13616478</v>
      </c>
      <c r="D45" s="42">
        <f t="shared" si="6"/>
        <v>0</v>
      </c>
      <c r="E45" s="43">
        <f t="shared" si="6"/>
        <v>3511435</v>
      </c>
      <c r="F45" s="44">
        <f t="shared" si="6"/>
        <v>3511435</v>
      </c>
      <c r="G45" s="44">
        <f t="shared" si="6"/>
        <v>-12623775</v>
      </c>
      <c r="H45" s="44">
        <f t="shared" si="6"/>
        <v>1396586</v>
      </c>
      <c r="I45" s="44">
        <f t="shared" si="6"/>
        <v>1414636</v>
      </c>
      <c r="J45" s="44">
        <f t="shared" si="6"/>
        <v>-9812553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-9812553</v>
      </c>
      <c r="X45" s="44">
        <f t="shared" si="6"/>
        <v>877860</v>
      </c>
      <c r="Y45" s="44">
        <f t="shared" si="6"/>
        <v>-10690413</v>
      </c>
      <c r="Z45" s="45">
        <f>+IF(X45&lt;&gt;0,+(Y45/X45)*100,0)</f>
        <v>-1217.7810812658056</v>
      </c>
      <c r="AA45" s="46">
        <f>+AA26-AA44</f>
        <v>3511435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-25707263</v>
      </c>
      <c r="D47" s="18"/>
      <c r="E47" s="19"/>
      <c r="F47" s="20"/>
      <c r="G47" s="20">
        <v>-24674922</v>
      </c>
      <c r="H47" s="20">
        <v>-1032342</v>
      </c>
      <c r="I47" s="20">
        <v>7511160</v>
      </c>
      <c r="J47" s="20">
        <v>-18196104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-18196104</v>
      </c>
      <c r="X47" s="20"/>
      <c r="Y47" s="20">
        <v>-18196104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-25707263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-24674922</v>
      </c>
      <c r="H50" s="52">
        <f t="shared" si="7"/>
        <v>-1032342</v>
      </c>
      <c r="I50" s="52">
        <f t="shared" si="7"/>
        <v>7511160</v>
      </c>
      <c r="J50" s="52">
        <f t="shared" si="7"/>
        <v>-18196104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-18196104</v>
      </c>
      <c r="X50" s="52">
        <f t="shared" si="7"/>
        <v>0</v>
      </c>
      <c r="Y50" s="52">
        <f t="shared" si="7"/>
        <v>-18196104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-393081</v>
      </c>
      <c r="D6" s="18"/>
      <c r="E6" s="19">
        <v>-2637107</v>
      </c>
      <c r="F6" s="20">
        <v>-2637107</v>
      </c>
      <c r="G6" s="20"/>
      <c r="H6" s="20">
        <v>-677635</v>
      </c>
      <c r="I6" s="20">
        <v>-249115</v>
      </c>
      <c r="J6" s="20">
        <v>-926750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-926750</v>
      </c>
      <c r="X6" s="20">
        <v>-659277</v>
      </c>
      <c r="Y6" s="20">
        <v>-267473</v>
      </c>
      <c r="Z6" s="21">
        <v>40.57065543011511</v>
      </c>
      <c r="AA6" s="22">
        <v>-2637107</v>
      </c>
    </row>
    <row r="7" spans="1:27" ht="13.5" x14ac:dyDescent="0.25">
      <c r="A7" s="23" t="s">
        <v>35</v>
      </c>
      <c r="B7" s="17" t="s">
        <v>32</v>
      </c>
      <c r="C7" s="18">
        <v>-67641050</v>
      </c>
      <c r="D7" s="18"/>
      <c r="E7" s="19">
        <v>-5717292</v>
      </c>
      <c r="F7" s="20">
        <v>-5717292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-1429323</v>
      </c>
      <c r="Y7" s="20">
        <v>1429323</v>
      </c>
      <c r="Z7" s="21">
        <v>-100</v>
      </c>
      <c r="AA7" s="22">
        <v>-5717292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480320</v>
      </c>
      <c r="F11" s="20">
        <v>480320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120081</v>
      </c>
      <c r="Y11" s="24">
        <v>-120081</v>
      </c>
      <c r="Z11" s="25">
        <v>-100</v>
      </c>
      <c r="AA11" s="26">
        <v>480320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-68034131</v>
      </c>
      <c r="D13" s="29">
        <f>SUM(D6:D12)</f>
        <v>0</v>
      </c>
      <c r="E13" s="30">
        <f t="shared" si="0"/>
        <v>-7874079</v>
      </c>
      <c r="F13" s="31">
        <f t="shared" si="0"/>
        <v>-7874079</v>
      </c>
      <c r="G13" s="31">
        <f t="shared" si="0"/>
        <v>0</v>
      </c>
      <c r="H13" s="31">
        <f t="shared" si="0"/>
        <v>-677635</v>
      </c>
      <c r="I13" s="31">
        <f t="shared" si="0"/>
        <v>-249115</v>
      </c>
      <c r="J13" s="31">
        <f t="shared" si="0"/>
        <v>-926750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-926750</v>
      </c>
      <c r="X13" s="31">
        <f t="shared" si="0"/>
        <v>-1968519</v>
      </c>
      <c r="Y13" s="31">
        <f t="shared" si="0"/>
        <v>1041769</v>
      </c>
      <c r="Z13" s="32">
        <f>+IF(X13&lt;&gt;0,+(Y13/X13)*100,0)</f>
        <v>-52.921460244986207</v>
      </c>
      <c r="AA13" s="33">
        <f>SUM(AA6:AA12)</f>
        <v>-7874079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-1869471</v>
      </c>
      <c r="F17" s="20">
        <v>-1869471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-467367</v>
      </c>
      <c r="Y17" s="24">
        <v>467367</v>
      </c>
      <c r="Z17" s="25">
        <v>-100</v>
      </c>
      <c r="AA17" s="26">
        <v>-1869471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-1869471</v>
      </c>
      <c r="F25" s="36">
        <f t="shared" si="1"/>
        <v>-1869471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-467367</v>
      </c>
      <c r="Y25" s="36">
        <f t="shared" si="1"/>
        <v>467367</v>
      </c>
      <c r="Z25" s="37">
        <f>+IF(X25&lt;&gt;0,+(Y25/X25)*100,0)</f>
        <v>-100</v>
      </c>
      <c r="AA25" s="38">
        <f>SUM(AA15:AA24)</f>
        <v>-1869471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-68034131</v>
      </c>
      <c r="D26" s="29">
        <f>+D13+D25</f>
        <v>0</v>
      </c>
      <c r="E26" s="30">
        <f t="shared" si="2"/>
        <v>-9743550</v>
      </c>
      <c r="F26" s="31">
        <f t="shared" si="2"/>
        <v>-9743550</v>
      </c>
      <c r="G26" s="31">
        <f t="shared" si="2"/>
        <v>0</v>
      </c>
      <c r="H26" s="31">
        <f t="shared" si="2"/>
        <v>-677635</v>
      </c>
      <c r="I26" s="31">
        <f t="shared" si="2"/>
        <v>-249115</v>
      </c>
      <c r="J26" s="31">
        <f t="shared" si="2"/>
        <v>-926750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-926750</v>
      </c>
      <c r="X26" s="31">
        <f t="shared" si="2"/>
        <v>-2435886</v>
      </c>
      <c r="Y26" s="31">
        <f t="shared" si="2"/>
        <v>1509136</v>
      </c>
      <c r="Z26" s="32">
        <f>+IF(X26&lt;&gt;0,+(Y26/X26)*100,0)</f>
        <v>-61.954295069637908</v>
      </c>
      <c r="AA26" s="33">
        <f>+AA13+AA25</f>
        <v>-9743550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3680000</v>
      </c>
      <c r="F32" s="20">
        <v>3680000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920001</v>
      </c>
      <c r="Y32" s="20">
        <v>-920001</v>
      </c>
      <c r="Z32" s="21">
        <v>-100</v>
      </c>
      <c r="AA32" s="22">
        <v>3680000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820292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790277</v>
      </c>
      <c r="F35" s="20">
        <v>790277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197571</v>
      </c>
      <c r="Y35" s="20">
        <v>-197571</v>
      </c>
      <c r="Z35" s="21">
        <v>-100</v>
      </c>
      <c r="AA35" s="22">
        <v>790277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820292</v>
      </c>
      <c r="D37" s="29">
        <f t="shared" ref="D37:Y37" si="3">SUM(D29:D36)</f>
        <v>0</v>
      </c>
      <c r="E37" s="30">
        <f t="shared" si="3"/>
        <v>4470277</v>
      </c>
      <c r="F37" s="31">
        <f t="shared" si="3"/>
        <v>4470277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1117572</v>
      </c>
      <c r="Y37" s="31">
        <f t="shared" si="3"/>
        <v>-1117572</v>
      </c>
      <c r="Z37" s="32">
        <f>+IF(X37&lt;&gt;0,+(Y37/X37)*100,0)</f>
        <v>-100</v>
      </c>
      <c r="AA37" s="33">
        <f>SUM(AA29:AA36)</f>
        <v>4470277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17660292</v>
      </c>
      <c r="D40" s="18"/>
      <c r="E40" s="19">
        <v>16617024</v>
      </c>
      <c r="F40" s="20">
        <v>16617024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4154256</v>
      </c>
      <c r="Y40" s="20">
        <v>-4154256</v>
      </c>
      <c r="Z40" s="21">
        <v>-100</v>
      </c>
      <c r="AA40" s="22">
        <v>16617024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17660292</v>
      </c>
      <c r="D43" s="29">
        <f t="shared" ref="D43:Y43" si="4">SUM(D39:D42)</f>
        <v>0</v>
      </c>
      <c r="E43" s="35">
        <f t="shared" si="4"/>
        <v>16617024</v>
      </c>
      <c r="F43" s="36">
        <f t="shared" si="4"/>
        <v>16617024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4154256</v>
      </c>
      <c r="Y43" s="36">
        <f t="shared" si="4"/>
        <v>-4154256</v>
      </c>
      <c r="Z43" s="37">
        <f>+IF(X43&lt;&gt;0,+(Y43/X43)*100,0)</f>
        <v>-100</v>
      </c>
      <c r="AA43" s="38">
        <f>SUM(AA39:AA42)</f>
        <v>16617024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18480584</v>
      </c>
      <c r="D44" s="29">
        <f>+D37+D43</f>
        <v>0</v>
      </c>
      <c r="E44" s="30">
        <f t="shared" si="5"/>
        <v>21087301</v>
      </c>
      <c r="F44" s="31">
        <f t="shared" si="5"/>
        <v>21087301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5271828</v>
      </c>
      <c r="Y44" s="31">
        <f t="shared" si="5"/>
        <v>-5271828</v>
      </c>
      <c r="Z44" s="32">
        <f>+IF(X44&lt;&gt;0,+(Y44/X44)*100,0)</f>
        <v>-100</v>
      </c>
      <c r="AA44" s="33">
        <f>+AA37+AA43</f>
        <v>21087301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-86514715</v>
      </c>
      <c r="D45" s="42">
        <f t="shared" si="6"/>
        <v>0</v>
      </c>
      <c r="E45" s="43">
        <f t="shared" si="6"/>
        <v>-30830851</v>
      </c>
      <c r="F45" s="44">
        <f t="shared" si="6"/>
        <v>-30830851</v>
      </c>
      <c r="G45" s="44">
        <f t="shared" si="6"/>
        <v>0</v>
      </c>
      <c r="H45" s="44">
        <f t="shared" si="6"/>
        <v>-677635</v>
      </c>
      <c r="I45" s="44">
        <f t="shared" si="6"/>
        <v>-249115</v>
      </c>
      <c r="J45" s="44">
        <f t="shared" si="6"/>
        <v>-926750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-926750</v>
      </c>
      <c r="X45" s="44">
        <f t="shared" si="6"/>
        <v>-7707714</v>
      </c>
      <c r="Y45" s="44">
        <f t="shared" si="6"/>
        <v>6780964</v>
      </c>
      <c r="Z45" s="45">
        <f>+IF(X45&lt;&gt;0,+(Y45/X45)*100,0)</f>
        <v>-87.976331244257381</v>
      </c>
      <c r="AA45" s="46">
        <f>+AA26-AA44</f>
        <v>-30830851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-16617024</v>
      </c>
      <c r="F47" s="20">
        <v>-16617024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-4154256</v>
      </c>
      <c r="Y47" s="20">
        <v>4154256</v>
      </c>
      <c r="Z47" s="47">
        <v>-100</v>
      </c>
      <c r="AA47" s="22">
        <v>-16617024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-16617024</v>
      </c>
      <c r="F50" s="52">
        <f t="shared" si="7"/>
        <v>-16617024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-4154256</v>
      </c>
      <c r="Y50" s="52">
        <f t="shared" si="7"/>
        <v>4154256</v>
      </c>
      <c r="Z50" s="53">
        <f>+IF(X50&lt;&gt;0,+(Y50/X50)*100,0)</f>
        <v>-100</v>
      </c>
      <c r="AA50" s="54">
        <f>SUM(AA47:AA49)</f>
        <v>-16617024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-309084</v>
      </c>
      <c r="F6" s="20">
        <v>-309084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-77271</v>
      </c>
      <c r="Y6" s="20">
        <v>77271</v>
      </c>
      <c r="Z6" s="21">
        <v>-100</v>
      </c>
      <c r="AA6" s="22">
        <v>-309084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-309084</v>
      </c>
      <c r="F13" s="31">
        <f t="shared" si="0"/>
        <v>-309084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-77271</v>
      </c>
      <c r="Y13" s="31">
        <f t="shared" si="0"/>
        <v>77271</v>
      </c>
      <c r="Z13" s="32">
        <f>+IF(X13&lt;&gt;0,+(Y13/X13)*100,0)</f>
        <v>-100</v>
      </c>
      <c r="AA13" s="33">
        <f>SUM(AA6:AA12)</f>
        <v>-309084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363316</v>
      </c>
      <c r="D17" s="18"/>
      <c r="E17" s="19">
        <v>180916</v>
      </c>
      <c r="F17" s="20">
        <v>180916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45228</v>
      </c>
      <c r="Y17" s="24">
        <v>-45228</v>
      </c>
      <c r="Z17" s="25">
        <v>-100</v>
      </c>
      <c r="AA17" s="26">
        <v>180916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363316</v>
      </c>
      <c r="D25" s="29">
        <f t="shared" ref="D25:Y25" si="1">SUM(D15:D24)</f>
        <v>0</v>
      </c>
      <c r="E25" s="35">
        <f t="shared" si="1"/>
        <v>180916</v>
      </c>
      <c r="F25" s="36">
        <f t="shared" si="1"/>
        <v>180916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45228</v>
      </c>
      <c r="Y25" s="36">
        <f t="shared" si="1"/>
        <v>-45228</v>
      </c>
      <c r="Z25" s="37">
        <f>+IF(X25&lt;&gt;0,+(Y25/X25)*100,0)</f>
        <v>-100</v>
      </c>
      <c r="AA25" s="38">
        <f>SUM(AA15:AA24)</f>
        <v>180916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363316</v>
      </c>
      <c r="D26" s="29">
        <f>+D13+D25</f>
        <v>0</v>
      </c>
      <c r="E26" s="30">
        <f t="shared" si="2"/>
        <v>-128168</v>
      </c>
      <c r="F26" s="31">
        <f t="shared" si="2"/>
        <v>-128168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-32043</v>
      </c>
      <c r="Y26" s="31">
        <f t="shared" si="2"/>
        <v>32043</v>
      </c>
      <c r="Z26" s="32">
        <f>+IF(X26&lt;&gt;0,+(Y26/X26)*100,0)</f>
        <v>-100</v>
      </c>
      <c r="AA26" s="33">
        <f>+AA13+AA25</f>
        <v>-128168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-309084</v>
      </c>
      <c r="F32" s="20">
        <v>-309084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-77271</v>
      </c>
      <c r="Y32" s="20">
        <v>77271</v>
      </c>
      <c r="Z32" s="21">
        <v>-100</v>
      </c>
      <c r="AA32" s="22">
        <v>-309084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-309084</v>
      </c>
      <c r="F37" s="31">
        <f t="shared" si="3"/>
        <v>-309084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-77271</v>
      </c>
      <c r="Y37" s="31">
        <f t="shared" si="3"/>
        <v>77271</v>
      </c>
      <c r="Z37" s="32">
        <f>+IF(X37&lt;&gt;0,+(Y37/X37)*100,0)</f>
        <v>-100</v>
      </c>
      <c r="AA37" s="33">
        <f>SUM(AA29:AA36)</f>
        <v>-309084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-309084</v>
      </c>
      <c r="F44" s="31">
        <f t="shared" si="5"/>
        <v>-309084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-77271</v>
      </c>
      <c r="Y44" s="31">
        <f t="shared" si="5"/>
        <v>77271</v>
      </c>
      <c r="Z44" s="32">
        <f>+IF(X44&lt;&gt;0,+(Y44/X44)*100,0)</f>
        <v>-100</v>
      </c>
      <c r="AA44" s="33">
        <f>+AA37+AA43</f>
        <v>-309084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363316</v>
      </c>
      <c r="D45" s="42">
        <f t="shared" si="6"/>
        <v>0</v>
      </c>
      <c r="E45" s="43">
        <f t="shared" si="6"/>
        <v>180916</v>
      </c>
      <c r="F45" s="44">
        <f t="shared" si="6"/>
        <v>180916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45228</v>
      </c>
      <c r="Y45" s="44">
        <f t="shared" si="6"/>
        <v>-45228</v>
      </c>
      <c r="Z45" s="45">
        <f>+IF(X45&lt;&gt;0,+(Y45/X45)*100,0)</f>
        <v>-100</v>
      </c>
      <c r="AA45" s="46">
        <f>+AA26-AA44</f>
        <v>180916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951043</v>
      </c>
      <c r="H6" s="20"/>
      <c r="I6" s="20"/>
      <c r="J6" s="20">
        <v>951043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951043</v>
      </c>
      <c r="X6" s="20"/>
      <c r="Y6" s="20">
        <v>951043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4972947</v>
      </c>
      <c r="H7" s="20">
        <v>3194931</v>
      </c>
      <c r="I7" s="20">
        <v>5252335</v>
      </c>
      <c r="J7" s="20">
        <v>13420213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13420213</v>
      </c>
      <c r="X7" s="20"/>
      <c r="Y7" s="20">
        <v>13420213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-109365</v>
      </c>
      <c r="H10" s="20">
        <v>-6364</v>
      </c>
      <c r="I10" s="20"/>
      <c r="J10" s="20">
        <v>-115729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-115729</v>
      </c>
      <c r="X10" s="20"/>
      <c r="Y10" s="20">
        <v>-115729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13117</v>
      </c>
      <c r="H11" s="24">
        <v>-115447</v>
      </c>
      <c r="I11" s="24">
        <v>490563</v>
      </c>
      <c r="J11" s="20">
        <v>388233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388233</v>
      </c>
      <c r="X11" s="20"/>
      <c r="Y11" s="24">
        <v>388233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5827742</v>
      </c>
      <c r="H13" s="31">
        <f t="shared" si="0"/>
        <v>3073120</v>
      </c>
      <c r="I13" s="31">
        <f t="shared" si="0"/>
        <v>5742898</v>
      </c>
      <c r="J13" s="31">
        <f t="shared" si="0"/>
        <v>14643760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14643760</v>
      </c>
      <c r="X13" s="31">
        <f t="shared" si="0"/>
        <v>0</v>
      </c>
      <c r="Y13" s="31">
        <f t="shared" si="0"/>
        <v>14643760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10060000</v>
      </c>
      <c r="F17" s="20">
        <v>10060000</v>
      </c>
      <c r="G17" s="24">
        <v>-410054</v>
      </c>
      <c r="H17" s="24">
        <v>-409570</v>
      </c>
      <c r="I17" s="24">
        <v>2092849</v>
      </c>
      <c r="J17" s="20">
        <v>1273225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1273225</v>
      </c>
      <c r="X17" s="20">
        <v>2514999</v>
      </c>
      <c r="Y17" s="24">
        <v>-1241774</v>
      </c>
      <c r="Z17" s="25">
        <v>-49.374731361722212</v>
      </c>
      <c r="AA17" s="26">
        <v>10060000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-2716</v>
      </c>
      <c r="H21" s="20">
        <v>-2716</v>
      </c>
      <c r="I21" s="20">
        <v>-2629</v>
      </c>
      <c r="J21" s="20">
        <v>-8061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-8061</v>
      </c>
      <c r="X21" s="20"/>
      <c r="Y21" s="20">
        <v>-8061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10060000</v>
      </c>
      <c r="F25" s="36">
        <f t="shared" si="1"/>
        <v>10060000</v>
      </c>
      <c r="G25" s="36">
        <f t="shared" si="1"/>
        <v>-412770</v>
      </c>
      <c r="H25" s="36">
        <f t="shared" si="1"/>
        <v>-412286</v>
      </c>
      <c r="I25" s="36">
        <f t="shared" si="1"/>
        <v>2090220</v>
      </c>
      <c r="J25" s="36">
        <f t="shared" si="1"/>
        <v>1265164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1265164</v>
      </c>
      <c r="X25" s="36">
        <f t="shared" si="1"/>
        <v>2514999</v>
      </c>
      <c r="Y25" s="36">
        <f t="shared" si="1"/>
        <v>-1249835</v>
      </c>
      <c r="Z25" s="37">
        <f>+IF(X25&lt;&gt;0,+(Y25/X25)*100,0)</f>
        <v>-49.695248387772715</v>
      </c>
      <c r="AA25" s="38">
        <f>SUM(AA15:AA24)</f>
        <v>10060000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10060000</v>
      </c>
      <c r="F26" s="31">
        <f t="shared" si="2"/>
        <v>10060000</v>
      </c>
      <c r="G26" s="31">
        <f t="shared" si="2"/>
        <v>5414972</v>
      </c>
      <c r="H26" s="31">
        <f t="shared" si="2"/>
        <v>2660834</v>
      </c>
      <c r="I26" s="31">
        <f t="shared" si="2"/>
        <v>7833118</v>
      </c>
      <c r="J26" s="31">
        <f t="shared" si="2"/>
        <v>15908924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15908924</v>
      </c>
      <c r="X26" s="31">
        <f t="shared" si="2"/>
        <v>2514999</v>
      </c>
      <c r="Y26" s="31">
        <f t="shared" si="2"/>
        <v>13393925</v>
      </c>
      <c r="Z26" s="32">
        <f>+IF(X26&lt;&gt;0,+(Y26/X26)*100,0)</f>
        <v>532.5618419728994</v>
      </c>
      <c r="AA26" s="33">
        <f>+AA13+AA25</f>
        <v>10060000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-488375</v>
      </c>
      <c r="J30" s="20">
        <v>-488375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-488375</v>
      </c>
      <c r="X30" s="20"/>
      <c r="Y30" s="20">
        <v>-488375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142369</v>
      </c>
      <c r="H32" s="20">
        <v>-1570080</v>
      </c>
      <c r="I32" s="20">
        <v>3732951</v>
      </c>
      <c r="J32" s="20">
        <v>2305240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2305240</v>
      </c>
      <c r="X32" s="20"/>
      <c r="Y32" s="20">
        <v>2305240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1727261</v>
      </c>
      <c r="H35" s="20">
        <v>557555</v>
      </c>
      <c r="I35" s="20">
        <v>389241</v>
      </c>
      <c r="J35" s="20">
        <v>2674057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2674057</v>
      </c>
      <c r="X35" s="20"/>
      <c r="Y35" s="20">
        <v>2674057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1869630</v>
      </c>
      <c r="H37" s="31">
        <f t="shared" si="3"/>
        <v>-1012525</v>
      </c>
      <c r="I37" s="31">
        <f t="shared" si="3"/>
        <v>3633817</v>
      </c>
      <c r="J37" s="31">
        <f t="shared" si="3"/>
        <v>4490922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4490922</v>
      </c>
      <c r="X37" s="31">
        <f t="shared" si="3"/>
        <v>0</v>
      </c>
      <c r="Y37" s="31">
        <f t="shared" si="3"/>
        <v>4490922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1869630</v>
      </c>
      <c r="H44" s="31">
        <f t="shared" si="5"/>
        <v>-1012525</v>
      </c>
      <c r="I44" s="31">
        <f t="shared" si="5"/>
        <v>3633817</v>
      </c>
      <c r="J44" s="31">
        <f t="shared" si="5"/>
        <v>4490922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4490922</v>
      </c>
      <c r="X44" s="31">
        <f t="shared" si="5"/>
        <v>0</v>
      </c>
      <c r="Y44" s="31">
        <f t="shared" si="5"/>
        <v>4490922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10060000</v>
      </c>
      <c r="F45" s="44">
        <f t="shared" si="6"/>
        <v>10060000</v>
      </c>
      <c r="G45" s="44">
        <f t="shared" si="6"/>
        <v>3545342</v>
      </c>
      <c r="H45" s="44">
        <f t="shared" si="6"/>
        <v>3673359</v>
      </c>
      <c r="I45" s="44">
        <f t="shared" si="6"/>
        <v>4199301</v>
      </c>
      <c r="J45" s="44">
        <f t="shared" si="6"/>
        <v>11418002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11418002</v>
      </c>
      <c r="X45" s="44">
        <f t="shared" si="6"/>
        <v>2514999</v>
      </c>
      <c r="Y45" s="44">
        <f t="shared" si="6"/>
        <v>8903003</v>
      </c>
      <c r="Z45" s="45">
        <f>+IF(X45&lt;&gt;0,+(Y45/X45)*100,0)</f>
        <v>353.99628389514271</v>
      </c>
      <c r="AA45" s="46">
        <f>+AA26-AA44</f>
        <v>10060000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126945</v>
      </c>
      <c r="F6" s="20">
        <v>126945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31734</v>
      </c>
      <c r="Y6" s="20">
        <v>-31734</v>
      </c>
      <c r="Z6" s="21">
        <v>-100</v>
      </c>
      <c r="AA6" s="22">
        <v>126945</v>
      </c>
    </row>
    <row r="7" spans="1:27" ht="13.5" x14ac:dyDescent="0.25">
      <c r="A7" s="23" t="s">
        <v>35</v>
      </c>
      <c r="B7" s="17" t="s">
        <v>32</v>
      </c>
      <c r="C7" s="18">
        <v>-3604222</v>
      </c>
      <c r="D7" s="18"/>
      <c r="E7" s="19">
        <v>39414</v>
      </c>
      <c r="F7" s="20">
        <v>39414</v>
      </c>
      <c r="G7" s="20">
        <v>-29007</v>
      </c>
      <c r="H7" s="20">
        <v>-7383</v>
      </c>
      <c r="I7" s="20">
        <v>-30862</v>
      </c>
      <c r="J7" s="20">
        <v>-67252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-67252</v>
      </c>
      <c r="X7" s="20">
        <v>9855</v>
      </c>
      <c r="Y7" s="20">
        <v>-77107</v>
      </c>
      <c r="Z7" s="21">
        <v>-782.4150177574835</v>
      </c>
      <c r="AA7" s="22">
        <v>39414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-500000</v>
      </c>
      <c r="F10" s="20">
        <v>-500000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-125001</v>
      </c>
      <c r="Y10" s="20">
        <v>125001</v>
      </c>
      <c r="Z10" s="21">
        <v>-100</v>
      </c>
      <c r="AA10" s="22">
        <v>-500000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81120</v>
      </c>
      <c r="F11" s="20">
        <v>81120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20280</v>
      </c>
      <c r="Y11" s="24">
        <v>-20280</v>
      </c>
      <c r="Z11" s="25">
        <v>-100</v>
      </c>
      <c r="AA11" s="26">
        <v>81120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-3604222</v>
      </c>
      <c r="D13" s="29">
        <f>SUM(D6:D12)</f>
        <v>0</v>
      </c>
      <c r="E13" s="30">
        <f t="shared" si="0"/>
        <v>-252521</v>
      </c>
      <c r="F13" s="31">
        <f t="shared" si="0"/>
        <v>-252521</v>
      </c>
      <c r="G13" s="31">
        <f t="shared" si="0"/>
        <v>-29007</v>
      </c>
      <c r="H13" s="31">
        <f t="shared" si="0"/>
        <v>-7383</v>
      </c>
      <c r="I13" s="31">
        <f t="shared" si="0"/>
        <v>-30862</v>
      </c>
      <c r="J13" s="31">
        <f t="shared" si="0"/>
        <v>-67252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-67252</v>
      </c>
      <c r="X13" s="31">
        <f t="shared" si="0"/>
        <v>-63132</v>
      </c>
      <c r="Y13" s="31">
        <f t="shared" si="0"/>
        <v>-4120</v>
      </c>
      <c r="Z13" s="32">
        <f>+IF(X13&lt;&gt;0,+(Y13/X13)*100,0)</f>
        <v>6.526008997022112</v>
      </c>
      <c r="AA13" s="33">
        <f>SUM(AA6:AA12)</f>
        <v>-252521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-3604222</v>
      </c>
      <c r="D26" s="29">
        <f>+D13+D25</f>
        <v>0</v>
      </c>
      <c r="E26" s="30">
        <f t="shared" si="2"/>
        <v>-252521</v>
      </c>
      <c r="F26" s="31">
        <f t="shared" si="2"/>
        <v>-252521</v>
      </c>
      <c r="G26" s="31">
        <f t="shared" si="2"/>
        <v>-29007</v>
      </c>
      <c r="H26" s="31">
        <f t="shared" si="2"/>
        <v>-7383</v>
      </c>
      <c r="I26" s="31">
        <f t="shared" si="2"/>
        <v>-30862</v>
      </c>
      <c r="J26" s="31">
        <f t="shared" si="2"/>
        <v>-67252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-67252</v>
      </c>
      <c r="X26" s="31">
        <f t="shared" si="2"/>
        <v>-63132</v>
      </c>
      <c r="Y26" s="31">
        <f t="shared" si="2"/>
        <v>-4120</v>
      </c>
      <c r="Z26" s="32">
        <f>+IF(X26&lt;&gt;0,+(Y26/X26)*100,0)</f>
        <v>6.526008997022112</v>
      </c>
      <c r="AA26" s="33">
        <f>+AA13+AA25</f>
        <v>-252521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102819</v>
      </c>
      <c r="F35" s="20">
        <v>102819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25704</v>
      </c>
      <c r="Y35" s="20">
        <v>-25704</v>
      </c>
      <c r="Z35" s="21">
        <v>-100</v>
      </c>
      <c r="AA35" s="22">
        <v>102819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102819</v>
      </c>
      <c r="F37" s="31">
        <f t="shared" si="3"/>
        <v>102819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25704</v>
      </c>
      <c r="Y37" s="31">
        <f t="shared" si="3"/>
        <v>-25704</v>
      </c>
      <c r="Z37" s="32">
        <f>+IF(X37&lt;&gt;0,+(Y37/X37)*100,0)</f>
        <v>-100</v>
      </c>
      <c r="AA37" s="33">
        <f>SUM(AA29:AA36)</f>
        <v>102819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102819</v>
      </c>
      <c r="F44" s="31">
        <f t="shared" si="5"/>
        <v>102819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25704</v>
      </c>
      <c r="Y44" s="31">
        <f t="shared" si="5"/>
        <v>-25704</v>
      </c>
      <c r="Z44" s="32">
        <f>+IF(X44&lt;&gt;0,+(Y44/X44)*100,0)</f>
        <v>-100</v>
      </c>
      <c r="AA44" s="33">
        <f>+AA37+AA43</f>
        <v>102819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-3604222</v>
      </c>
      <c r="D45" s="42">
        <f t="shared" si="6"/>
        <v>0</v>
      </c>
      <c r="E45" s="43">
        <f t="shared" si="6"/>
        <v>-355340</v>
      </c>
      <c r="F45" s="44">
        <f t="shared" si="6"/>
        <v>-355340</v>
      </c>
      <c r="G45" s="44">
        <f t="shared" si="6"/>
        <v>-29007</v>
      </c>
      <c r="H45" s="44">
        <f t="shared" si="6"/>
        <v>-7383</v>
      </c>
      <c r="I45" s="44">
        <f t="shared" si="6"/>
        <v>-30862</v>
      </c>
      <c r="J45" s="44">
        <f t="shared" si="6"/>
        <v>-67252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-67252</v>
      </c>
      <c r="X45" s="44">
        <f t="shared" si="6"/>
        <v>-88836</v>
      </c>
      <c r="Y45" s="44">
        <f t="shared" si="6"/>
        <v>21584</v>
      </c>
      <c r="Z45" s="45">
        <f>+IF(X45&lt;&gt;0,+(Y45/X45)*100,0)</f>
        <v>-24.296456391552972</v>
      </c>
      <c r="AA45" s="46">
        <f>+AA26-AA44</f>
        <v>-355340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409337</v>
      </c>
      <c r="D6" s="18"/>
      <c r="E6" s="19">
        <v>-1650696</v>
      </c>
      <c r="F6" s="20">
        <v>-1650696</v>
      </c>
      <c r="G6" s="20">
        <v>223654</v>
      </c>
      <c r="H6" s="20">
        <v>-159037</v>
      </c>
      <c r="I6" s="20">
        <v>-175785</v>
      </c>
      <c r="J6" s="20">
        <v>-111168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-111168</v>
      </c>
      <c r="X6" s="20">
        <v>2596826</v>
      </c>
      <c r="Y6" s="20">
        <v>-2707994</v>
      </c>
      <c r="Z6" s="21">
        <v>-104.2809183210581</v>
      </c>
      <c r="AA6" s="22">
        <v>-1650696</v>
      </c>
    </row>
    <row r="7" spans="1:27" ht="13.5" x14ac:dyDescent="0.25">
      <c r="A7" s="23" t="s">
        <v>35</v>
      </c>
      <c r="B7" s="17" t="s">
        <v>32</v>
      </c>
      <c r="C7" s="18">
        <v>612070</v>
      </c>
      <c r="D7" s="18"/>
      <c r="E7" s="19">
        <v>55847</v>
      </c>
      <c r="F7" s="20">
        <v>55847</v>
      </c>
      <c r="G7" s="20">
        <v>667627</v>
      </c>
      <c r="H7" s="20">
        <v>52049</v>
      </c>
      <c r="I7" s="20">
        <v>-12743</v>
      </c>
      <c r="J7" s="20">
        <v>706933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706933</v>
      </c>
      <c r="X7" s="20">
        <v>13962</v>
      </c>
      <c r="Y7" s="20">
        <v>692971</v>
      </c>
      <c r="Z7" s="21">
        <v>4963.264575275748</v>
      </c>
      <c r="AA7" s="22">
        <v>55847</v>
      </c>
    </row>
    <row r="8" spans="1:27" ht="13.5" x14ac:dyDescent="0.25">
      <c r="A8" s="23" t="s">
        <v>36</v>
      </c>
      <c r="B8" s="17" t="s">
        <v>32</v>
      </c>
      <c r="C8" s="18">
        <v>-29</v>
      </c>
      <c r="D8" s="18"/>
      <c r="E8" s="19"/>
      <c r="F8" s="20"/>
      <c r="G8" s="20">
        <v>-29</v>
      </c>
      <c r="H8" s="20"/>
      <c r="I8" s="20"/>
      <c r="J8" s="20">
        <v>-29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-29</v>
      </c>
      <c r="X8" s="20"/>
      <c r="Y8" s="20">
        <v>-29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-2290524</v>
      </c>
      <c r="D11" s="18"/>
      <c r="E11" s="19">
        <v>740401</v>
      </c>
      <c r="F11" s="20">
        <v>740401</v>
      </c>
      <c r="G11" s="24">
        <v>-2256478</v>
      </c>
      <c r="H11" s="24">
        <v>-33415</v>
      </c>
      <c r="I11" s="24">
        <v>-631</v>
      </c>
      <c r="J11" s="20">
        <v>-2290524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-2290524</v>
      </c>
      <c r="X11" s="20">
        <v>740401</v>
      </c>
      <c r="Y11" s="24">
        <v>-3030925</v>
      </c>
      <c r="Z11" s="25">
        <v>-409.3626291698688</v>
      </c>
      <c r="AA11" s="26">
        <v>740401</v>
      </c>
    </row>
    <row r="12" spans="1:27" ht="13.5" x14ac:dyDescent="0.25">
      <c r="A12" s="23" t="s">
        <v>40</v>
      </c>
      <c r="B12" s="17" t="s">
        <v>32</v>
      </c>
      <c r="C12" s="18">
        <v>-11110</v>
      </c>
      <c r="D12" s="18"/>
      <c r="E12" s="19">
        <v>-10687</v>
      </c>
      <c r="F12" s="20">
        <v>-10687</v>
      </c>
      <c r="G12" s="20">
        <v>-11110</v>
      </c>
      <c r="H12" s="20"/>
      <c r="I12" s="20"/>
      <c r="J12" s="20">
        <v>-11110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-11110</v>
      </c>
      <c r="X12" s="20">
        <v>-10687</v>
      </c>
      <c r="Y12" s="20">
        <v>-423</v>
      </c>
      <c r="Z12" s="21">
        <v>3.9580799101712358</v>
      </c>
      <c r="AA12" s="22">
        <v>-10687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-1280256</v>
      </c>
      <c r="D13" s="29">
        <f>SUM(D6:D12)</f>
        <v>0</v>
      </c>
      <c r="E13" s="30">
        <f t="shared" si="0"/>
        <v>-865135</v>
      </c>
      <c r="F13" s="31">
        <f t="shared" si="0"/>
        <v>-865135</v>
      </c>
      <c r="G13" s="31">
        <f t="shared" si="0"/>
        <v>-1376336</v>
      </c>
      <c r="H13" s="31">
        <f t="shared" si="0"/>
        <v>-140403</v>
      </c>
      <c r="I13" s="31">
        <f t="shared" si="0"/>
        <v>-189159</v>
      </c>
      <c r="J13" s="31">
        <f t="shared" si="0"/>
        <v>-1705898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-1705898</v>
      </c>
      <c r="X13" s="31">
        <f t="shared" si="0"/>
        <v>3340502</v>
      </c>
      <c r="Y13" s="31">
        <f t="shared" si="0"/>
        <v>-5046400</v>
      </c>
      <c r="Z13" s="32">
        <f>+IF(X13&lt;&gt;0,+(Y13/X13)*100,0)</f>
        <v>-151.06711506234691</v>
      </c>
      <c r="AA13" s="33">
        <f>SUM(AA6:AA12)</f>
        <v>-865135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398789</v>
      </c>
      <c r="D17" s="18"/>
      <c r="E17" s="19">
        <v>5091816</v>
      </c>
      <c r="F17" s="20">
        <v>5091816</v>
      </c>
      <c r="G17" s="24">
        <v>398789</v>
      </c>
      <c r="H17" s="24"/>
      <c r="I17" s="24"/>
      <c r="J17" s="20">
        <v>398789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398789</v>
      </c>
      <c r="X17" s="20">
        <v>5091816</v>
      </c>
      <c r="Y17" s="24">
        <v>-4693027</v>
      </c>
      <c r="Z17" s="25">
        <v>-92.168039850615173</v>
      </c>
      <c r="AA17" s="26">
        <v>5091816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398789</v>
      </c>
      <c r="D25" s="29">
        <f t="shared" ref="D25:Y25" si="1">SUM(D15:D24)</f>
        <v>0</v>
      </c>
      <c r="E25" s="35">
        <f t="shared" si="1"/>
        <v>5091816</v>
      </c>
      <c r="F25" s="36">
        <f t="shared" si="1"/>
        <v>5091816</v>
      </c>
      <c r="G25" s="36">
        <f t="shared" si="1"/>
        <v>398789</v>
      </c>
      <c r="H25" s="36">
        <f t="shared" si="1"/>
        <v>0</v>
      </c>
      <c r="I25" s="36">
        <f t="shared" si="1"/>
        <v>0</v>
      </c>
      <c r="J25" s="36">
        <f t="shared" si="1"/>
        <v>398789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398789</v>
      </c>
      <c r="X25" s="36">
        <f t="shared" si="1"/>
        <v>5091816</v>
      </c>
      <c r="Y25" s="36">
        <f t="shared" si="1"/>
        <v>-4693027</v>
      </c>
      <c r="Z25" s="37">
        <f>+IF(X25&lt;&gt;0,+(Y25/X25)*100,0)</f>
        <v>-92.168039850615173</v>
      </c>
      <c r="AA25" s="38">
        <f>SUM(AA15:AA24)</f>
        <v>5091816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-881467</v>
      </c>
      <c r="D26" s="29">
        <f>+D13+D25</f>
        <v>0</v>
      </c>
      <c r="E26" s="30">
        <f t="shared" si="2"/>
        <v>4226681</v>
      </c>
      <c r="F26" s="31">
        <f t="shared" si="2"/>
        <v>4226681</v>
      </c>
      <c r="G26" s="31">
        <f t="shared" si="2"/>
        <v>-977547</v>
      </c>
      <c r="H26" s="31">
        <f t="shared" si="2"/>
        <v>-140403</v>
      </c>
      <c r="I26" s="31">
        <f t="shared" si="2"/>
        <v>-189159</v>
      </c>
      <c r="J26" s="31">
        <f t="shared" si="2"/>
        <v>-1307109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-1307109</v>
      </c>
      <c r="X26" s="31">
        <f t="shared" si="2"/>
        <v>8432318</v>
      </c>
      <c r="Y26" s="31">
        <f t="shared" si="2"/>
        <v>-9739427</v>
      </c>
      <c r="Z26" s="32">
        <f>+IF(X26&lt;&gt;0,+(Y26/X26)*100,0)</f>
        <v>-115.50118247438013</v>
      </c>
      <c r="AA26" s="33">
        <f>+AA13+AA25</f>
        <v>4226681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-21239</v>
      </c>
      <c r="D32" s="18"/>
      <c r="E32" s="19">
        <v>38878</v>
      </c>
      <c r="F32" s="20">
        <v>38878</v>
      </c>
      <c r="G32" s="20">
        <v>-22054</v>
      </c>
      <c r="H32" s="20">
        <v>-2409</v>
      </c>
      <c r="I32" s="20"/>
      <c r="J32" s="20">
        <v>-24463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-24463</v>
      </c>
      <c r="X32" s="20">
        <v>38878</v>
      </c>
      <c r="Y32" s="20">
        <v>-63341</v>
      </c>
      <c r="Z32" s="21">
        <v>-162.92247543597921</v>
      </c>
      <c r="AA32" s="22">
        <v>38878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-1017014</v>
      </c>
      <c r="D35" s="18"/>
      <c r="E35" s="19"/>
      <c r="F35" s="20"/>
      <c r="G35" s="20">
        <v>-1003407</v>
      </c>
      <c r="H35" s="20">
        <v>5248</v>
      </c>
      <c r="I35" s="20">
        <v>-6974</v>
      </c>
      <c r="J35" s="20">
        <v>-1005133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-1005133</v>
      </c>
      <c r="X35" s="20"/>
      <c r="Y35" s="20">
        <v>-1005133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-1038253</v>
      </c>
      <c r="D37" s="29">
        <f t="shared" ref="D37:Y37" si="3">SUM(D29:D36)</f>
        <v>0</v>
      </c>
      <c r="E37" s="30">
        <f t="shared" si="3"/>
        <v>38878</v>
      </c>
      <c r="F37" s="31">
        <f t="shared" si="3"/>
        <v>38878</v>
      </c>
      <c r="G37" s="31">
        <f t="shared" si="3"/>
        <v>-1025461</v>
      </c>
      <c r="H37" s="31">
        <f t="shared" si="3"/>
        <v>2839</v>
      </c>
      <c r="I37" s="31">
        <f t="shared" si="3"/>
        <v>-6974</v>
      </c>
      <c r="J37" s="31">
        <f t="shared" si="3"/>
        <v>-1029596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-1029596</v>
      </c>
      <c r="X37" s="31">
        <f t="shared" si="3"/>
        <v>38878</v>
      </c>
      <c r="Y37" s="31">
        <f t="shared" si="3"/>
        <v>-1068474</v>
      </c>
      <c r="Z37" s="32">
        <f>+IF(X37&lt;&gt;0,+(Y37/X37)*100,0)</f>
        <v>-2748.2740881732598</v>
      </c>
      <c r="AA37" s="33">
        <f>SUM(AA29:AA36)</f>
        <v>38878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6146420</v>
      </c>
      <c r="D40" s="18"/>
      <c r="E40" s="19">
        <v>6535980</v>
      </c>
      <c r="F40" s="20">
        <v>6535980</v>
      </c>
      <c r="G40" s="20">
        <v>8740544</v>
      </c>
      <c r="H40" s="20">
        <v>77453</v>
      </c>
      <c r="I40" s="20"/>
      <c r="J40" s="20">
        <v>8817997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8817997</v>
      </c>
      <c r="X40" s="20">
        <v>6260616</v>
      </c>
      <c r="Y40" s="20">
        <v>2557381</v>
      </c>
      <c r="Z40" s="21">
        <v>40.848712011725361</v>
      </c>
      <c r="AA40" s="22">
        <v>6535980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6146420</v>
      </c>
      <c r="D43" s="29">
        <f t="shared" ref="D43:Y43" si="4">SUM(D39:D42)</f>
        <v>0</v>
      </c>
      <c r="E43" s="35">
        <f t="shared" si="4"/>
        <v>6535980</v>
      </c>
      <c r="F43" s="36">
        <f t="shared" si="4"/>
        <v>6535980</v>
      </c>
      <c r="G43" s="36">
        <f t="shared" si="4"/>
        <v>8740544</v>
      </c>
      <c r="H43" s="36">
        <f t="shared" si="4"/>
        <v>77453</v>
      </c>
      <c r="I43" s="36">
        <f t="shared" si="4"/>
        <v>0</v>
      </c>
      <c r="J43" s="36">
        <f t="shared" si="4"/>
        <v>8817997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8817997</v>
      </c>
      <c r="X43" s="36">
        <f t="shared" si="4"/>
        <v>6260616</v>
      </c>
      <c r="Y43" s="36">
        <f t="shared" si="4"/>
        <v>2557381</v>
      </c>
      <c r="Z43" s="37">
        <f>+IF(X43&lt;&gt;0,+(Y43/X43)*100,0)</f>
        <v>40.848712011725361</v>
      </c>
      <c r="AA43" s="38">
        <f>SUM(AA39:AA42)</f>
        <v>6535980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5108167</v>
      </c>
      <c r="D44" s="29">
        <f>+D37+D43</f>
        <v>0</v>
      </c>
      <c r="E44" s="30">
        <f t="shared" si="5"/>
        <v>6574858</v>
      </c>
      <c r="F44" s="31">
        <f t="shared" si="5"/>
        <v>6574858</v>
      </c>
      <c r="G44" s="31">
        <f t="shared" si="5"/>
        <v>7715083</v>
      </c>
      <c r="H44" s="31">
        <f t="shared" si="5"/>
        <v>80292</v>
      </c>
      <c r="I44" s="31">
        <f t="shared" si="5"/>
        <v>-6974</v>
      </c>
      <c r="J44" s="31">
        <f t="shared" si="5"/>
        <v>7788401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7788401</v>
      </c>
      <c r="X44" s="31">
        <f t="shared" si="5"/>
        <v>6299494</v>
      </c>
      <c r="Y44" s="31">
        <f t="shared" si="5"/>
        <v>1488907</v>
      </c>
      <c r="Z44" s="32">
        <f>+IF(X44&lt;&gt;0,+(Y44/X44)*100,0)</f>
        <v>23.63534277514988</v>
      </c>
      <c r="AA44" s="33">
        <f>+AA37+AA43</f>
        <v>6574858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-5989634</v>
      </c>
      <c r="D45" s="42">
        <f t="shared" si="6"/>
        <v>0</v>
      </c>
      <c r="E45" s="43">
        <f t="shared" si="6"/>
        <v>-2348177</v>
      </c>
      <c r="F45" s="44">
        <f t="shared" si="6"/>
        <v>-2348177</v>
      </c>
      <c r="G45" s="44">
        <f t="shared" si="6"/>
        <v>-8692630</v>
      </c>
      <c r="H45" s="44">
        <f t="shared" si="6"/>
        <v>-220695</v>
      </c>
      <c r="I45" s="44">
        <f t="shared" si="6"/>
        <v>-182185</v>
      </c>
      <c r="J45" s="44">
        <f t="shared" si="6"/>
        <v>-9095510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-9095510</v>
      </c>
      <c r="X45" s="44">
        <f t="shared" si="6"/>
        <v>2132824</v>
      </c>
      <c r="Y45" s="44">
        <f t="shared" si="6"/>
        <v>-11228334</v>
      </c>
      <c r="Z45" s="45">
        <f>+IF(X45&lt;&gt;0,+(Y45/X45)*100,0)</f>
        <v>-526.45384710599649</v>
      </c>
      <c r="AA45" s="46">
        <f>+AA26-AA44</f>
        <v>-2348177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-15785304</v>
      </c>
      <c r="D47" s="18"/>
      <c r="E47" s="19">
        <v>-5974668</v>
      </c>
      <c r="F47" s="20">
        <v>-5974668</v>
      </c>
      <c r="G47" s="20">
        <v>-15785302</v>
      </c>
      <c r="H47" s="20">
        <v>-328569</v>
      </c>
      <c r="I47" s="20">
        <v>-382486</v>
      </c>
      <c r="J47" s="20">
        <v>-16496357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-16496357</v>
      </c>
      <c r="X47" s="20">
        <v>-1493667</v>
      </c>
      <c r="Y47" s="20">
        <v>-15002690</v>
      </c>
      <c r="Z47" s="47">
        <v>1004.4199945503248</v>
      </c>
      <c r="AA47" s="22">
        <v>-5974668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-15785304</v>
      </c>
      <c r="D50" s="50">
        <f t="shared" ref="D50:Y50" si="7">SUM(D47:D49)</f>
        <v>0</v>
      </c>
      <c r="E50" s="51">
        <f t="shared" si="7"/>
        <v>-5974668</v>
      </c>
      <c r="F50" s="52">
        <f t="shared" si="7"/>
        <v>-5974668</v>
      </c>
      <c r="G50" s="52">
        <f t="shared" si="7"/>
        <v>-15785302</v>
      </c>
      <c r="H50" s="52">
        <f t="shared" si="7"/>
        <v>-328569</v>
      </c>
      <c r="I50" s="52">
        <f t="shared" si="7"/>
        <v>-382486</v>
      </c>
      <c r="J50" s="52">
        <f t="shared" si="7"/>
        <v>-16496357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-16496357</v>
      </c>
      <c r="X50" s="52">
        <f t="shared" si="7"/>
        <v>-1493667</v>
      </c>
      <c r="Y50" s="52">
        <f t="shared" si="7"/>
        <v>-15002690</v>
      </c>
      <c r="Z50" s="53">
        <f>+IF(X50&lt;&gt;0,+(Y50/X50)*100,0)</f>
        <v>1004.4199945503248</v>
      </c>
      <c r="AA50" s="54">
        <f>SUM(AA47:AA49)</f>
        <v>-5974668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71526</v>
      </c>
      <c r="D6" s="18"/>
      <c r="E6" s="19">
        <v>-14888001</v>
      </c>
      <c r="F6" s="20">
        <v>-14888001</v>
      </c>
      <c r="G6" s="20">
        <v>79471</v>
      </c>
      <c r="H6" s="20">
        <v>48547</v>
      </c>
      <c r="I6" s="20">
        <v>87348</v>
      </c>
      <c r="J6" s="20">
        <v>215366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215366</v>
      </c>
      <c r="X6" s="20">
        <v>-3722007</v>
      </c>
      <c r="Y6" s="20">
        <v>3937373</v>
      </c>
      <c r="Z6" s="21">
        <v>-105.7862868070909</v>
      </c>
      <c r="AA6" s="22">
        <v>-14888001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2061426</v>
      </c>
      <c r="F7" s="20">
        <v>2061426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515355</v>
      </c>
      <c r="Y7" s="20">
        <v>-515355</v>
      </c>
      <c r="Z7" s="21">
        <v>-100</v>
      </c>
      <c r="AA7" s="22">
        <v>2061426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125442</v>
      </c>
      <c r="F11" s="20">
        <v>125442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31362</v>
      </c>
      <c r="Y11" s="24">
        <v>-31362</v>
      </c>
      <c r="Z11" s="25">
        <v>-100</v>
      </c>
      <c r="AA11" s="26">
        <v>125442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71526</v>
      </c>
      <c r="D13" s="29">
        <f>SUM(D6:D12)</f>
        <v>0</v>
      </c>
      <c r="E13" s="30">
        <f t="shared" si="0"/>
        <v>-12701133</v>
      </c>
      <c r="F13" s="31">
        <f t="shared" si="0"/>
        <v>-12701133</v>
      </c>
      <c r="G13" s="31">
        <f t="shared" si="0"/>
        <v>79471</v>
      </c>
      <c r="H13" s="31">
        <f t="shared" si="0"/>
        <v>48547</v>
      </c>
      <c r="I13" s="31">
        <f t="shared" si="0"/>
        <v>87348</v>
      </c>
      <c r="J13" s="31">
        <f t="shared" si="0"/>
        <v>215366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215366</v>
      </c>
      <c r="X13" s="31">
        <f t="shared" si="0"/>
        <v>-3175290</v>
      </c>
      <c r="Y13" s="31">
        <f t="shared" si="0"/>
        <v>3390656</v>
      </c>
      <c r="Z13" s="32">
        <f>+IF(X13&lt;&gt;0,+(Y13/X13)*100,0)</f>
        <v>-106.7825615927994</v>
      </c>
      <c r="AA13" s="33">
        <f>SUM(AA6:AA12)</f>
        <v>-12701133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2078076</v>
      </c>
      <c r="D17" s="18"/>
      <c r="E17" s="19"/>
      <c r="F17" s="20"/>
      <c r="G17" s="24">
        <v>-2078076</v>
      </c>
      <c r="H17" s="24"/>
      <c r="I17" s="24"/>
      <c r="J17" s="20">
        <v>-2078076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-2078076</v>
      </c>
      <c r="X17" s="20"/>
      <c r="Y17" s="24">
        <v>-2078076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2078076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-2078076</v>
      </c>
      <c r="H25" s="36">
        <f t="shared" si="1"/>
        <v>0</v>
      </c>
      <c r="I25" s="36">
        <f t="shared" si="1"/>
        <v>0</v>
      </c>
      <c r="J25" s="36">
        <f t="shared" si="1"/>
        <v>-2078076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-2078076</v>
      </c>
      <c r="X25" s="36">
        <f t="shared" si="1"/>
        <v>0</v>
      </c>
      <c r="Y25" s="36">
        <f t="shared" si="1"/>
        <v>-2078076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2149602</v>
      </c>
      <c r="D26" s="29">
        <f>+D13+D25</f>
        <v>0</v>
      </c>
      <c r="E26" s="30">
        <f t="shared" si="2"/>
        <v>-12701133</v>
      </c>
      <c r="F26" s="31">
        <f t="shared" si="2"/>
        <v>-12701133</v>
      </c>
      <c r="G26" s="31">
        <f t="shared" si="2"/>
        <v>-1998605</v>
      </c>
      <c r="H26" s="31">
        <f t="shared" si="2"/>
        <v>48547</v>
      </c>
      <c r="I26" s="31">
        <f t="shared" si="2"/>
        <v>87348</v>
      </c>
      <c r="J26" s="31">
        <f t="shared" si="2"/>
        <v>-1862710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-1862710</v>
      </c>
      <c r="X26" s="31">
        <f t="shared" si="2"/>
        <v>-3175290</v>
      </c>
      <c r="Y26" s="31">
        <f t="shared" si="2"/>
        <v>1312580</v>
      </c>
      <c r="Z26" s="32">
        <f>+IF(X26&lt;&gt;0,+(Y26/X26)*100,0)</f>
        <v>-41.337326669375081</v>
      </c>
      <c r="AA26" s="33">
        <f>+AA13+AA25</f>
        <v>-12701133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302114</v>
      </c>
      <c r="F35" s="20">
        <v>302114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75528</v>
      </c>
      <c r="Y35" s="20">
        <v>-75528</v>
      </c>
      <c r="Z35" s="21">
        <v>-100</v>
      </c>
      <c r="AA35" s="22">
        <v>302114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302114</v>
      </c>
      <c r="F37" s="31">
        <f t="shared" si="3"/>
        <v>302114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75528</v>
      </c>
      <c r="Y37" s="31">
        <f t="shared" si="3"/>
        <v>-75528</v>
      </c>
      <c r="Z37" s="32">
        <f>+IF(X37&lt;&gt;0,+(Y37/X37)*100,0)</f>
        <v>-100</v>
      </c>
      <c r="AA37" s="33">
        <f>SUM(AA29:AA36)</f>
        <v>302114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13493430</v>
      </c>
      <c r="D40" s="18"/>
      <c r="E40" s="19"/>
      <c r="F40" s="20"/>
      <c r="G40" s="20">
        <v>-13493430</v>
      </c>
      <c r="H40" s="20"/>
      <c r="I40" s="20"/>
      <c r="J40" s="20">
        <v>-13493430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-13493430</v>
      </c>
      <c r="X40" s="20"/>
      <c r="Y40" s="20">
        <v>-13493430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13493430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-13493430</v>
      </c>
      <c r="H43" s="36">
        <f t="shared" si="4"/>
        <v>0</v>
      </c>
      <c r="I43" s="36">
        <f t="shared" si="4"/>
        <v>0</v>
      </c>
      <c r="J43" s="36">
        <f t="shared" si="4"/>
        <v>-13493430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-13493430</v>
      </c>
      <c r="X43" s="36">
        <f t="shared" si="4"/>
        <v>0</v>
      </c>
      <c r="Y43" s="36">
        <f t="shared" si="4"/>
        <v>-13493430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13493430</v>
      </c>
      <c r="D44" s="29">
        <f>+D37+D43</f>
        <v>0</v>
      </c>
      <c r="E44" s="30">
        <f t="shared" si="5"/>
        <v>302114</v>
      </c>
      <c r="F44" s="31">
        <f t="shared" si="5"/>
        <v>302114</v>
      </c>
      <c r="G44" s="31">
        <f t="shared" si="5"/>
        <v>-13493430</v>
      </c>
      <c r="H44" s="31">
        <f t="shared" si="5"/>
        <v>0</v>
      </c>
      <c r="I44" s="31">
        <f t="shared" si="5"/>
        <v>0</v>
      </c>
      <c r="J44" s="31">
        <f t="shared" si="5"/>
        <v>-13493430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-13493430</v>
      </c>
      <c r="X44" s="31">
        <f t="shared" si="5"/>
        <v>75528</v>
      </c>
      <c r="Y44" s="31">
        <f t="shared" si="5"/>
        <v>-13568958</v>
      </c>
      <c r="Z44" s="32">
        <f>+IF(X44&lt;&gt;0,+(Y44/X44)*100,0)</f>
        <v>-17965.467111534796</v>
      </c>
      <c r="AA44" s="33">
        <f>+AA37+AA43</f>
        <v>302114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-11343828</v>
      </c>
      <c r="D45" s="42">
        <f t="shared" si="6"/>
        <v>0</v>
      </c>
      <c r="E45" s="43">
        <f t="shared" si="6"/>
        <v>-13003247</v>
      </c>
      <c r="F45" s="44">
        <f t="shared" si="6"/>
        <v>-13003247</v>
      </c>
      <c r="G45" s="44">
        <f t="shared" si="6"/>
        <v>11494825</v>
      </c>
      <c r="H45" s="44">
        <f t="shared" si="6"/>
        <v>48547</v>
      </c>
      <c r="I45" s="44">
        <f t="shared" si="6"/>
        <v>87348</v>
      </c>
      <c r="J45" s="44">
        <f t="shared" si="6"/>
        <v>11630720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11630720</v>
      </c>
      <c r="X45" s="44">
        <f t="shared" si="6"/>
        <v>-3250818</v>
      </c>
      <c r="Y45" s="44">
        <f t="shared" si="6"/>
        <v>14881538</v>
      </c>
      <c r="Z45" s="45">
        <f>+IF(X45&lt;&gt;0,+(Y45/X45)*100,0)</f>
        <v>-457.77825765699589</v>
      </c>
      <c r="AA45" s="46">
        <f>+AA26-AA44</f>
        <v>-13003247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-8856254</v>
      </c>
      <c r="D6" s="18"/>
      <c r="E6" s="19">
        <v>-18362885</v>
      </c>
      <c r="F6" s="20">
        <v>-18362885</v>
      </c>
      <c r="G6" s="20">
        <v>-9683521</v>
      </c>
      <c r="H6" s="20">
        <v>-715501</v>
      </c>
      <c r="I6" s="20">
        <v>-1306245</v>
      </c>
      <c r="J6" s="20">
        <v>-11705267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-11705267</v>
      </c>
      <c r="X6" s="20">
        <v>-4590726</v>
      </c>
      <c r="Y6" s="20">
        <v>-7114541</v>
      </c>
      <c r="Z6" s="21">
        <v>154.97638064219038</v>
      </c>
      <c r="AA6" s="22">
        <v>-18362885</v>
      </c>
    </row>
    <row r="7" spans="1:27" ht="13.5" x14ac:dyDescent="0.25">
      <c r="A7" s="23" t="s">
        <v>35</v>
      </c>
      <c r="B7" s="17" t="s">
        <v>32</v>
      </c>
      <c r="C7" s="18">
        <v>28970033</v>
      </c>
      <c r="D7" s="18"/>
      <c r="E7" s="19">
        <v>6199740</v>
      </c>
      <c r="F7" s="20">
        <v>6199740</v>
      </c>
      <c r="G7" s="20">
        <v>42206251</v>
      </c>
      <c r="H7" s="20">
        <v>-11123288</v>
      </c>
      <c r="I7" s="20">
        <v>1029283</v>
      </c>
      <c r="J7" s="20">
        <v>32112246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32112246</v>
      </c>
      <c r="X7" s="20">
        <v>15873903</v>
      </c>
      <c r="Y7" s="20">
        <v>16238343</v>
      </c>
      <c r="Z7" s="21">
        <v>102.29584368759215</v>
      </c>
      <c r="AA7" s="22">
        <v>6199740</v>
      </c>
    </row>
    <row r="8" spans="1:27" ht="13.5" x14ac:dyDescent="0.25">
      <c r="A8" s="23" t="s">
        <v>36</v>
      </c>
      <c r="B8" s="17" t="s">
        <v>32</v>
      </c>
      <c r="C8" s="18">
        <v>-173298</v>
      </c>
      <c r="D8" s="18"/>
      <c r="E8" s="19"/>
      <c r="F8" s="20"/>
      <c r="G8" s="20">
        <v>-173722</v>
      </c>
      <c r="H8" s="20"/>
      <c r="I8" s="20">
        <v>-3427</v>
      </c>
      <c r="J8" s="20">
        <v>-177149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-177149</v>
      </c>
      <c r="X8" s="20"/>
      <c r="Y8" s="20">
        <v>-177149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-1461409</v>
      </c>
      <c r="D10" s="18"/>
      <c r="E10" s="19">
        <v>-3000000</v>
      </c>
      <c r="F10" s="20">
        <v>-3000000</v>
      </c>
      <c r="G10" s="20">
        <v>-1504699</v>
      </c>
      <c r="H10" s="20">
        <v>-48963</v>
      </c>
      <c r="I10" s="20">
        <v>-911</v>
      </c>
      <c r="J10" s="20">
        <v>-1554573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-1554573</v>
      </c>
      <c r="X10" s="20">
        <v>-750000</v>
      </c>
      <c r="Y10" s="20">
        <v>-804573</v>
      </c>
      <c r="Z10" s="21">
        <v>107.27640000000001</v>
      </c>
      <c r="AA10" s="22">
        <v>-3000000</v>
      </c>
    </row>
    <row r="11" spans="1:27" ht="13.5" x14ac:dyDescent="0.25">
      <c r="A11" s="23" t="s">
        <v>39</v>
      </c>
      <c r="B11" s="17" t="s">
        <v>32</v>
      </c>
      <c r="C11" s="18">
        <v>1619188</v>
      </c>
      <c r="D11" s="18"/>
      <c r="E11" s="19"/>
      <c r="F11" s="20"/>
      <c r="G11" s="24">
        <v>1690272</v>
      </c>
      <c r="H11" s="24">
        <v>18293</v>
      </c>
      <c r="I11" s="24">
        <v>60886</v>
      </c>
      <c r="J11" s="20">
        <v>1769451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1769451</v>
      </c>
      <c r="X11" s="20"/>
      <c r="Y11" s="24">
        <v>1769451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-4887</v>
      </c>
      <c r="D12" s="18"/>
      <c r="E12" s="19"/>
      <c r="F12" s="20"/>
      <c r="G12" s="20">
        <v>-4887</v>
      </c>
      <c r="H12" s="20"/>
      <c r="I12" s="20"/>
      <c r="J12" s="20">
        <v>-4887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-4887</v>
      </c>
      <c r="X12" s="20"/>
      <c r="Y12" s="20">
        <v>-4887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20093373</v>
      </c>
      <c r="D13" s="29">
        <f>SUM(D6:D12)</f>
        <v>0</v>
      </c>
      <c r="E13" s="30">
        <f t="shared" si="0"/>
        <v>-15163145</v>
      </c>
      <c r="F13" s="31">
        <f t="shared" si="0"/>
        <v>-15163145</v>
      </c>
      <c r="G13" s="31">
        <f t="shared" si="0"/>
        <v>32529694</v>
      </c>
      <c r="H13" s="31">
        <f t="shared" si="0"/>
        <v>-11869459</v>
      </c>
      <c r="I13" s="31">
        <f t="shared" si="0"/>
        <v>-220414</v>
      </c>
      <c r="J13" s="31">
        <f t="shared" si="0"/>
        <v>20439821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20439821</v>
      </c>
      <c r="X13" s="31">
        <f t="shared" si="0"/>
        <v>10533177</v>
      </c>
      <c r="Y13" s="31">
        <f t="shared" si="0"/>
        <v>9906644</v>
      </c>
      <c r="Z13" s="32">
        <f>+IF(X13&lt;&gt;0,+(Y13/X13)*100,0)</f>
        <v>94.051813617107157</v>
      </c>
      <c r="AA13" s="33">
        <f>SUM(AA6:AA12)</f>
        <v>-15163145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15803354</v>
      </c>
      <c r="D17" s="18"/>
      <c r="E17" s="19">
        <v>23273622</v>
      </c>
      <c r="F17" s="20">
        <v>23273622</v>
      </c>
      <c r="G17" s="24">
        <v>18592024</v>
      </c>
      <c r="H17" s="24">
        <v>-2788671</v>
      </c>
      <c r="I17" s="24"/>
      <c r="J17" s="20">
        <v>15803353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15803353</v>
      </c>
      <c r="X17" s="20">
        <v>23273622</v>
      </c>
      <c r="Y17" s="24">
        <v>-7470269</v>
      </c>
      <c r="Z17" s="25">
        <v>-32.097578107954142</v>
      </c>
      <c r="AA17" s="26">
        <v>23273622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15803354</v>
      </c>
      <c r="D25" s="29">
        <f t="shared" ref="D25:Y25" si="1">SUM(D15:D24)</f>
        <v>0</v>
      </c>
      <c r="E25" s="35">
        <f t="shared" si="1"/>
        <v>23273622</v>
      </c>
      <c r="F25" s="36">
        <f t="shared" si="1"/>
        <v>23273622</v>
      </c>
      <c r="G25" s="36">
        <f t="shared" si="1"/>
        <v>18592024</v>
      </c>
      <c r="H25" s="36">
        <f t="shared" si="1"/>
        <v>-2788671</v>
      </c>
      <c r="I25" s="36">
        <f t="shared" si="1"/>
        <v>0</v>
      </c>
      <c r="J25" s="36">
        <f t="shared" si="1"/>
        <v>15803353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15803353</v>
      </c>
      <c r="X25" s="36">
        <f t="shared" si="1"/>
        <v>23273622</v>
      </c>
      <c r="Y25" s="36">
        <f t="shared" si="1"/>
        <v>-7470269</v>
      </c>
      <c r="Z25" s="37">
        <f>+IF(X25&lt;&gt;0,+(Y25/X25)*100,0)</f>
        <v>-32.097578107954142</v>
      </c>
      <c r="AA25" s="38">
        <f>SUM(AA15:AA24)</f>
        <v>23273622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35896727</v>
      </c>
      <c r="D26" s="29">
        <f>+D13+D25</f>
        <v>0</v>
      </c>
      <c r="E26" s="30">
        <f t="shared" si="2"/>
        <v>8110477</v>
      </c>
      <c r="F26" s="31">
        <f t="shared" si="2"/>
        <v>8110477</v>
      </c>
      <c r="G26" s="31">
        <f t="shared" si="2"/>
        <v>51121718</v>
      </c>
      <c r="H26" s="31">
        <f t="shared" si="2"/>
        <v>-14658130</v>
      </c>
      <c r="I26" s="31">
        <f t="shared" si="2"/>
        <v>-220414</v>
      </c>
      <c r="J26" s="31">
        <f t="shared" si="2"/>
        <v>36243174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36243174</v>
      </c>
      <c r="X26" s="31">
        <f t="shared" si="2"/>
        <v>33806799</v>
      </c>
      <c r="Y26" s="31">
        <f t="shared" si="2"/>
        <v>2436375</v>
      </c>
      <c r="Z26" s="32">
        <f>+IF(X26&lt;&gt;0,+(Y26/X26)*100,0)</f>
        <v>7.2067603916005183</v>
      </c>
      <c r="AA26" s="33">
        <f>+AA13+AA25</f>
        <v>8110477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-6238</v>
      </c>
      <c r="D31" s="18"/>
      <c r="E31" s="19"/>
      <c r="F31" s="20"/>
      <c r="G31" s="20">
        <v>-6477</v>
      </c>
      <c r="H31" s="20"/>
      <c r="I31" s="20">
        <v>-45</v>
      </c>
      <c r="J31" s="20">
        <v>-6522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-6522</v>
      </c>
      <c r="X31" s="20"/>
      <c r="Y31" s="20">
        <v>-6522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2907098</v>
      </c>
      <c r="D32" s="18"/>
      <c r="E32" s="19">
        <v>-3000002</v>
      </c>
      <c r="F32" s="20">
        <v>-3000002</v>
      </c>
      <c r="G32" s="20">
        <v>2345603</v>
      </c>
      <c r="H32" s="20">
        <v>-18843</v>
      </c>
      <c r="I32" s="20">
        <v>-559</v>
      </c>
      <c r="J32" s="20">
        <v>2326201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2326201</v>
      </c>
      <c r="X32" s="20">
        <v>-750000</v>
      </c>
      <c r="Y32" s="20">
        <v>3076201</v>
      </c>
      <c r="Z32" s="21">
        <v>-410.16013333333331</v>
      </c>
      <c r="AA32" s="22">
        <v>-3000002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2782245</v>
      </c>
      <c r="D35" s="18"/>
      <c r="E35" s="19">
        <v>1571727</v>
      </c>
      <c r="F35" s="20">
        <v>1571727</v>
      </c>
      <c r="G35" s="20">
        <v>2913893</v>
      </c>
      <c r="H35" s="20">
        <v>128141</v>
      </c>
      <c r="I35" s="20">
        <v>131677</v>
      </c>
      <c r="J35" s="20">
        <v>3173711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3173711</v>
      </c>
      <c r="X35" s="20">
        <v>392934</v>
      </c>
      <c r="Y35" s="20">
        <v>2780777</v>
      </c>
      <c r="Z35" s="21">
        <v>707.69569444232366</v>
      </c>
      <c r="AA35" s="22">
        <v>1571727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5683105</v>
      </c>
      <c r="D37" s="29">
        <f t="shared" ref="D37:Y37" si="3">SUM(D29:D36)</f>
        <v>0</v>
      </c>
      <c r="E37" s="30">
        <f t="shared" si="3"/>
        <v>-1428275</v>
      </c>
      <c r="F37" s="31">
        <f t="shared" si="3"/>
        <v>-1428275</v>
      </c>
      <c r="G37" s="31">
        <f t="shared" si="3"/>
        <v>5253019</v>
      </c>
      <c r="H37" s="31">
        <f t="shared" si="3"/>
        <v>109298</v>
      </c>
      <c r="I37" s="31">
        <f t="shared" si="3"/>
        <v>131073</v>
      </c>
      <c r="J37" s="31">
        <f t="shared" si="3"/>
        <v>5493390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5493390</v>
      </c>
      <c r="X37" s="31">
        <f t="shared" si="3"/>
        <v>-357066</v>
      </c>
      <c r="Y37" s="31">
        <f t="shared" si="3"/>
        <v>5850456</v>
      </c>
      <c r="Z37" s="32">
        <f>+IF(X37&lt;&gt;0,+(Y37/X37)*100,0)</f>
        <v>-1638.4802809564619</v>
      </c>
      <c r="AA37" s="33">
        <f>SUM(AA29:AA36)</f>
        <v>-1428275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5683105</v>
      </c>
      <c r="D44" s="29">
        <f>+D37+D43</f>
        <v>0</v>
      </c>
      <c r="E44" s="30">
        <f t="shared" si="5"/>
        <v>-1428275</v>
      </c>
      <c r="F44" s="31">
        <f t="shared" si="5"/>
        <v>-1428275</v>
      </c>
      <c r="G44" s="31">
        <f t="shared" si="5"/>
        <v>5253019</v>
      </c>
      <c r="H44" s="31">
        <f t="shared" si="5"/>
        <v>109298</v>
      </c>
      <c r="I44" s="31">
        <f t="shared" si="5"/>
        <v>131073</v>
      </c>
      <c r="J44" s="31">
        <f t="shared" si="5"/>
        <v>5493390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5493390</v>
      </c>
      <c r="X44" s="31">
        <f t="shared" si="5"/>
        <v>-357066</v>
      </c>
      <c r="Y44" s="31">
        <f t="shared" si="5"/>
        <v>5850456</v>
      </c>
      <c r="Z44" s="32">
        <f>+IF(X44&lt;&gt;0,+(Y44/X44)*100,0)</f>
        <v>-1638.4802809564619</v>
      </c>
      <c r="AA44" s="33">
        <f>+AA37+AA43</f>
        <v>-1428275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30213622</v>
      </c>
      <c r="D45" s="42">
        <f t="shared" si="6"/>
        <v>0</v>
      </c>
      <c r="E45" s="43">
        <f t="shared" si="6"/>
        <v>9538752</v>
      </c>
      <c r="F45" s="44">
        <f t="shared" si="6"/>
        <v>9538752</v>
      </c>
      <c r="G45" s="44">
        <f t="shared" si="6"/>
        <v>45868699</v>
      </c>
      <c r="H45" s="44">
        <f t="shared" si="6"/>
        <v>-14767428</v>
      </c>
      <c r="I45" s="44">
        <f t="shared" si="6"/>
        <v>-351487</v>
      </c>
      <c r="J45" s="44">
        <f t="shared" si="6"/>
        <v>30749784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30749784</v>
      </c>
      <c r="X45" s="44">
        <f t="shared" si="6"/>
        <v>34163865</v>
      </c>
      <c r="Y45" s="44">
        <f t="shared" si="6"/>
        <v>-3414081</v>
      </c>
      <c r="Z45" s="45">
        <f>+IF(X45&lt;&gt;0,+(Y45/X45)*100,0)</f>
        <v>-9.9932516417565758</v>
      </c>
      <c r="AA45" s="46">
        <f>+AA26-AA44</f>
        <v>9538752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-37044720</v>
      </c>
      <c r="D47" s="18"/>
      <c r="E47" s="19">
        <v>-7833466</v>
      </c>
      <c r="F47" s="20">
        <v>-7833466</v>
      </c>
      <c r="G47" s="20">
        <v>-29879448</v>
      </c>
      <c r="H47" s="20">
        <v>-8123846</v>
      </c>
      <c r="I47" s="20">
        <v>-3603995</v>
      </c>
      <c r="J47" s="20">
        <v>-41607289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-41607289</v>
      </c>
      <c r="X47" s="20">
        <v>16791648</v>
      </c>
      <c r="Y47" s="20">
        <v>-58398937</v>
      </c>
      <c r="Z47" s="47">
        <v>-347.78561937458431</v>
      </c>
      <c r="AA47" s="22">
        <v>-7833466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-37044720</v>
      </c>
      <c r="D50" s="50">
        <f t="shared" ref="D50:Y50" si="7">SUM(D47:D49)</f>
        <v>0</v>
      </c>
      <c r="E50" s="51">
        <f t="shared" si="7"/>
        <v>-7833466</v>
      </c>
      <c r="F50" s="52">
        <f t="shared" si="7"/>
        <v>-7833466</v>
      </c>
      <c r="G50" s="52">
        <f t="shared" si="7"/>
        <v>-29879448</v>
      </c>
      <c r="H50" s="52">
        <f t="shared" si="7"/>
        <v>-8123846</v>
      </c>
      <c r="I50" s="52">
        <f t="shared" si="7"/>
        <v>-3603995</v>
      </c>
      <c r="J50" s="52">
        <f t="shared" si="7"/>
        <v>-41607289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-41607289</v>
      </c>
      <c r="X50" s="52">
        <f t="shared" si="7"/>
        <v>16791648</v>
      </c>
      <c r="Y50" s="52">
        <f t="shared" si="7"/>
        <v>-58398937</v>
      </c>
      <c r="Z50" s="53">
        <f>+IF(X50&lt;&gt;0,+(Y50/X50)*100,0)</f>
        <v>-347.78561937458431</v>
      </c>
      <c r="AA50" s="54">
        <f>SUM(AA47:AA49)</f>
        <v>-7833466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460571914</v>
      </c>
      <c r="D6" s="18"/>
      <c r="E6" s="19">
        <v>59130860</v>
      </c>
      <c r="F6" s="20">
        <v>59130860</v>
      </c>
      <c r="G6" s="20">
        <v>490765153</v>
      </c>
      <c r="H6" s="20">
        <v>2210921</v>
      </c>
      <c r="I6" s="20">
        <v>1711923</v>
      </c>
      <c r="J6" s="20">
        <v>494687997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494687997</v>
      </c>
      <c r="X6" s="20">
        <v>14782716</v>
      </c>
      <c r="Y6" s="20">
        <v>479905281</v>
      </c>
      <c r="Z6" s="21">
        <v>3246.3945123480689</v>
      </c>
      <c r="AA6" s="22">
        <v>59130860</v>
      </c>
    </row>
    <row r="7" spans="1:27" ht="13.5" x14ac:dyDescent="0.25">
      <c r="A7" s="23" t="s">
        <v>35</v>
      </c>
      <c r="B7" s="17" t="s">
        <v>32</v>
      </c>
      <c r="C7" s="18">
        <v>106065262</v>
      </c>
      <c r="D7" s="18"/>
      <c r="E7" s="19">
        <v>28521581</v>
      </c>
      <c r="F7" s="20">
        <v>28521581</v>
      </c>
      <c r="G7" s="20">
        <v>109304346</v>
      </c>
      <c r="H7" s="20">
        <v>3147392</v>
      </c>
      <c r="I7" s="20">
        <v>8267857</v>
      </c>
      <c r="J7" s="20">
        <v>120719595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120719595</v>
      </c>
      <c r="X7" s="20">
        <v>24384065</v>
      </c>
      <c r="Y7" s="20">
        <v>96335530</v>
      </c>
      <c r="Z7" s="21">
        <v>395.07575951753739</v>
      </c>
      <c r="AA7" s="22">
        <v>28521581</v>
      </c>
    </row>
    <row r="8" spans="1:27" ht="13.5" x14ac:dyDescent="0.25">
      <c r="A8" s="23" t="s">
        <v>36</v>
      </c>
      <c r="B8" s="17" t="s">
        <v>32</v>
      </c>
      <c r="C8" s="18">
        <v>3287</v>
      </c>
      <c r="D8" s="18"/>
      <c r="E8" s="19"/>
      <c r="F8" s="20"/>
      <c r="G8" s="20">
        <v>3287</v>
      </c>
      <c r="H8" s="20"/>
      <c r="I8" s="20"/>
      <c r="J8" s="20">
        <v>3287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3287</v>
      </c>
      <c r="X8" s="20"/>
      <c r="Y8" s="20">
        <v>3287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-4586594</v>
      </c>
      <c r="D10" s="18"/>
      <c r="E10" s="19">
        <v>-1305144</v>
      </c>
      <c r="F10" s="20">
        <v>-1305144</v>
      </c>
      <c r="G10" s="20">
        <v>-4662736</v>
      </c>
      <c r="H10" s="20">
        <v>-62534</v>
      </c>
      <c r="I10" s="20">
        <v>-150536</v>
      </c>
      <c r="J10" s="20">
        <v>-4875806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-4875806</v>
      </c>
      <c r="X10" s="20">
        <v>-326286</v>
      </c>
      <c r="Y10" s="20">
        <v>-4549520</v>
      </c>
      <c r="Z10" s="21">
        <v>1394.3350312302703</v>
      </c>
      <c r="AA10" s="22">
        <v>-1305144</v>
      </c>
    </row>
    <row r="11" spans="1:27" ht="13.5" x14ac:dyDescent="0.25">
      <c r="A11" s="23" t="s">
        <v>39</v>
      </c>
      <c r="B11" s="17" t="s">
        <v>32</v>
      </c>
      <c r="C11" s="18">
        <v>2952634</v>
      </c>
      <c r="D11" s="18"/>
      <c r="E11" s="19"/>
      <c r="F11" s="20"/>
      <c r="G11" s="24">
        <v>2840082</v>
      </c>
      <c r="H11" s="24">
        <v>113997</v>
      </c>
      <c r="I11" s="24">
        <v>1026</v>
      </c>
      <c r="J11" s="20">
        <v>2955105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2955105</v>
      </c>
      <c r="X11" s="20"/>
      <c r="Y11" s="24">
        <v>2955105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565006503</v>
      </c>
      <c r="D13" s="29">
        <f>SUM(D6:D12)</f>
        <v>0</v>
      </c>
      <c r="E13" s="30">
        <f t="shared" si="0"/>
        <v>86347297</v>
      </c>
      <c r="F13" s="31">
        <f t="shared" si="0"/>
        <v>86347297</v>
      </c>
      <c r="G13" s="31">
        <f t="shared" si="0"/>
        <v>598250132</v>
      </c>
      <c r="H13" s="31">
        <f t="shared" si="0"/>
        <v>5409776</v>
      </c>
      <c r="I13" s="31">
        <f t="shared" si="0"/>
        <v>9830270</v>
      </c>
      <c r="J13" s="31">
        <f t="shared" si="0"/>
        <v>613490178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613490178</v>
      </c>
      <c r="X13" s="31">
        <f t="shared" si="0"/>
        <v>38840495</v>
      </c>
      <c r="Y13" s="31">
        <f t="shared" si="0"/>
        <v>574649683</v>
      </c>
      <c r="Z13" s="32">
        <f>+IF(X13&lt;&gt;0,+(Y13/X13)*100,0)</f>
        <v>1479.5117389724307</v>
      </c>
      <c r="AA13" s="33">
        <f>SUM(AA6:AA12)</f>
        <v>86347297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-3975079</v>
      </c>
      <c r="D17" s="18"/>
      <c r="E17" s="19">
        <v>32160912</v>
      </c>
      <c r="F17" s="20">
        <v>32160912</v>
      </c>
      <c r="G17" s="24">
        <v>-6628735</v>
      </c>
      <c r="H17" s="24">
        <v>1991346</v>
      </c>
      <c r="I17" s="24">
        <v>-320473</v>
      </c>
      <c r="J17" s="20">
        <v>-4957862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-4957862</v>
      </c>
      <c r="X17" s="20">
        <v>34252427</v>
      </c>
      <c r="Y17" s="24">
        <v>-39210289</v>
      </c>
      <c r="Z17" s="25">
        <v>-114.47448380811088</v>
      </c>
      <c r="AA17" s="26">
        <v>32160912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-3975079</v>
      </c>
      <c r="D25" s="29">
        <f t="shared" ref="D25:Y25" si="1">SUM(D15:D24)</f>
        <v>0</v>
      </c>
      <c r="E25" s="35">
        <f t="shared" si="1"/>
        <v>32160912</v>
      </c>
      <c r="F25" s="36">
        <f t="shared" si="1"/>
        <v>32160912</v>
      </c>
      <c r="G25" s="36">
        <f t="shared" si="1"/>
        <v>-6628735</v>
      </c>
      <c r="H25" s="36">
        <f t="shared" si="1"/>
        <v>1991346</v>
      </c>
      <c r="I25" s="36">
        <f t="shared" si="1"/>
        <v>-320473</v>
      </c>
      <c r="J25" s="36">
        <f t="shared" si="1"/>
        <v>-4957862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-4957862</v>
      </c>
      <c r="X25" s="36">
        <f t="shared" si="1"/>
        <v>34252427</v>
      </c>
      <c r="Y25" s="36">
        <f t="shared" si="1"/>
        <v>-39210289</v>
      </c>
      <c r="Z25" s="37">
        <f>+IF(X25&lt;&gt;0,+(Y25/X25)*100,0)</f>
        <v>-114.47448380811088</v>
      </c>
      <c r="AA25" s="38">
        <f>SUM(AA15:AA24)</f>
        <v>32160912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561031424</v>
      </c>
      <c r="D26" s="29">
        <f>+D13+D25</f>
        <v>0</v>
      </c>
      <c r="E26" s="30">
        <f t="shared" si="2"/>
        <v>118508209</v>
      </c>
      <c r="F26" s="31">
        <f t="shared" si="2"/>
        <v>118508209</v>
      </c>
      <c r="G26" s="31">
        <f t="shared" si="2"/>
        <v>591621397</v>
      </c>
      <c r="H26" s="31">
        <f t="shared" si="2"/>
        <v>7401122</v>
      </c>
      <c r="I26" s="31">
        <f t="shared" si="2"/>
        <v>9509797</v>
      </c>
      <c r="J26" s="31">
        <f t="shared" si="2"/>
        <v>608532316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608532316</v>
      </c>
      <c r="X26" s="31">
        <f t="shared" si="2"/>
        <v>73092922</v>
      </c>
      <c r="Y26" s="31">
        <f t="shared" si="2"/>
        <v>535439394</v>
      </c>
      <c r="Z26" s="32">
        <f>+IF(X26&lt;&gt;0,+(Y26/X26)*100,0)</f>
        <v>732.546160899136</v>
      </c>
      <c r="AA26" s="33">
        <f>+AA13+AA25</f>
        <v>118508209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2183441</v>
      </c>
      <c r="D31" s="18"/>
      <c r="E31" s="19">
        <v>2977630</v>
      </c>
      <c r="F31" s="20">
        <v>2977630</v>
      </c>
      <c r="G31" s="20">
        <v>2178434</v>
      </c>
      <c r="H31" s="20">
        <v>3928</v>
      </c>
      <c r="I31" s="20">
        <v>-5046</v>
      </c>
      <c r="J31" s="20">
        <v>2177316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2177316</v>
      </c>
      <c r="X31" s="20">
        <v>2977630</v>
      </c>
      <c r="Y31" s="20">
        <v>-800314</v>
      </c>
      <c r="Z31" s="21">
        <v>-26.877550266487106</v>
      </c>
      <c r="AA31" s="22">
        <v>2977630</v>
      </c>
    </row>
    <row r="32" spans="1:27" ht="13.5" x14ac:dyDescent="0.25">
      <c r="A32" s="23" t="s">
        <v>59</v>
      </c>
      <c r="B32" s="17" t="s">
        <v>32</v>
      </c>
      <c r="C32" s="18">
        <v>2193722</v>
      </c>
      <c r="D32" s="18"/>
      <c r="E32" s="19">
        <v>126907320</v>
      </c>
      <c r="F32" s="20">
        <v>126907320</v>
      </c>
      <c r="G32" s="20">
        <v>-101972</v>
      </c>
      <c r="H32" s="20">
        <v>1212283</v>
      </c>
      <c r="I32" s="20">
        <v>150453</v>
      </c>
      <c r="J32" s="20">
        <v>1260764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1260764</v>
      </c>
      <c r="X32" s="20">
        <v>126907320</v>
      </c>
      <c r="Y32" s="20">
        <v>-125646556</v>
      </c>
      <c r="Z32" s="21">
        <v>-99.006547455261057</v>
      </c>
      <c r="AA32" s="22">
        <v>126907320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-3740</v>
      </c>
      <c r="J33" s="20">
        <v>-3740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-3740</v>
      </c>
      <c r="X33" s="20"/>
      <c r="Y33" s="20">
        <v>-3740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-26482</v>
      </c>
      <c r="I34" s="20">
        <v>-36007</v>
      </c>
      <c r="J34" s="20">
        <v>-62489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-62489</v>
      </c>
      <c r="X34" s="20"/>
      <c r="Y34" s="20">
        <v>-62489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12450503</v>
      </c>
      <c r="D35" s="18"/>
      <c r="E35" s="19">
        <v>4337808</v>
      </c>
      <c r="F35" s="20">
        <v>4337808</v>
      </c>
      <c r="G35" s="20">
        <v>13108214</v>
      </c>
      <c r="H35" s="20">
        <v>326719</v>
      </c>
      <c r="I35" s="20">
        <v>615496</v>
      </c>
      <c r="J35" s="20">
        <v>14050429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14050429</v>
      </c>
      <c r="X35" s="20">
        <v>1084452</v>
      </c>
      <c r="Y35" s="20">
        <v>12965977</v>
      </c>
      <c r="Z35" s="21">
        <v>1195.6247948272492</v>
      </c>
      <c r="AA35" s="22">
        <v>4337808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16827666</v>
      </c>
      <c r="D37" s="29">
        <f t="shared" ref="D37:Y37" si="3">SUM(D29:D36)</f>
        <v>0</v>
      </c>
      <c r="E37" s="30">
        <f t="shared" si="3"/>
        <v>134222758</v>
      </c>
      <c r="F37" s="31">
        <f t="shared" si="3"/>
        <v>134222758</v>
      </c>
      <c r="G37" s="31">
        <f t="shared" si="3"/>
        <v>15184676</v>
      </c>
      <c r="H37" s="31">
        <f t="shared" si="3"/>
        <v>1516448</v>
      </c>
      <c r="I37" s="31">
        <f t="shared" si="3"/>
        <v>721156</v>
      </c>
      <c r="J37" s="31">
        <f t="shared" si="3"/>
        <v>17422280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17422280</v>
      </c>
      <c r="X37" s="31">
        <f t="shared" si="3"/>
        <v>130969402</v>
      </c>
      <c r="Y37" s="31">
        <f t="shared" si="3"/>
        <v>-113547122</v>
      </c>
      <c r="Z37" s="32">
        <f>+IF(X37&lt;&gt;0,+(Y37/X37)*100,0)</f>
        <v>-86.697442506456582</v>
      </c>
      <c r="AA37" s="33">
        <f>SUM(AA29:AA36)</f>
        <v>134222758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16827666</v>
      </c>
      <c r="D44" s="29">
        <f>+D37+D43</f>
        <v>0</v>
      </c>
      <c r="E44" s="30">
        <f t="shared" si="5"/>
        <v>134222758</v>
      </c>
      <c r="F44" s="31">
        <f t="shared" si="5"/>
        <v>134222758</v>
      </c>
      <c r="G44" s="31">
        <f t="shared" si="5"/>
        <v>15184676</v>
      </c>
      <c r="H44" s="31">
        <f t="shared" si="5"/>
        <v>1516448</v>
      </c>
      <c r="I44" s="31">
        <f t="shared" si="5"/>
        <v>721156</v>
      </c>
      <c r="J44" s="31">
        <f t="shared" si="5"/>
        <v>17422280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17422280</v>
      </c>
      <c r="X44" s="31">
        <f t="shared" si="5"/>
        <v>130969402</v>
      </c>
      <c r="Y44" s="31">
        <f t="shared" si="5"/>
        <v>-113547122</v>
      </c>
      <c r="Z44" s="32">
        <f>+IF(X44&lt;&gt;0,+(Y44/X44)*100,0)</f>
        <v>-86.697442506456582</v>
      </c>
      <c r="AA44" s="33">
        <f>+AA37+AA43</f>
        <v>134222758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544203758</v>
      </c>
      <c r="D45" s="42">
        <f t="shared" si="6"/>
        <v>0</v>
      </c>
      <c r="E45" s="43">
        <f t="shared" si="6"/>
        <v>-15714549</v>
      </c>
      <c r="F45" s="44">
        <f t="shared" si="6"/>
        <v>-15714549</v>
      </c>
      <c r="G45" s="44">
        <f t="shared" si="6"/>
        <v>576436721</v>
      </c>
      <c r="H45" s="44">
        <f t="shared" si="6"/>
        <v>5884674</v>
      </c>
      <c r="I45" s="44">
        <f t="shared" si="6"/>
        <v>8788641</v>
      </c>
      <c r="J45" s="44">
        <f t="shared" si="6"/>
        <v>591110036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591110036</v>
      </c>
      <c r="X45" s="44">
        <f t="shared" si="6"/>
        <v>-57876480</v>
      </c>
      <c r="Y45" s="44">
        <f t="shared" si="6"/>
        <v>648986516</v>
      </c>
      <c r="Z45" s="45">
        <f>+IF(X45&lt;&gt;0,+(Y45/X45)*100,0)</f>
        <v>-1121.3303158726999</v>
      </c>
      <c r="AA45" s="46">
        <f>+AA26-AA44</f>
        <v>-15714549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126675112</v>
      </c>
      <c r="D47" s="18"/>
      <c r="E47" s="19">
        <v>61215908</v>
      </c>
      <c r="F47" s="20">
        <v>61215908</v>
      </c>
      <c r="G47" s="20">
        <v>158398049</v>
      </c>
      <c r="H47" s="20">
        <v>2265311</v>
      </c>
      <c r="I47" s="20">
        <v>-6423332</v>
      </c>
      <c r="J47" s="20">
        <v>154240028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154240028</v>
      </c>
      <c r="X47" s="20">
        <v>19053977</v>
      </c>
      <c r="Y47" s="20">
        <v>135186051</v>
      </c>
      <c r="Z47" s="47">
        <v>709.48994532742427</v>
      </c>
      <c r="AA47" s="22">
        <v>61215908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126675112</v>
      </c>
      <c r="D50" s="50">
        <f t="shared" ref="D50:Y50" si="7">SUM(D47:D49)</f>
        <v>0</v>
      </c>
      <c r="E50" s="51">
        <f t="shared" si="7"/>
        <v>61215908</v>
      </c>
      <c r="F50" s="52">
        <f t="shared" si="7"/>
        <v>61215908</v>
      </c>
      <c r="G50" s="52">
        <f t="shared" si="7"/>
        <v>158398049</v>
      </c>
      <c r="H50" s="52">
        <f t="shared" si="7"/>
        <v>2265311</v>
      </c>
      <c r="I50" s="52">
        <f t="shared" si="7"/>
        <v>-6423332</v>
      </c>
      <c r="J50" s="52">
        <f t="shared" si="7"/>
        <v>154240028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154240028</v>
      </c>
      <c r="X50" s="52">
        <f t="shared" si="7"/>
        <v>19053977</v>
      </c>
      <c r="Y50" s="52">
        <f t="shared" si="7"/>
        <v>135186051</v>
      </c>
      <c r="Z50" s="53">
        <f>+IF(X50&lt;&gt;0,+(Y50/X50)*100,0)</f>
        <v>709.48994532742427</v>
      </c>
      <c r="AA50" s="54">
        <f>SUM(AA47:AA49)</f>
        <v>61215908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29275759</v>
      </c>
      <c r="D6" s="18"/>
      <c r="E6" s="19">
        <v>29755169</v>
      </c>
      <c r="F6" s="20">
        <v>29755169</v>
      </c>
      <c r="G6" s="20">
        <v>34647542</v>
      </c>
      <c r="H6" s="20">
        <v>1729300</v>
      </c>
      <c r="I6" s="20">
        <v>1331474</v>
      </c>
      <c r="J6" s="20">
        <v>37708316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37708316</v>
      </c>
      <c r="X6" s="20">
        <v>23611231</v>
      </c>
      <c r="Y6" s="20">
        <v>14097085</v>
      </c>
      <c r="Z6" s="21">
        <v>59.704998015563014</v>
      </c>
      <c r="AA6" s="22">
        <v>29755169</v>
      </c>
    </row>
    <row r="7" spans="1:27" ht="13.5" x14ac:dyDescent="0.25">
      <c r="A7" s="23" t="s">
        <v>35</v>
      </c>
      <c r="B7" s="17" t="s">
        <v>32</v>
      </c>
      <c r="C7" s="18">
        <v>39406833</v>
      </c>
      <c r="D7" s="18"/>
      <c r="E7" s="19">
        <v>12665156</v>
      </c>
      <c r="F7" s="20">
        <v>12665156</v>
      </c>
      <c r="G7" s="20">
        <v>40395976</v>
      </c>
      <c r="H7" s="20">
        <v>858978</v>
      </c>
      <c r="I7" s="20">
        <v>1308264</v>
      </c>
      <c r="J7" s="20">
        <v>42563218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42563218</v>
      </c>
      <c r="X7" s="20">
        <v>3166254</v>
      </c>
      <c r="Y7" s="20">
        <v>39396964</v>
      </c>
      <c r="Z7" s="21">
        <v>1244.2768015452962</v>
      </c>
      <c r="AA7" s="22">
        <v>12665156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-2127071</v>
      </c>
      <c r="D10" s="18"/>
      <c r="E10" s="19"/>
      <c r="F10" s="20"/>
      <c r="G10" s="20">
        <v>-2180932</v>
      </c>
      <c r="H10" s="20">
        <v>-84491</v>
      </c>
      <c r="I10" s="20">
        <v>-138363</v>
      </c>
      <c r="J10" s="20">
        <v>-2403786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-2403786</v>
      </c>
      <c r="X10" s="20"/>
      <c r="Y10" s="20">
        <v>-2403786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1947</v>
      </c>
      <c r="H11" s="24">
        <v>5665</v>
      </c>
      <c r="I11" s="24">
        <v>5668</v>
      </c>
      <c r="J11" s="20">
        <v>13280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13280</v>
      </c>
      <c r="X11" s="20"/>
      <c r="Y11" s="24">
        <v>13280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216638</v>
      </c>
      <c r="H12" s="20">
        <v>4111</v>
      </c>
      <c r="I12" s="20">
        <v>10033</v>
      </c>
      <c r="J12" s="20">
        <v>230782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230782</v>
      </c>
      <c r="X12" s="20"/>
      <c r="Y12" s="20">
        <v>230782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66555521</v>
      </c>
      <c r="D13" s="29">
        <f>SUM(D6:D12)</f>
        <v>0</v>
      </c>
      <c r="E13" s="30">
        <f t="shared" si="0"/>
        <v>42420325</v>
      </c>
      <c r="F13" s="31">
        <f t="shared" si="0"/>
        <v>42420325</v>
      </c>
      <c r="G13" s="31">
        <f t="shared" si="0"/>
        <v>73081171</v>
      </c>
      <c r="H13" s="31">
        <f t="shared" si="0"/>
        <v>2513563</v>
      </c>
      <c r="I13" s="31">
        <f t="shared" si="0"/>
        <v>2517076</v>
      </c>
      <c r="J13" s="31">
        <f t="shared" si="0"/>
        <v>78111810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78111810</v>
      </c>
      <c r="X13" s="31">
        <f t="shared" si="0"/>
        <v>26777485</v>
      </c>
      <c r="Y13" s="31">
        <f t="shared" si="0"/>
        <v>51334325</v>
      </c>
      <c r="Z13" s="32">
        <f>+IF(X13&lt;&gt;0,+(Y13/X13)*100,0)</f>
        <v>191.70704418282747</v>
      </c>
      <c r="AA13" s="33">
        <f>SUM(AA6:AA12)</f>
        <v>42420325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-264835</v>
      </c>
      <c r="D17" s="18"/>
      <c r="E17" s="19">
        <v>-745044</v>
      </c>
      <c r="F17" s="20">
        <v>-745044</v>
      </c>
      <c r="G17" s="24"/>
      <c r="H17" s="24">
        <v>224863</v>
      </c>
      <c r="I17" s="24"/>
      <c r="J17" s="20">
        <v>224863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224863</v>
      </c>
      <c r="X17" s="20">
        <v>-186261</v>
      </c>
      <c r="Y17" s="24">
        <v>411124</v>
      </c>
      <c r="Z17" s="25">
        <v>-220.72468203220214</v>
      </c>
      <c r="AA17" s="26">
        <v>-745044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-264835</v>
      </c>
      <c r="D25" s="29">
        <f t="shared" ref="D25:Y25" si="1">SUM(D15:D24)</f>
        <v>0</v>
      </c>
      <c r="E25" s="35">
        <f t="shared" si="1"/>
        <v>-745044</v>
      </c>
      <c r="F25" s="36">
        <f t="shared" si="1"/>
        <v>-745044</v>
      </c>
      <c r="G25" s="36">
        <f t="shared" si="1"/>
        <v>0</v>
      </c>
      <c r="H25" s="36">
        <f t="shared" si="1"/>
        <v>224863</v>
      </c>
      <c r="I25" s="36">
        <f t="shared" si="1"/>
        <v>0</v>
      </c>
      <c r="J25" s="36">
        <f t="shared" si="1"/>
        <v>224863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224863</v>
      </c>
      <c r="X25" s="36">
        <f t="shared" si="1"/>
        <v>-186261</v>
      </c>
      <c r="Y25" s="36">
        <f t="shared" si="1"/>
        <v>411124</v>
      </c>
      <c r="Z25" s="37">
        <f>+IF(X25&lt;&gt;0,+(Y25/X25)*100,0)</f>
        <v>-220.72468203220214</v>
      </c>
      <c r="AA25" s="38">
        <f>SUM(AA15:AA24)</f>
        <v>-745044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66290686</v>
      </c>
      <c r="D26" s="29">
        <f>+D13+D25</f>
        <v>0</v>
      </c>
      <c r="E26" s="30">
        <f t="shared" si="2"/>
        <v>41675281</v>
      </c>
      <c r="F26" s="31">
        <f t="shared" si="2"/>
        <v>41675281</v>
      </c>
      <c r="G26" s="31">
        <f t="shared" si="2"/>
        <v>73081171</v>
      </c>
      <c r="H26" s="31">
        <f t="shared" si="2"/>
        <v>2738426</v>
      </c>
      <c r="I26" s="31">
        <f t="shared" si="2"/>
        <v>2517076</v>
      </c>
      <c r="J26" s="31">
        <f t="shared" si="2"/>
        <v>78336673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78336673</v>
      </c>
      <c r="X26" s="31">
        <f t="shared" si="2"/>
        <v>26591224</v>
      </c>
      <c r="Y26" s="31">
        <f t="shared" si="2"/>
        <v>51745449</v>
      </c>
      <c r="Z26" s="32">
        <f>+IF(X26&lt;&gt;0,+(Y26/X26)*100,0)</f>
        <v>194.59596519513354</v>
      </c>
      <c r="AA26" s="33">
        <f>+AA13+AA25</f>
        <v>41675281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-100446</v>
      </c>
      <c r="D31" s="18"/>
      <c r="E31" s="19"/>
      <c r="F31" s="20"/>
      <c r="G31" s="20">
        <v>-108899</v>
      </c>
      <c r="H31" s="20">
        <v>-4233</v>
      </c>
      <c r="I31" s="20">
        <v>-4626</v>
      </c>
      <c r="J31" s="20">
        <v>-117758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-117758</v>
      </c>
      <c r="X31" s="20"/>
      <c r="Y31" s="20">
        <v>-117758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-812020</v>
      </c>
      <c r="D32" s="18"/>
      <c r="E32" s="19">
        <v>160134</v>
      </c>
      <c r="F32" s="20">
        <v>160134</v>
      </c>
      <c r="G32" s="20">
        <v>-860507</v>
      </c>
      <c r="H32" s="20">
        <v>-51931</v>
      </c>
      <c r="I32" s="20">
        <v>-1105</v>
      </c>
      <c r="J32" s="20">
        <v>-913543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-913543</v>
      </c>
      <c r="X32" s="20">
        <v>40005</v>
      </c>
      <c r="Y32" s="20">
        <v>-953548</v>
      </c>
      <c r="Z32" s="21">
        <v>-2383.5720534933134</v>
      </c>
      <c r="AA32" s="22">
        <v>160134</v>
      </c>
    </row>
    <row r="33" spans="1:27" ht="13.5" x14ac:dyDescent="0.25">
      <c r="A33" s="23" t="s">
        <v>60</v>
      </c>
      <c r="B33" s="17" t="s">
        <v>32</v>
      </c>
      <c r="C33" s="18">
        <v>653</v>
      </c>
      <c r="D33" s="18"/>
      <c r="E33" s="19">
        <v>-3138516</v>
      </c>
      <c r="F33" s="20">
        <v>-3138516</v>
      </c>
      <c r="G33" s="20">
        <v>653</v>
      </c>
      <c r="H33" s="20"/>
      <c r="I33" s="20"/>
      <c r="J33" s="20">
        <v>653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653</v>
      </c>
      <c r="X33" s="20">
        <v>-784629</v>
      </c>
      <c r="Y33" s="20">
        <v>785282</v>
      </c>
      <c r="Z33" s="21">
        <v>-100.08322404601411</v>
      </c>
      <c r="AA33" s="22">
        <v>-3138516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10725271</v>
      </c>
      <c r="D35" s="18"/>
      <c r="E35" s="19">
        <v>8065068</v>
      </c>
      <c r="F35" s="20">
        <v>8065068</v>
      </c>
      <c r="G35" s="20">
        <v>11089869</v>
      </c>
      <c r="H35" s="20">
        <v>129794</v>
      </c>
      <c r="I35" s="20">
        <v>352719</v>
      </c>
      <c r="J35" s="20">
        <v>11572382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11572382</v>
      </c>
      <c r="X35" s="20">
        <v>2016267</v>
      </c>
      <c r="Y35" s="20">
        <v>9556115</v>
      </c>
      <c r="Z35" s="21">
        <v>473.95087059402351</v>
      </c>
      <c r="AA35" s="22">
        <v>8065068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9813458</v>
      </c>
      <c r="D37" s="29">
        <f t="shared" ref="D37:Y37" si="3">SUM(D29:D36)</f>
        <v>0</v>
      </c>
      <c r="E37" s="30">
        <f t="shared" si="3"/>
        <v>5086686</v>
      </c>
      <c r="F37" s="31">
        <f t="shared" si="3"/>
        <v>5086686</v>
      </c>
      <c r="G37" s="31">
        <f t="shared" si="3"/>
        <v>10121116</v>
      </c>
      <c r="H37" s="31">
        <f t="shared" si="3"/>
        <v>73630</v>
      </c>
      <c r="I37" s="31">
        <f t="shared" si="3"/>
        <v>346988</v>
      </c>
      <c r="J37" s="31">
        <f t="shared" si="3"/>
        <v>10541734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10541734</v>
      </c>
      <c r="X37" s="31">
        <f t="shared" si="3"/>
        <v>1271643</v>
      </c>
      <c r="Y37" s="31">
        <f t="shared" si="3"/>
        <v>9270091</v>
      </c>
      <c r="Z37" s="32">
        <f>+IF(X37&lt;&gt;0,+(Y37/X37)*100,0)</f>
        <v>728.98533629328358</v>
      </c>
      <c r="AA37" s="33">
        <f>SUM(AA29:AA36)</f>
        <v>5086686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9813458</v>
      </c>
      <c r="D44" s="29">
        <f>+D37+D43</f>
        <v>0</v>
      </c>
      <c r="E44" s="30">
        <f t="shared" si="5"/>
        <v>5086686</v>
      </c>
      <c r="F44" s="31">
        <f t="shared" si="5"/>
        <v>5086686</v>
      </c>
      <c r="G44" s="31">
        <f t="shared" si="5"/>
        <v>10121116</v>
      </c>
      <c r="H44" s="31">
        <f t="shared" si="5"/>
        <v>73630</v>
      </c>
      <c r="I44" s="31">
        <f t="shared" si="5"/>
        <v>346988</v>
      </c>
      <c r="J44" s="31">
        <f t="shared" si="5"/>
        <v>10541734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10541734</v>
      </c>
      <c r="X44" s="31">
        <f t="shared" si="5"/>
        <v>1271643</v>
      </c>
      <c r="Y44" s="31">
        <f t="shared" si="5"/>
        <v>9270091</v>
      </c>
      <c r="Z44" s="32">
        <f>+IF(X44&lt;&gt;0,+(Y44/X44)*100,0)</f>
        <v>728.98533629328358</v>
      </c>
      <c r="AA44" s="33">
        <f>+AA37+AA43</f>
        <v>5086686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56477228</v>
      </c>
      <c r="D45" s="42">
        <f t="shared" si="6"/>
        <v>0</v>
      </c>
      <c r="E45" s="43">
        <f t="shared" si="6"/>
        <v>36588595</v>
      </c>
      <c r="F45" s="44">
        <f t="shared" si="6"/>
        <v>36588595</v>
      </c>
      <c r="G45" s="44">
        <f t="shared" si="6"/>
        <v>62960055</v>
      </c>
      <c r="H45" s="44">
        <f t="shared" si="6"/>
        <v>2664796</v>
      </c>
      <c r="I45" s="44">
        <f t="shared" si="6"/>
        <v>2170088</v>
      </c>
      <c r="J45" s="44">
        <f t="shared" si="6"/>
        <v>67794939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67794939</v>
      </c>
      <c r="X45" s="44">
        <f t="shared" si="6"/>
        <v>25319581</v>
      </c>
      <c r="Y45" s="44">
        <f t="shared" si="6"/>
        <v>42475358</v>
      </c>
      <c r="Z45" s="45">
        <f>+IF(X45&lt;&gt;0,+(Y45/X45)*100,0)</f>
        <v>167.75695458783463</v>
      </c>
      <c r="AA45" s="46">
        <f>+AA26-AA44</f>
        <v>36588595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13368083</v>
      </c>
      <c r="D47" s="18"/>
      <c r="E47" s="19">
        <v>405485593</v>
      </c>
      <c r="F47" s="20">
        <v>405485593</v>
      </c>
      <c r="G47" s="20">
        <v>6010431</v>
      </c>
      <c r="H47" s="20">
        <v>332258</v>
      </c>
      <c r="I47" s="20">
        <v>28773017</v>
      </c>
      <c r="J47" s="20">
        <v>35115706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35115706</v>
      </c>
      <c r="X47" s="20">
        <v>394216579</v>
      </c>
      <c r="Y47" s="20">
        <v>-359100873</v>
      </c>
      <c r="Z47" s="47">
        <v>-91.092280773914382</v>
      </c>
      <c r="AA47" s="22">
        <v>405485593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13368083</v>
      </c>
      <c r="D50" s="50">
        <f t="shared" ref="D50:Y50" si="7">SUM(D47:D49)</f>
        <v>0</v>
      </c>
      <c r="E50" s="51">
        <f t="shared" si="7"/>
        <v>405485593</v>
      </c>
      <c r="F50" s="52">
        <f t="shared" si="7"/>
        <v>405485593</v>
      </c>
      <c r="G50" s="52">
        <f t="shared" si="7"/>
        <v>6010431</v>
      </c>
      <c r="H50" s="52">
        <f t="shared" si="7"/>
        <v>332258</v>
      </c>
      <c r="I50" s="52">
        <f t="shared" si="7"/>
        <v>28773017</v>
      </c>
      <c r="J50" s="52">
        <f t="shared" si="7"/>
        <v>35115706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35115706</v>
      </c>
      <c r="X50" s="52">
        <f t="shared" si="7"/>
        <v>394216579</v>
      </c>
      <c r="Y50" s="52">
        <f t="shared" si="7"/>
        <v>-359100873</v>
      </c>
      <c r="Z50" s="53">
        <f>+IF(X50&lt;&gt;0,+(Y50/X50)*100,0)</f>
        <v>-91.092280773914382</v>
      </c>
      <c r="AA50" s="54">
        <f>SUM(AA47:AA49)</f>
        <v>405485593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7395087</v>
      </c>
      <c r="D17" s="18"/>
      <c r="E17" s="19">
        <v>434794</v>
      </c>
      <c r="F17" s="20">
        <v>434794</v>
      </c>
      <c r="G17" s="24"/>
      <c r="H17" s="24">
        <v>1227454</v>
      </c>
      <c r="I17" s="24"/>
      <c r="J17" s="20">
        <v>1227454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1227454</v>
      </c>
      <c r="X17" s="20">
        <v>108706</v>
      </c>
      <c r="Y17" s="24">
        <v>1118748</v>
      </c>
      <c r="Z17" s="25">
        <v>1029.1501849023973</v>
      </c>
      <c r="AA17" s="26">
        <v>434794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7395087</v>
      </c>
      <c r="D25" s="29">
        <f t="shared" ref="D25:Y25" si="1">SUM(D15:D24)</f>
        <v>0</v>
      </c>
      <c r="E25" s="35">
        <f t="shared" si="1"/>
        <v>434794</v>
      </c>
      <c r="F25" s="36">
        <f t="shared" si="1"/>
        <v>434794</v>
      </c>
      <c r="G25" s="36">
        <f t="shared" si="1"/>
        <v>0</v>
      </c>
      <c r="H25" s="36">
        <f t="shared" si="1"/>
        <v>1227454</v>
      </c>
      <c r="I25" s="36">
        <f t="shared" si="1"/>
        <v>0</v>
      </c>
      <c r="J25" s="36">
        <f t="shared" si="1"/>
        <v>1227454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1227454</v>
      </c>
      <c r="X25" s="36">
        <f t="shared" si="1"/>
        <v>108706</v>
      </c>
      <c r="Y25" s="36">
        <f t="shared" si="1"/>
        <v>1118748</v>
      </c>
      <c r="Z25" s="37">
        <f>+IF(X25&lt;&gt;0,+(Y25/X25)*100,0)</f>
        <v>1029.1501849023973</v>
      </c>
      <c r="AA25" s="38">
        <f>SUM(AA15:AA24)</f>
        <v>434794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7395087</v>
      </c>
      <c r="D26" s="29">
        <f>+D13+D25</f>
        <v>0</v>
      </c>
      <c r="E26" s="30">
        <f t="shared" si="2"/>
        <v>434794</v>
      </c>
      <c r="F26" s="31">
        <f t="shared" si="2"/>
        <v>434794</v>
      </c>
      <c r="G26" s="31">
        <f t="shared" si="2"/>
        <v>0</v>
      </c>
      <c r="H26" s="31">
        <f t="shared" si="2"/>
        <v>1227454</v>
      </c>
      <c r="I26" s="31">
        <f t="shared" si="2"/>
        <v>0</v>
      </c>
      <c r="J26" s="31">
        <f t="shared" si="2"/>
        <v>1227454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1227454</v>
      </c>
      <c r="X26" s="31">
        <f t="shared" si="2"/>
        <v>108706</v>
      </c>
      <c r="Y26" s="31">
        <f t="shared" si="2"/>
        <v>1118748</v>
      </c>
      <c r="Z26" s="32">
        <f>+IF(X26&lt;&gt;0,+(Y26/X26)*100,0)</f>
        <v>1029.1501849023973</v>
      </c>
      <c r="AA26" s="33">
        <f>+AA13+AA25</f>
        <v>434794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11496551</v>
      </c>
      <c r="D32" s="18"/>
      <c r="E32" s="19">
        <v>-12</v>
      </c>
      <c r="F32" s="20">
        <v>-12</v>
      </c>
      <c r="G32" s="20">
        <v>391293</v>
      </c>
      <c r="H32" s="20">
        <v>384771</v>
      </c>
      <c r="I32" s="20">
        <v>-310062</v>
      </c>
      <c r="J32" s="20">
        <v>466002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466002</v>
      </c>
      <c r="X32" s="20">
        <v>-3</v>
      </c>
      <c r="Y32" s="20">
        <v>466005</v>
      </c>
      <c r="Z32" s="21">
        <v>-15533500</v>
      </c>
      <c r="AA32" s="22">
        <v>-12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11496551</v>
      </c>
      <c r="D37" s="29">
        <f t="shared" ref="D37:Y37" si="3">SUM(D29:D36)</f>
        <v>0</v>
      </c>
      <c r="E37" s="30">
        <f t="shared" si="3"/>
        <v>-12</v>
      </c>
      <c r="F37" s="31">
        <f t="shared" si="3"/>
        <v>-12</v>
      </c>
      <c r="G37" s="31">
        <f t="shared" si="3"/>
        <v>391293</v>
      </c>
      <c r="H37" s="31">
        <f t="shared" si="3"/>
        <v>384771</v>
      </c>
      <c r="I37" s="31">
        <f t="shared" si="3"/>
        <v>-310062</v>
      </c>
      <c r="J37" s="31">
        <f t="shared" si="3"/>
        <v>466002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466002</v>
      </c>
      <c r="X37" s="31">
        <f t="shared" si="3"/>
        <v>-3</v>
      </c>
      <c r="Y37" s="31">
        <f t="shared" si="3"/>
        <v>466005</v>
      </c>
      <c r="Z37" s="32">
        <f>+IF(X37&lt;&gt;0,+(Y37/X37)*100,0)</f>
        <v>-15533500</v>
      </c>
      <c r="AA37" s="33">
        <f>SUM(AA29:AA36)</f>
        <v>-12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11496551</v>
      </c>
      <c r="D44" s="29">
        <f>+D37+D43</f>
        <v>0</v>
      </c>
      <c r="E44" s="30">
        <f t="shared" si="5"/>
        <v>-12</v>
      </c>
      <c r="F44" s="31">
        <f t="shared" si="5"/>
        <v>-12</v>
      </c>
      <c r="G44" s="31">
        <f t="shared" si="5"/>
        <v>391293</v>
      </c>
      <c r="H44" s="31">
        <f t="shared" si="5"/>
        <v>384771</v>
      </c>
      <c r="I44" s="31">
        <f t="shared" si="5"/>
        <v>-310062</v>
      </c>
      <c r="J44" s="31">
        <f t="shared" si="5"/>
        <v>466002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466002</v>
      </c>
      <c r="X44" s="31">
        <f t="shared" si="5"/>
        <v>-3</v>
      </c>
      <c r="Y44" s="31">
        <f t="shared" si="5"/>
        <v>466005</v>
      </c>
      <c r="Z44" s="32">
        <f>+IF(X44&lt;&gt;0,+(Y44/X44)*100,0)</f>
        <v>-15533500</v>
      </c>
      <c r="AA44" s="33">
        <f>+AA37+AA43</f>
        <v>-12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-4101464</v>
      </c>
      <c r="D45" s="42">
        <f t="shared" si="6"/>
        <v>0</v>
      </c>
      <c r="E45" s="43">
        <f t="shared" si="6"/>
        <v>434806</v>
      </c>
      <c r="F45" s="44">
        <f t="shared" si="6"/>
        <v>434806</v>
      </c>
      <c r="G45" s="44">
        <f t="shared" si="6"/>
        <v>-391293</v>
      </c>
      <c r="H45" s="44">
        <f t="shared" si="6"/>
        <v>842683</v>
      </c>
      <c r="I45" s="44">
        <f t="shared" si="6"/>
        <v>310062</v>
      </c>
      <c r="J45" s="44">
        <f t="shared" si="6"/>
        <v>761452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761452</v>
      </c>
      <c r="X45" s="44">
        <f t="shared" si="6"/>
        <v>108709</v>
      </c>
      <c r="Y45" s="44">
        <f t="shared" si="6"/>
        <v>652743</v>
      </c>
      <c r="Z45" s="45">
        <f>+IF(X45&lt;&gt;0,+(Y45/X45)*100,0)</f>
        <v>600.44982476151927</v>
      </c>
      <c r="AA45" s="46">
        <f>+AA26-AA44</f>
        <v>434806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-30000000</v>
      </c>
      <c r="D6" s="18"/>
      <c r="E6" s="19">
        <v>-9758987</v>
      </c>
      <c r="F6" s="20">
        <v>-9758987</v>
      </c>
      <c r="G6" s="20">
        <v>-9712700</v>
      </c>
      <c r="H6" s="20">
        <v>-8119410</v>
      </c>
      <c r="I6" s="20">
        <v>-7976151</v>
      </c>
      <c r="J6" s="20">
        <v>-25808261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-25808261</v>
      </c>
      <c r="X6" s="20">
        <v>-2439747</v>
      </c>
      <c r="Y6" s="20">
        <v>-23368514</v>
      </c>
      <c r="Z6" s="21">
        <v>957.82529909863604</v>
      </c>
      <c r="AA6" s="22">
        <v>-9758987</v>
      </c>
    </row>
    <row r="7" spans="1:27" ht="13.5" x14ac:dyDescent="0.25">
      <c r="A7" s="23" t="s">
        <v>35</v>
      </c>
      <c r="B7" s="17" t="s">
        <v>32</v>
      </c>
      <c r="C7" s="18">
        <v>3924336</v>
      </c>
      <c r="D7" s="18"/>
      <c r="E7" s="19">
        <v>267940</v>
      </c>
      <c r="F7" s="20">
        <v>267940</v>
      </c>
      <c r="G7" s="20">
        <v>92180</v>
      </c>
      <c r="H7" s="20">
        <v>56180</v>
      </c>
      <c r="I7" s="20">
        <v>103406</v>
      </c>
      <c r="J7" s="20">
        <v>251766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251766</v>
      </c>
      <c r="X7" s="20">
        <v>66984</v>
      </c>
      <c r="Y7" s="20">
        <v>184782</v>
      </c>
      <c r="Z7" s="21">
        <v>275.85990684342534</v>
      </c>
      <c r="AA7" s="22">
        <v>267940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-1340002</v>
      </c>
      <c r="D11" s="18"/>
      <c r="E11" s="19"/>
      <c r="F11" s="20"/>
      <c r="G11" s="24">
        <v>17658</v>
      </c>
      <c r="H11" s="24">
        <v>-17658</v>
      </c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-27415666</v>
      </c>
      <c r="D13" s="29">
        <f>SUM(D6:D12)</f>
        <v>0</v>
      </c>
      <c r="E13" s="30">
        <f t="shared" si="0"/>
        <v>-9491047</v>
      </c>
      <c r="F13" s="31">
        <f t="shared" si="0"/>
        <v>-9491047</v>
      </c>
      <c r="G13" s="31">
        <f t="shared" si="0"/>
        <v>-9602862</v>
      </c>
      <c r="H13" s="31">
        <f t="shared" si="0"/>
        <v>-8080888</v>
      </c>
      <c r="I13" s="31">
        <f t="shared" si="0"/>
        <v>-7872745</v>
      </c>
      <c r="J13" s="31">
        <f t="shared" si="0"/>
        <v>-25556495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-25556495</v>
      </c>
      <c r="X13" s="31">
        <f t="shared" si="0"/>
        <v>-2372763</v>
      </c>
      <c r="Y13" s="31">
        <f t="shared" si="0"/>
        <v>-23183732</v>
      </c>
      <c r="Z13" s="32">
        <f>+IF(X13&lt;&gt;0,+(Y13/X13)*100,0)</f>
        <v>977.07744094121495</v>
      </c>
      <c r="AA13" s="33">
        <f>SUM(AA6:AA12)</f>
        <v>-9491047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-136143935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-136143935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-163559601</v>
      </c>
      <c r="D26" s="29">
        <f>+D13+D25</f>
        <v>0</v>
      </c>
      <c r="E26" s="30">
        <f t="shared" si="2"/>
        <v>-9491047</v>
      </c>
      <c r="F26" s="31">
        <f t="shared" si="2"/>
        <v>-9491047</v>
      </c>
      <c r="G26" s="31">
        <f t="shared" si="2"/>
        <v>-9602862</v>
      </c>
      <c r="H26" s="31">
        <f t="shared" si="2"/>
        <v>-8080888</v>
      </c>
      <c r="I26" s="31">
        <f t="shared" si="2"/>
        <v>-7872745</v>
      </c>
      <c r="J26" s="31">
        <f t="shared" si="2"/>
        <v>-25556495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-25556495</v>
      </c>
      <c r="X26" s="31">
        <f t="shared" si="2"/>
        <v>-2372763</v>
      </c>
      <c r="Y26" s="31">
        <f t="shared" si="2"/>
        <v>-23183732</v>
      </c>
      <c r="Z26" s="32">
        <f>+IF(X26&lt;&gt;0,+(Y26/X26)*100,0)</f>
        <v>977.07744094121495</v>
      </c>
      <c r="AA26" s="33">
        <f>+AA13+AA25</f>
        <v>-9491047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-123536885</v>
      </c>
      <c r="D32" s="18"/>
      <c r="E32" s="19">
        <v>36432022</v>
      </c>
      <c r="F32" s="20">
        <v>36432022</v>
      </c>
      <c r="G32" s="20">
        <v>-6882234</v>
      </c>
      <c r="H32" s="20">
        <v>-7965528</v>
      </c>
      <c r="I32" s="20">
        <v>-7795125</v>
      </c>
      <c r="J32" s="20">
        <v>-22642887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-22642887</v>
      </c>
      <c r="X32" s="20">
        <v>39108001</v>
      </c>
      <c r="Y32" s="20">
        <v>-61750888</v>
      </c>
      <c r="Z32" s="21">
        <v>-157.89834924060679</v>
      </c>
      <c r="AA32" s="22">
        <v>36432022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-117717</v>
      </c>
      <c r="H33" s="20">
        <v>-193158</v>
      </c>
      <c r="I33" s="20">
        <v>-153000</v>
      </c>
      <c r="J33" s="20">
        <v>-463875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-463875</v>
      </c>
      <c r="X33" s="20"/>
      <c r="Y33" s="20">
        <v>-463875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-4194737</v>
      </c>
      <c r="D35" s="18"/>
      <c r="E35" s="19"/>
      <c r="F35" s="20"/>
      <c r="G35" s="20">
        <v>13498</v>
      </c>
      <c r="H35" s="20">
        <v>13613</v>
      </c>
      <c r="I35" s="20">
        <v>13488</v>
      </c>
      <c r="J35" s="20">
        <v>40599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40599</v>
      </c>
      <c r="X35" s="20"/>
      <c r="Y35" s="20">
        <v>40599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-127731622</v>
      </c>
      <c r="D37" s="29">
        <f t="shared" ref="D37:Y37" si="3">SUM(D29:D36)</f>
        <v>0</v>
      </c>
      <c r="E37" s="30">
        <f t="shared" si="3"/>
        <v>36432022</v>
      </c>
      <c r="F37" s="31">
        <f t="shared" si="3"/>
        <v>36432022</v>
      </c>
      <c r="G37" s="31">
        <f t="shared" si="3"/>
        <v>-6986453</v>
      </c>
      <c r="H37" s="31">
        <f t="shared" si="3"/>
        <v>-8145073</v>
      </c>
      <c r="I37" s="31">
        <f t="shared" si="3"/>
        <v>-7934637</v>
      </c>
      <c r="J37" s="31">
        <f t="shared" si="3"/>
        <v>-23066163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-23066163</v>
      </c>
      <c r="X37" s="31">
        <f t="shared" si="3"/>
        <v>39108001</v>
      </c>
      <c r="Y37" s="31">
        <f t="shared" si="3"/>
        <v>-62174164</v>
      </c>
      <c r="Z37" s="32">
        <f>+IF(X37&lt;&gt;0,+(Y37/X37)*100,0)</f>
        <v>-158.98067507976182</v>
      </c>
      <c r="AA37" s="33">
        <f>SUM(AA29:AA36)</f>
        <v>36432022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7802622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7802622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-119929000</v>
      </c>
      <c r="D44" s="29">
        <f>+D37+D43</f>
        <v>0</v>
      </c>
      <c r="E44" s="30">
        <f t="shared" si="5"/>
        <v>36432022</v>
      </c>
      <c r="F44" s="31">
        <f t="shared" si="5"/>
        <v>36432022</v>
      </c>
      <c r="G44" s="31">
        <f t="shared" si="5"/>
        <v>-6986453</v>
      </c>
      <c r="H44" s="31">
        <f t="shared" si="5"/>
        <v>-8145073</v>
      </c>
      <c r="I44" s="31">
        <f t="shared" si="5"/>
        <v>-7934637</v>
      </c>
      <c r="J44" s="31">
        <f t="shared" si="5"/>
        <v>-23066163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-23066163</v>
      </c>
      <c r="X44" s="31">
        <f t="shared" si="5"/>
        <v>39108001</v>
      </c>
      <c r="Y44" s="31">
        <f t="shared" si="5"/>
        <v>-62174164</v>
      </c>
      <c r="Z44" s="32">
        <f>+IF(X44&lt;&gt;0,+(Y44/X44)*100,0)</f>
        <v>-158.98067507976182</v>
      </c>
      <c r="AA44" s="33">
        <f>+AA37+AA43</f>
        <v>36432022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-43630601</v>
      </c>
      <c r="D45" s="42">
        <f t="shared" si="6"/>
        <v>0</v>
      </c>
      <c r="E45" s="43">
        <f t="shared" si="6"/>
        <v>-45923069</v>
      </c>
      <c r="F45" s="44">
        <f t="shared" si="6"/>
        <v>-45923069</v>
      </c>
      <c r="G45" s="44">
        <f t="shared" si="6"/>
        <v>-2616409</v>
      </c>
      <c r="H45" s="44">
        <f t="shared" si="6"/>
        <v>64185</v>
      </c>
      <c r="I45" s="44">
        <f t="shared" si="6"/>
        <v>61892</v>
      </c>
      <c r="J45" s="44">
        <f t="shared" si="6"/>
        <v>-2490332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-2490332</v>
      </c>
      <c r="X45" s="44">
        <f t="shared" si="6"/>
        <v>-41480764</v>
      </c>
      <c r="Y45" s="44">
        <f t="shared" si="6"/>
        <v>38990432</v>
      </c>
      <c r="Z45" s="45">
        <f>+IF(X45&lt;&gt;0,+(Y45/X45)*100,0)</f>
        <v>-93.996417230888028</v>
      </c>
      <c r="AA45" s="46">
        <f>+AA26-AA44</f>
        <v>-45923069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-5923070</v>
      </c>
      <c r="F47" s="20">
        <v>-5923070</v>
      </c>
      <c r="G47" s="20">
        <v>-42029</v>
      </c>
      <c r="H47" s="20">
        <v>-41467</v>
      </c>
      <c r="I47" s="20">
        <v>-59379</v>
      </c>
      <c r="J47" s="20">
        <v>-142875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-142875</v>
      </c>
      <c r="X47" s="20">
        <v>-1480761</v>
      </c>
      <c r="Y47" s="20">
        <v>1337886</v>
      </c>
      <c r="Z47" s="47">
        <v>-90.351245069258312</v>
      </c>
      <c r="AA47" s="22">
        <v>-5923070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-5923070</v>
      </c>
      <c r="F50" s="52">
        <f t="shared" si="7"/>
        <v>-5923070</v>
      </c>
      <c r="G50" s="52">
        <f t="shared" si="7"/>
        <v>-42029</v>
      </c>
      <c r="H50" s="52">
        <f t="shared" si="7"/>
        <v>-41467</v>
      </c>
      <c r="I50" s="52">
        <f t="shared" si="7"/>
        <v>-59379</v>
      </c>
      <c r="J50" s="52">
        <f t="shared" si="7"/>
        <v>-142875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-142875</v>
      </c>
      <c r="X50" s="52">
        <f t="shared" si="7"/>
        <v>-1480761</v>
      </c>
      <c r="Y50" s="52">
        <f t="shared" si="7"/>
        <v>1337886</v>
      </c>
      <c r="Z50" s="53">
        <f>+IF(X50&lt;&gt;0,+(Y50/X50)*100,0)</f>
        <v>-90.351245069258312</v>
      </c>
      <c r="AA50" s="54">
        <f>SUM(AA47:AA49)</f>
        <v>-5923070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-1076953</v>
      </c>
      <c r="F6" s="20">
        <v>-1076953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-269235</v>
      </c>
      <c r="Y6" s="20">
        <v>269235</v>
      </c>
      <c r="Z6" s="21">
        <v>-100</v>
      </c>
      <c r="AA6" s="22">
        <v>-1076953</v>
      </c>
    </row>
    <row r="7" spans="1:27" ht="13.5" x14ac:dyDescent="0.25">
      <c r="A7" s="23" t="s">
        <v>35</v>
      </c>
      <c r="B7" s="17" t="s">
        <v>32</v>
      </c>
      <c r="C7" s="18">
        <v>72623638</v>
      </c>
      <c r="D7" s="18"/>
      <c r="E7" s="19">
        <v>3074097</v>
      </c>
      <c r="F7" s="20">
        <v>3074097</v>
      </c>
      <c r="G7" s="20">
        <v>-142365944</v>
      </c>
      <c r="H7" s="20">
        <v>1407878</v>
      </c>
      <c r="I7" s="20">
        <v>1158853</v>
      </c>
      <c r="J7" s="20">
        <v>-139799213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-139799213</v>
      </c>
      <c r="X7" s="20">
        <v>768525</v>
      </c>
      <c r="Y7" s="20">
        <v>-140567738</v>
      </c>
      <c r="Z7" s="21">
        <v>-18290.58755408087</v>
      </c>
      <c r="AA7" s="22">
        <v>3074097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-365000</v>
      </c>
      <c r="F10" s="20">
        <v>-365000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-91251</v>
      </c>
      <c r="Y10" s="20">
        <v>91251</v>
      </c>
      <c r="Z10" s="21">
        <v>-100</v>
      </c>
      <c r="AA10" s="22">
        <v>-365000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150000</v>
      </c>
      <c r="F11" s="20">
        <v>150000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37500</v>
      </c>
      <c r="Y11" s="24">
        <v>-37500</v>
      </c>
      <c r="Z11" s="25">
        <v>-100</v>
      </c>
      <c r="AA11" s="26">
        <v>150000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72623638</v>
      </c>
      <c r="D13" s="29">
        <f>SUM(D6:D12)</f>
        <v>0</v>
      </c>
      <c r="E13" s="30">
        <f t="shared" si="0"/>
        <v>1782144</v>
      </c>
      <c r="F13" s="31">
        <f t="shared" si="0"/>
        <v>1782144</v>
      </c>
      <c r="G13" s="31">
        <f t="shared" si="0"/>
        <v>-142365944</v>
      </c>
      <c r="H13" s="31">
        <f t="shared" si="0"/>
        <v>1407878</v>
      </c>
      <c r="I13" s="31">
        <f t="shared" si="0"/>
        <v>1158853</v>
      </c>
      <c r="J13" s="31">
        <f t="shared" si="0"/>
        <v>-139799213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-139799213</v>
      </c>
      <c r="X13" s="31">
        <f t="shared" si="0"/>
        <v>445539</v>
      </c>
      <c r="Y13" s="31">
        <f t="shared" si="0"/>
        <v>-140244752</v>
      </c>
      <c r="Z13" s="32">
        <f>+IF(X13&lt;&gt;0,+(Y13/X13)*100,0)</f>
        <v>-31477.547868985657</v>
      </c>
      <c r="AA13" s="33">
        <f>SUM(AA6:AA12)</f>
        <v>1782144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655130</v>
      </c>
      <c r="D17" s="18"/>
      <c r="E17" s="19">
        <v>1000000</v>
      </c>
      <c r="F17" s="20">
        <v>1000000</v>
      </c>
      <c r="G17" s="24"/>
      <c r="H17" s="24"/>
      <c r="I17" s="24">
        <v>322664</v>
      </c>
      <c r="J17" s="20">
        <v>322664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322664</v>
      </c>
      <c r="X17" s="20">
        <v>249999</v>
      </c>
      <c r="Y17" s="24">
        <v>72665</v>
      </c>
      <c r="Z17" s="25">
        <v>29.066116264465059</v>
      </c>
      <c r="AA17" s="26">
        <v>1000000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655130</v>
      </c>
      <c r="D25" s="29">
        <f t="shared" ref="D25:Y25" si="1">SUM(D15:D24)</f>
        <v>0</v>
      </c>
      <c r="E25" s="35">
        <f t="shared" si="1"/>
        <v>1000000</v>
      </c>
      <c r="F25" s="36">
        <f t="shared" si="1"/>
        <v>1000000</v>
      </c>
      <c r="G25" s="36">
        <f t="shared" si="1"/>
        <v>0</v>
      </c>
      <c r="H25" s="36">
        <f t="shared" si="1"/>
        <v>0</v>
      </c>
      <c r="I25" s="36">
        <f t="shared" si="1"/>
        <v>322664</v>
      </c>
      <c r="J25" s="36">
        <f t="shared" si="1"/>
        <v>322664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322664</v>
      </c>
      <c r="X25" s="36">
        <f t="shared" si="1"/>
        <v>249999</v>
      </c>
      <c r="Y25" s="36">
        <f t="shared" si="1"/>
        <v>72665</v>
      </c>
      <c r="Z25" s="37">
        <f>+IF(X25&lt;&gt;0,+(Y25/X25)*100,0)</f>
        <v>29.066116264465059</v>
      </c>
      <c r="AA25" s="38">
        <f>SUM(AA15:AA24)</f>
        <v>1000000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73278768</v>
      </c>
      <c r="D26" s="29">
        <f>+D13+D25</f>
        <v>0</v>
      </c>
      <c r="E26" s="30">
        <f t="shared" si="2"/>
        <v>2782144</v>
      </c>
      <c r="F26" s="31">
        <f t="shared" si="2"/>
        <v>2782144</v>
      </c>
      <c r="G26" s="31">
        <f t="shared" si="2"/>
        <v>-142365944</v>
      </c>
      <c r="H26" s="31">
        <f t="shared" si="2"/>
        <v>1407878</v>
      </c>
      <c r="I26" s="31">
        <f t="shared" si="2"/>
        <v>1481517</v>
      </c>
      <c r="J26" s="31">
        <f t="shared" si="2"/>
        <v>-139476549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-139476549</v>
      </c>
      <c r="X26" s="31">
        <f t="shared" si="2"/>
        <v>695538</v>
      </c>
      <c r="Y26" s="31">
        <f t="shared" si="2"/>
        <v>-140172087</v>
      </c>
      <c r="Z26" s="32">
        <f>+IF(X26&lt;&gt;0,+(Y26/X26)*100,0)</f>
        <v>-20153.045124781103</v>
      </c>
      <c r="AA26" s="33">
        <f>+AA13+AA25</f>
        <v>2782144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2260195</v>
      </c>
      <c r="F35" s="20">
        <v>2260195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565050</v>
      </c>
      <c r="Y35" s="20">
        <v>-565050</v>
      </c>
      <c r="Z35" s="21">
        <v>-100</v>
      </c>
      <c r="AA35" s="22">
        <v>2260195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2260194</v>
      </c>
      <c r="F37" s="31">
        <f t="shared" si="3"/>
        <v>2260194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565050</v>
      </c>
      <c r="Y37" s="31">
        <f t="shared" si="3"/>
        <v>-565050</v>
      </c>
      <c r="Z37" s="32">
        <f>+IF(X37&lt;&gt;0,+(Y37/X37)*100,0)</f>
        <v>-100</v>
      </c>
      <c r="AA37" s="33">
        <f>SUM(AA29:AA36)</f>
        <v>2260194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2260194</v>
      </c>
      <c r="F44" s="31">
        <f t="shared" si="5"/>
        <v>2260194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565050</v>
      </c>
      <c r="Y44" s="31">
        <f t="shared" si="5"/>
        <v>-565050</v>
      </c>
      <c r="Z44" s="32">
        <f>+IF(X44&lt;&gt;0,+(Y44/X44)*100,0)</f>
        <v>-100</v>
      </c>
      <c r="AA44" s="33">
        <f>+AA37+AA43</f>
        <v>2260194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73278768</v>
      </c>
      <c r="D45" s="42">
        <f t="shared" si="6"/>
        <v>0</v>
      </c>
      <c r="E45" s="43">
        <f t="shared" si="6"/>
        <v>521950</v>
      </c>
      <c r="F45" s="44">
        <f t="shared" si="6"/>
        <v>521950</v>
      </c>
      <c r="G45" s="44">
        <f t="shared" si="6"/>
        <v>-142365944</v>
      </c>
      <c r="H45" s="44">
        <f t="shared" si="6"/>
        <v>1407878</v>
      </c>
      <c r="I45" s="44">
        <f t="shared" si="6"/>
        <v>1481517</v>
      </c>
      <c r="J45" s="44">
        <f t="shared" si="6"/>
        <v>-139476549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-139476549</v>
      </c>
      <c r="X45" s="44">
        <f t="shared" si="6"/>
        <v>130488</v>
      </c>
      <c r="Y45" s="44">
        <f t="shared" si="6"/>
        <v>-139607037</v>
      </c>
      <c r="Z45" s="45">
        <f>+IF(X45&lt;&gt;0,+(Y45/X45)*100,0)</f>
        <v>-106988.41042854515</v>
      </c>
      <c r="AA45" s="46">
        <f>+AA26-AA44</f>
        <v>521950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2384171</v>
      </c>
      <c r="F47" s="20">
        <v>2384171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596043</v>
      </c>
      <c r="Y47" s="20">
        <v>-596043</v>
      </c>
      <c r="Z47" s="47">
        <v>-100</v>
      </c>
      <c r="AA47" s="22">
        <v>2384171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2384171</v>
      </c>
      <c r="F50" s="52">
        <f t="shared" si="7"/>
        <v>2384171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596043</v>
      </c>
      <c r="Y50" s="52">
        <f t="shared" si="7"/>
        <v>-596043</v>
      </c>
      <c r="Z50" s="53">
        <f>+IF(X50&lt;&gt;0,+(Y50/X50)*100,0)</f>
        <v>-100</v>
      </c>
      <c r="AA50" s="54">
        <f>SUM(AA47:AA49)</f>
        <v>2384171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86914261</v>
      </c>
      <c r="D6" s="18"/>
      <c r="E6" s="19">
        <v>64273266</v>
      </c>
      <c r="F6" s="20">
        <v>64273266</v>
      </c>
      <c r="G6" s="20">
        <v>24666248</v>
      </c>
      <c r="H6" s="20">
        <v>5627150</v>
      </c>
      <c r="I6" s="20">
        <v>4407078</v>
      </c>
      <c r="J6" s="20">
        <v>34700476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34700476</v>
      </c>
      <c r="X6" s="20">
        <v>16068345</v>
      </c>
      <c r="Y6" s="20">
        <v>18632131</v>
      </c>
      <c r="Z6" s="21">
        <v>115.95550755227124</v>
      </c>
      <c r="AA6" s="22">
        <v>64273266</v>
      </c>
    </row>
    <row r="7" spans="1:27" ht="13.5" x14ac:dyDescent="0.25">
      <c r="A7" s="23" t="s">
        <v>35</v>
      </c>
      <c r="B7" s="17" t="s">
        <v>32</v>
      </c>
      <c r="C7" s="18">
        <v>255642846</v>
      </c>
      <c r="D7" s="18"/>
      <c r="E7" s="19">
        <v>95875859</v>
      </c>
      <c r="F7" s="20">
        <v>95875859</v>
      </c>
      <c r="G7" s="20">
        <v>39313053</v>
      </c>
      <c r="H7" s="20">
        <v>36043373</v>
      </c>
      <c r="I7" s="20">
        <v>5715834</v>
      </c>
      <c r="J7" s="20">
        <v>81072260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81072260</v>
      </c>
      <c r="X7" s="20">
        <v>23968968</v>
      </c>
      <c r="Y7" s="20">
        <v>57103292</v>
      </c>
      <c r="Z7" s="21">
        <v>238.23842561765699</v>
      </c>
      <c r="AA7" s="22">
        <v>95875859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342557107</v>
      </c>
      <c r="D13" s="29">
        <f>SUM(D6:D12)</f>
        <v>0</v>
      </c>
      <c r="E13" s="30">
        <f t="shared" si="0"/>
        <v>160149125</v>
      </c>
      <c r="F13" s="31">
        <f t="shared" si="0"/>
        <v>160149125</v>
      </c>
      <c r="G13" s="31">
        <f t="shared" si="0"/>
        <v>63979301</v>
      </c>
      <c r="H13" s="31">
        <f t="shared" si="0"/>
        <v>41670523</v>
      </c>
      <c r="I13" s="31">
        <f t="shared" si="0"/>
        <v>10122912</v>
      </c>
      <c r="J13" s="31">
        <f t="shared" si="0"/>
        <v>115772736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115772736</v>
      </c>
      <c r="X13" s="31">
        <f t="shared" si="0"/>
        <v>40037313</v>
      </c>
      <c r="Y13" s="31">
        <f t="shared" si="0"/>
        <v>75735423</v>
      </c>
      <c r="Z13" s="32">
        <f>+IF(X13&lt;&gt;0,+(Y13/X13)*100,0)</f>
        <v>189.1621023618643</v>
      </c>
      <c r="AA13" s="33">
        <f>SUM(AA6:AA12)</f>
        <v>160149125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-16333525</v>
      </c>
      <c r="D17" s="18"/>
      <c r="E17" s="19">
        <v>-2531421</v>
      </c>
      <c r="F17" s="20">
        <v>-2531421</v>
      </c>
      <c r="G17" s="24">
        <v>-10684182</v>
      </c>
      <c r="H17" s="24">
        <v>-5830611</v>
      </c>
      <c r="I17" s="24">
        <v>-1066413</v>
      </c>
      <c r="J17" s="20">
        <v>-17581206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-17581206</v>
      </c>
      <c r="X17" s="20">
        <v>-7672</v>
      </c>
      <c r="Y17" s="24">
        <v>-17573534</v>
      </c>
      <c r="Z17" s="25">
        <v>229060.66214807093</v>
      </c>
      <c r="AA17" s="26">
        <v>-2531421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-16333525</v>
      </c>
      <c r="D25" s="29">
        <f t="shared" ref="D25:Y25" si="1">SUM(D15:D24)</f>
        <v>0</v>
      </c>
      <c r="E25" s="35">
        <f t="shared" si="1"/>
        <v>-2531421</v>
      </c>
      <c r="F25" s="36">
        <f t="shared" si="1"/>
        <v>-2531421</v>
      </c>
      <c r="G25" s="36">
        <f t="shared" si="1"/>
        <v>-10684182</v>
      </c>
      <c r="H25" s="36">
        <f t="shared" si="1"/>
        <v>-5830611</v>
      </c>
      <c r="I25" s="36">
        <f t="shared" si="1"/>
        <v>-1066413</v>
      </c>
      <c r="J25" s="36">
        <f t="shared" si="1"/>
        <v>-17581206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-17581206</v>
      </c>
      <c r="X25" s="36">
        <f t="shared" si="1"/>
        <v>-7672</v>
      </c>
      <c r="Y25" s="36">
        <f t="shared" si="1"/>
        <v>-17573534</v>
      </c>
      <c r="Z25" s="37">
        <f>+IF(X25&lt;&gt;0,+(Y25/X25)*100,0)</f>
        <v>229060.66214807093</v>
      </c>
      <c r="AA25" s="38">
        <f>SUM(AA15:AA24)</f>
        <v>-2531421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326223582</v>
      </c>
      <c r="D26" s="29">
        <f>+D13+D25</f>
        <v>0</v>
      </c>
      <c r="E26" s="30">
        <f t="shared" si="2"/>
        <v>157617704</v>
      </c>
      <c r="F26" s="31">
        <f t="shared" si="2"/>
        <v>157617704</v>
      </c>
      <c r="G26" s="31">
        <f t="shared" si="2"/>
        <v>53295119</v>
      </c>
      <c r="H26" s="31">
        <f t="shared" si="2"/>
        <v>35839912</v>
      </c>
      <c r="I26" s="31">
        <f t="shared" si="2"/>
        <v>9056499</v>
      </c>
      <c r="J26" s="31">
        <f t="shared" si="2"/>
        <v>98191530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98191530</v>
      </c>
      <c r="X26" s="31">
        <f t="shared" si="2"/>
        <v>40029641</v>
      </c>
      <c r="Y26" s="31">
        <f t="shared" si="2"/>
        <v>58161889</v>
      </c>
      <c r="Z26" s="32">
        <f>+IF(X26&lt;&gt;0,+(Y26/X26)*100,0)</f>
        <v>145.29705375074434</v>
      </c>
      <c r="AA26" s="33">
        <f>+AA13+AA25</f>
        <v>157617704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466575</v>
      </c>
      <c r="D33" s="18"/>
      <c r="E33" s="19"/>
      <c r="F33" s="20"/>
      <c r="G33" s="20">
        <v>466575</v>
      </c>
      <c r="H33" s="20"/>
      <c r="I33" s="20"/>
      <c r="J33" s="20">
        <v>466575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466575</v>
      </c>
      <c r="X33" s="20"/>
      <c r="Y33" s="20">
        <v>466575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466575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466575</v>
      </c>
      <c r="H37" s="31">
        <f t="shared" si="3"/>
        <v>0</v>
      </c>
      <c r="I37" s="31">
        <f t="shared" si="3"/>
        <v>0</v>
      </c>
      <c r="J37" s="31">
        <f t="shared" si="3"/>
        <v>466575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466575</v>
      </c>
      <c r="X37" s="31">
        <f t="shared" si="3"/>
        <v>0</v>
      </c>
      <c r="Y37" s="31">
        <f t="shared" si="3"/>
        <v>466575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466575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466575</v>
      </c>
      <c r="H44" s="31">
        <f t="shared" si="5"/>
        <v>0</v>
      </c>
      <c r="I44" s="31">
        <f t="shared" si="5"/>
        <v>0</v>
      </c>
      <c r="J44" s="31">
        <f t="shared" si="5"/>
        <v>466575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466575</v>
      </c>
      <c r="X44" s="31">
        <f t="shared" si="5"/>
        <v>0</v>
      </c>
      <c r="Y44" s="31">
        <f t="shared" si="5"/>
        <v>466575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325757007</v>
      </c>
      <c r="D45" s="42">
        <f t="shared" si="6"/>
        <v>0</v>
      </c>
      <c r="E45" s="43">
        <f t="shared" si="6"/>
        <v>157617704</v>
      </c>
      <c r="F45" s="44">
        <f t="shared" si="6"/>
        <v>157617704</v>
      </c>
      <c r="G45" s="44">
        <f t="shared" si="6"/>
        <v>52828544</v>
      </c>
      <c r="H45" s="44">
        <f t="shared" si="6"/>
        <v>35839912</v>
      </c>
      <c r="I45" s="44">
        <f t="shared" si="6"/>
        <v>9056499</v>
      </c>
      <c r="J45" s="44">
        <f t="shared" si="6"/>
        <v>97724955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97724955</v>
      </c>
      <c r="X45" s="44">
        <f t="shared" si="6"/>
        <v>40029641</v>
      </c>
      <c r="Y45" s="44">
        <f t="shared" si="6"/>
        <v>57695314</v>
      </c>
      <c r="Z45" s="45">
        <f>+IF(X45&lt;&gt;0,+(Y45/X45)*100,0)</f>
        <v>144.13147997005521</v>
      </c>
      <c r="AA45" s="46">
        <f>+AA26-AA44</f>
        <v>157617704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70001216</v>
      </c>
      <c r="F47" s="20">
        <v>70001216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17500338</v>
      </c>
      <c r="Y47" s="20">
        <v>-17500338</v>
      </c>
      <c r="Z47" s="47">
        <v>-100</v>
      </c>
      <c r="AA47" s="22">
        <v>70001216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70001216</v>
      </c>
      <c r="F50" s="52">
        <f t="shared" si="7"/>
        <v>70001216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17500338</v>
      </c>
      <c r="Y50" s="52">
        <f t="shared" si="7"/>
        <v>-17500338</v>
      </c>
      <c r="Z50" s="53">
        <f>+IF(X50&lt;&gt;0,+(Y50/X50)*100,0)</f>
        <v>-100</v>
      </c>
      <c r="AA50" s="54">
        <f>SUM(AA47:AA49)</f>
        <v>70001216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104921</v>
      </c>
      <c r="D6" s="18"/>
      <c r="E6" s="19">
        <v>-832225</v>
      </c>
      <c r="F6" s="20">
        <v>-832225</v>
      </c>
      <c r="G6" s="20">
        <v>-292981</v>
      </c>
      <c r="H6" s="20">
        <v>-54318</v>
      </c>
      <c r="I6" s="20">
        <v>166617</v>
      </c>
      <c r="J6" s="20">
        <v>-180682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-180682</v>
      </c>
      <c r="X6" s="20">
        <v>-208053</v>
      </c>
      <c r="Y6" s="20">
        <v>27371</v>
      </c>
      <c r="Z6" s="21">
        <v>-13.155782420825462</v>
      </c>
      <c r="AA6" s="22">
        <v>-832225</v>
      </c>
    </row>
    <row r="7" spans="1:27" ht="13.5" x14ac:dyDescent="0.25">
      <c r="A7" s="23" t="s">
        <v>35</v>
      </c>
      <c r="B7" s="17" t="s">
        <v>32</v>
      </c>
      <c r="C7" s="18">
        <v>1402500</v>
      </c>
      <c r="D7" s="18"/>
      <c r="E7" s="19">
        <v>190857</v>
      </c>
      <c r="F7" s="20">
        <v>190857</v>
      </c>
      <c r="G7" s="20">
        <v>-4329785</v>
      </c>
      <c r="H7" s="20">
        <v>200100</v>
      </c>
      <c r="I7" s="20">
        <v>4728134</v>
      </c>
      <c r="J7" s="20">
        <v>598449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598449</v>
      </c>
      <c r="X7" s="20">
        <v>47712</v>
      </c>
      <c r="Y7" s="20">
        <v>550737</v>
      </c>
      <c r="Z7" s="21">
        <v>1154.2945171026156</v>
      </c>
      <c r="AA7" s="22">
        <v>190857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184157</v>
      </c>
      <c r="F11" s="20">
        <v>184157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46038</v>
      </c>
      <c r="Y11" s="24">
        <v>-46038</v>
      </c>
      <c r="Z11" s="25">
        <v>-100</v>
      </c>
      <c r="AA11" s="26">
        <v>184157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1507421</v>
      </c>
      <c r="D13" s="29">
        <f>SUM(D6:D12)</f>
        <v>0</v>
      </c>
      <c r="E13" s="30">
        <f t="shared" si="0"/>
        <v>-457211</v>
      </c>
      <c r="F13" s="31">
        <f t="shared" si="0"/>
        <v>-457211</v>
      </c>
      <c r="G13" s="31">
        <f t="shared" si="0"/>
        <v>-4622766</v>
      </c>
      <c r="H13" s="31">
        <f t="shared" si="0"/>
        <v>145782</v>
      </c>
      <c r="I13" s="31">
        <f t="shared" si="0"/>
        <v>4894751</v>
      </c>
      <c r="J13" s="31">
        <f t="shared" si="0"/>
        <v>417767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417767</v>
      </c>
      <c r="X13" s="31">
        <f t="shared" si="0"/>
        <v>-114303</v>
      </c>
      <c r="Y13" s="31">
        <f t="shared" si="0"/>
        <v>532070</v>
      </c>
      <c r="Z13" s="32">
        <f>+IF(X13&lt;&gt;0,+(Y13/X13)*100,0)</f>
        <v>-465.49084450976784</v>
      </c>
      <c r="AA13" s="33">
        <f>SUM(AA6:AA12)</f>
        <v>-457211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-16069456</v>
      </c>
      <c r="D17" s="18"/>
      <c r="E17" s="19"/>
      <c r="F17" s="20"/>
      <c r="G17" s="24">
        <v>15990871</v>
      </c>
      <c r="H17" s="24">
        <v>-78585</v>
      </c>
      <c r="I17" s="24">
        <v>-16145506</v>
      </c>
      <c r="J17" s="20">
        <v>-233220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-233220</v>
      </c>
      <c r="X17" s="20"/>
      <c r="Y17" s="24">
        <v>-233220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-16069456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15990871</v>
      </c>
      <c r="H25" s="36">
        <f t="shared" si="1"/>
        <v>-78585</v>
      </c>
      <c r="I25" s="36">
        <f t="shared" si="1"/>
        <v>-16145506</v>
      </c>
      <c r="J25" s="36">
        <f t="shared" si="1"/>
        <v>-233220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-233220</v>
      </c>
      <c r="X25" s="36">
        <f t="shared" si="1"/>
        <v>0</v>
      </c>
      <c r="Y25" s="36">
        <f t="shared" si="1"/>
        <v>-233220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-14562035</v>
      </c>
      <c r="D26" s="29">
        <f>+D13+D25</f>
        <v>0</v>
      </c>
      <c r="E26" s="30">
        <f t="shared" si="2"/>
        <v>-457211</v>
      </c>
      <c r="F26" s="31">
        <f t="shared" si="2"/>
        <v>-457211</v>
      </c>
      <c r="G26" s="31">
        <f t="shared" si="2"/>
        <v>11368105</v>
      </c>
      <c r="H26" s="31">
        <f t="shared" si="2"/>
        <v>67197</v>
      </c>
      <c r="I26" s="31">
        <f t="shared" si="2"/>
        <v>-11250755</v>
      </c>
      <c r="J26" s="31">
        <f t="shared" si="2"/>
        <v>184547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184547</v>
      </c>
      <c r="X26" s="31">
        <f t="shared" si="2"/>
        <v>-114303</v>
      </c>
      <c r="Y26" s="31">
        <f t="shared" si="2"/>
        <v>298850</v>
      </c>
      <c r="Z26" s="32">
        <f>+IF(X26&lt;&gt;0,+(Y26/X26)*100,0)</f>
        <v>-261.45420505148593</v>
      </c>
      <c r="AA26" s="33">
        <f>+AA13+AA25</f>
        <v>-457211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225023</v>
      </c>
      <c r="D35" s="18"/>
      <c r="E35" s="19">
        <v>-18725</v>
      </c>
      <c r="F35" s="20">
        <v>-18725</v>
      </c>
      <c r="G35" s="20">
        <v>-198985</v>
      </c>
      <c r="H35" s="20">
        <v>26100</v>
      </c>
      <c r="I35" s="20">
        <v>251404</v>
      </c>
      <c r="J35" s="20">
        <v>78519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78519</v>
      </c>
      <c r="X35" s="20">
        <v>-4680</v>
      </c>
      <c r="Y35" s="20">
        <v>83199</v>
      </c>
      <c r="Z35" s="21">
        <v>-1777.7564102564104</v>
      </c>
      <c r="AA35" s="22">
        <v>-18725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225023</v>
      </c>
      <c r="D37" s="29">
        <f t="shared" ref="D37:Y37" si="3">SUM(D29:D36)</f>
        <v>0</v>
      </c>
      <c r="E37" s="30">
        <f t="shared" si="3"/>
        <v>-18725</v>
      </c>
      <c r="F37" s="31">
        <f t="shared" si="3"/>
        <v>-18725</v>
      </c>
      <c r="G37" s="31">
        <f t="shared" si="3"/>
        <v>-198985</v>
      </c>
      <c r="H37" s="31">
        <f t="shared" si="3"/>
        <v>26100</v>
      </c>
      <c r="I37" s="31">
        <f t="shared" si="3"/>
        <v>251404</v>
      </c>
      <c r="J37" s="31">
        <f t="shared" si="3"/>
        <v>78519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78519</v>
      </c>
      <c r="X37" s="31">
        <f t="shared" si="3"/>
        <v>-4680</v>
      </c>
      <c r="Y37" s="31">
        <f t="shared" si="3"/>
        <v>83199</v>
      </c>
      <c r="Z37" s="32">
        <f>+IF(X37&lt;&gt;0,+(Y37/X37)*100,0)</f>
        <v>-1777.7564102564104</v>
      </c>
      <c r="AA37" s="33">
        <f>SUM(AA29:AA36)</f>
        <v>-18725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225023</v>
      </c>
      <c r="D44" s="29">
        <f>+D37+D43</f>
        <v>0</v>
      </c>
      <c r="E44" s="30">
        <f t="shared" si="5"/>
        <v>-18725</v>
      </c>
      <c r="F44" s="31">
        <f t="shared" si="5"/>
        <v>-18725</v>
      </c>
      <c r="G44" s="31">
        <f t="shared" si="5"/>
        <v>-198985</v>
      </c>
      <c r="H44" s="31">
        <f t="shared" si="5"/>
        <v>26100</v>
      </c>
      <c r="I44" s="31">
        <f t="shared" si="5"/>
        <v>251404</v>
      </c>
      <c r="J44" s="31">
        <f t="shared" si="5"/>
        <v>78519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78519</v>
      </c>
      <c r="X44" s="31">
        <f t="shared" si="5"/>
        <v>-4680</v>
      </c>
      <c r="Y44" s="31">
        <f t="shared" si="5"/>
        <v>83199</v>
      </c>
      <c r="Z44" s="32">
        <f>+IF(X44&lt;&gt;0,+(Y44/X44)*100,0)</f>
        <v>-1777.7564102564104</v>
      </c>
      <c r="AA44" s="33">
        <f>+AA37+AA43</f>
        <v>-18725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-14787058</v>
      </c>
      <c r="D45" s="42">
        <f t="shared" si="6"/>
        <v>0</v>
      </c>
      <c r="E45" s="43">
        <f t="shared" si="6"/>
        <v>-438486</v>
      </c>
      <c r="F45" s="44">
        <f t="shared" si="6"/>
        <v>-438486</v>
      </c>
      <c r="G45" s="44">
        <f t="shared" si="6"/>
        <v>11567090</v>
      </c>
      <c r="H45" s="44">
        <f t="shared" si="6"/>
        <v>41097</v>
      </c>
      <c r="I45" s="44">
        <f t="shared" si="6"/>
        <v>-11502159</v>
      </c>
      <c r="J45" s="44">
        <f t="shared" si="6"/>
        <v>106028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106028</v>
      </c>
      <c r="X45" s="44">
        <f t="shared" si="6"/>
        <v>-109623</v>
      </c>
      <c r="Y45" s="44">
        <f t="shared" si="6"/>
        <v>215651</v>
      </c>
      <c r="Z45" s="45">
        <f>+IF(X45&lt;&gt;0,+(Y45/X45)*100,0)</f>
        <v>-196.72057871067204</v>
      </c>
      <c r="AA45" s="46">
        <f>+AA26-AA44</f>
        <v>-438486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-37053664</v>
      </c>
      <c r="D6" s="18"/>
      <c r="E6" s="19">
        <v>-44737593</v>
      </c>
      <c r="F6" s="20">
        <v>-44737593</v>
      </c>
      <c r="G6" s="20">
        <v>-38709611</v>
      </c>
      <c r="H6" s="20">
        <v>-1994019</v>
      </c>
      <c r="I6" s="20">
        <v>-1632452</v>
      </c>
      <c r="J6" s="20">
        <v>-42336082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-42336082</v>
      </c>
      <c r="X6" s="20">
        <v>-38560524</v>
      </c>
      <c r="Y6" s="20">
        <v>-3775558</v>
      </c>
      <c r="Z6" s="21">
        <v>9.7912517993790757</v>
      </c>
      <c r="AA6" s="22">
        <v>-44737593</v>
      </c>
    </row>
    <row r="7" spans="1:27" ht="13.5" x14ac:dyDescent="0.25">
      <c r="A7" s="23" t="s">
        <v>35</v>
      </c>
      <c r="B7" s="17" t="s">
        <v>32</v>
      </c>
      <c r="C7" s="18">
        <v>6737654</v>
      </c>
      <c r="D7" s="18"/>
      <c r="E7" s="19">
        <v>3399110</v>
      </c>
      <c r="F7" s="20">
        <v>3399110</v>
      </c>
      <c r="G7" s="20">
        <v>10500083</v>
      </c>
      <c r="H7" s="20">
        <v>111000</v>
      </c>
      <c r="I7" s="20">
        <v>136127</v>
      </c>
      <c r="J7" s="20">
        <v>10747210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10747210</v>
      </c>
      <c r="X7" s="20">
        <v>5238998</v>
      </c>
      <c r="Y7" s="20">
        <v>5508212</v>
      </c>
      <c r="Z7" s="21">
        <v>105.13865437627577</v>
      </c>
      <c r="AA7" s="22">
        <v>3399110</v>
      </c>
    </row>
    <row r="8" spans="1:27" ht="13.5" x14ac:dyDescent="0.25">
      <c r="A8" s="23" t="s">
        <v>36</v>
      </c>
      <c r="B8" s="17" t="s">
        <v>32</v>
      </c>
      <c r="C8" s="18">
        <v>165126</v>
      </c>
      <c r="D8" s="18"/>
      <c r="E8" s="19">
        <v>-711618</v>
      </c>
      <c r="F8" s="20">
        <v>-711618</v>
      </c>
      <c r="G8" s="20">
        <v>-150775</v>
      </c>
      <c r="H8" s="20">
        <v>315829</v>
      </c>
      <c r="I8" s="20"/>
      <c r="J8" s="20">
        <v>165054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165054</v>
      </c>
      <c r="X8" s="20">
        <v>-261618</v>
      </c>
      <c r="Y8" s="20">
        <v>426672</v>
      </c>
      <c r="Z8" s="21">
        <v>-163.08969566314244</v>
      </c>
      <c r="AA8" s="22">
        <v>-711618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6425211</v>
      </c>
      <c r="D11" s="18"/>
      <c r="E11" s="19">
        <v>5541953</v>
      </c>
      <c r="F11" s="20">
        <v>5541953</v>
      </c>
      <c r="G11" s="24">
        <v>6425209</v>
      </c>
      <c r="H11" s="24">
        <v>105382</v>
      </c>
      <c r="I11" s="24">
        <v>76471</v>
      </c>
      <c r="J11" s="20">
        <v>6607062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6607062</v>
      </c>
      <c r="X11" s="20">
        <v>5541953</v>
      </c>
      <c r="Y11" s="24">
        <v>1065109</v>
      </c>
      <c r="Z11" s="25">
        <v>19.219018999258925</v>
      </c>
      <c r="AA11" s="26">
        <v>5541953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-23725673</v>
      </c>
      <c r="D13" s="29">
        <f>SUM(D6:D12)</f>
        <v>0</v>
      </c>
      <c r="E13" s="30">
        <f t="shared" si="0"/>
        <v>-36508148</v>
      </c>
      <c r="F13" s="31">
        <f t="shared" si="0"/>
        <v>-36508148</v>
      </c>
      <c r="G13" s="31">
        <f t="shared" si="0"/>
        <v>-21935094</v>
      </c>
      <c r="H13" s="31">
        <f t="shared" si="0"/>
        <v>-1461808</v>
      </c>
      <c r="I13" s="31">
        <f t="shared" si="0"/>
        <v>-1419854</v>
      </c>
      <c r="J13" s="31">
        <f t="shared" si="0"/>
        <v>-24816756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-24816756</v>
      </c>
      <c r="X13" s="31">
        <f t="shared" si="0"/>
        <v>-28041191</v>
      </c>
      <c r="Y13" s="31">
        <f t="shared" si="0"/>
        <v>3224435</v>
      </c>
      <c r="Z13" s="32">
        <f>+IF(X13&lt;&gt;0,+(Y13/X13)*100,0)</f>
        <v>-11.498923137751174</v>
      </c>
      <c r="AA13" s="33">
        <f>SUM(AA6:AA12)</f>
        <v>-36508148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238703279</v>
      </c>
      <c r="D17" s="18"/>
      <c r="E17" s="19">
        <v>240282319</v>
      </c>
      <c r="F17" s="20">
        <v>240282319</v>
      </c>
      <c r="G17" s="24">
        <v>236438076</v>
      </c>
      <c r="H17" s="24">
        <v>885828</v>
      </c>
      <c r="I17" s="24">
        <v>-318</v>
      </c>
      <c r="J17" s="20">
        <v>237323586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237323586</v>
      </c>
      <c r="X17" s="20">
        <v>237724811</v>
      </c>
      <c r="Y17" s="24">
        <v>-401225</v>
      </c>
      <c r="Z17" s="25">
        <v>-0.16877708233828398</v>
      </c>
      <c r="AA17" s="26">
        <v>240282319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238703279</v>
      </c>
      <c r="D25" s="29">
        <f t="shared" ref="D25:Y25" si="1">SUM(D15:D24)</f>
        <v>0</v>
      </c>
      <c r="E25" s="35">
        <f t="shared" si="1"/>
        <v>240282319</v>
      </c>
      <c r="F25" s="36">
        <f t="shared" si="1"/>
        <v>240282319</v>
      </c>
      <c r="G25" s="36">
        <f t="shared" si="1"/>
        <v>236438076</v>
      </c>
      <c r="H25" s="36">
        <f t="shared" si="1"/>
        <v>885828</v>
      </c>
      <c r="I25" s="36">
        <f t="shared" si="1"/>
        <v>-318</v>
      </c>
      <c r="J25" s="36">
        <f t="shared" si="1"/>
        <v>237323586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237323586</v>
      </c>
      <c r="X25" s="36">
        <f t="shared" si="1"/>
        <v>237724811</v>
      </c>
      <c r="Y25" s="36">
        <f t="shared" si="1"/>
        <v>-401225</v>
      </c>
      <c r="Z25" s="37">
        <f>+IF(X25&lt;&gt;0,+(Y25/X25)*100,0)</f>
        <v>-0.16877708233828398</v>
      </c>
      <c r="AA25" s="38">
        <f>SUM(AA15:AA24)</f>
        <v>240282319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214977606</v>
      </c>
      <c r="D26" s="29">
        <f>+D13+D25</f>
        <v>0</v>
      </c>
      <c r="E26" s="30">
        <f t="shared" si="2"/>
        <v>203774171</v>
      </c>
      <c r="F26" s="31">
        <f t="shared" si="2"/>
        <v>203774171</v>
      </c>
      <c r="G26" s="31">
        <f t="shared" si="2"/>
        <v>214502982</v>
      </c>
      <c r="H26" s="31">
        <f t="shared" si="2"/>
        <v>-575980</v>
      </c>
      <c r="I26" s="31">
        <f t="shared" si="2"/>
        <v>-1420172</v>
      </c>
      <c r="J26" s="31">
        <f t="shared" si="2"/>
        <v>212506830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212506830</v>
      </c>
      <c r="X26" s="31">
        <f t="shared" si="2"/>
        <v>209683620</v>
      </c>
      <c r="Y26" s="31">
        <f t="shared" si="2"/>
        <v>2823210</v>
      </c>
      <c r="Z26" s="32">
        <f>+IF(X26&lt;&gt;0,+(Y26/X26)*100,0)</f>
        <v>1.3464141834254864</v>
      </c>
      <c r="AA26" s="33">
        <f>+AA13+AA25</f>
        <v>203774171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1155433</v>
      </c>
      <c r="D32" s="18"/>
      <c r="E32" s="19">
        <v>4697090</v>
      </c>
      <c r="F32" s="20">
        <v>4697090</v>
      </c>
      <c r="G32" s="20">
        <v>391973</v>
      </c>
      <c r="H32" s="20">
        <v>49024</v>
      </c>
      <c r="I32" s="20">
        <v>66000</v>
      </c>
      <c r="J32" s="20">
        <v>506997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506997</v>
      </c>
      <c r="X32" s="20">
        <v>1531420</v>
      </c>
      <c r="Y32" s="20">
        <v>-1024423</v>
      </c>
      <c r="Z32" s="21">
        <v>-66.893667315302139</v>
      </c>
      <c r="AA32" s="22">
        <v>4697090</v>
      </c>
    </row>
    <row r="33" spans="1:27" ht="13.5" x14ac:dyDescent="0.25">
      <c r="A33" s="23" t="s">
        <v>60</v>
      </c>
      <c r="B33" s="17" t="s">
        <v>32</v>
      </c>
      <c r="C33" s="18">
        <v>686173</v>
      </c>
      <c r="D33" s="18"/>
      <c r="E33" s="19">
        <v>900300</v>
      </c>
      <c r="F33" s="20">
        <v>900300</v>
      </c>
      <c r="G33" s="20">
        <v>686173</v>
      </c>
      <c r="H33" s="20"/>
      <c r="I33" s="20">
        <v>-1679325</v>
      </c>
      <c r="J33" s="20">
        <v>-993152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-993152</v>
      </c>
      <c r="X33" s="20">
        <v>1153047</v>
      </c>
      <c r="Y33" s="20">
        <v>-2146199</v>
      </c>
      <c r="Z33" s="21">
        <v>-186.1328289306507</v>
      </c>
      <c r="AA33" s="22">
        <v>900300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580410</v>
      </c>
      <c r="F34" s="20">
        <v>580410</v>
      </c>
      <c r="G34" s="20">
        <v>580410</v>
      </c>
      <c r="H34" s="20"/>
      <c r="I34" s="20"/>
      <c r="J34" s="20">
        <v>580410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580410</v>
      </c>
      <c r="X34" s="20">
        <v>580410</v>
      </c>
      <c r="Y34" s="20"/>
      <c r="Z34" s="21"/>
      <c r="AA34" s="22">
        <v>580410</v>
      </c>
    </row>
    <row r="35" spans="1:27" ht="13.5" x14ac:dyDescent="0.25">
      <c r="A35" s="23" t="s">
        <v>39</v>
      </c>
      <c r="B35" s="17" t="s">
        <v>32</v>
      </c>
      <c r="C35" s="18">
        <v>424258</v>
      </c>
      <c r="D35" s="18"/>
      <c r="E35" s="19">
        <v>233585</v>
      </c>
      <c r="F35" s="20">
        <v>233585</v>
      </c>
      <c r="G35" s="20">
        <v>447774</v>
      </c>
      <c r="H35" s="20">
        <v>23157</v>
      </c>
      <c r="I35" s="20">
        <v>20471</v>
      </c>
      <c r="J35" s="20">
        <v>491402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491402</v>
      </c>
      <c r="X35" s="20">
        <v>233585</v>
      </c>
      <c r="Y35" s="20">
        <v>257817</v>
      </c>
      <c r="Z35" s="21">
        <v>110.37395380696535</v>
      </c>
      <c r="AA35" s="22">
        <v>233585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2265864</v>
      </c>
      <c r="D37" s="29">
        <f t="shared" ref="D37:Y37" si="3">SUM(D29:D36)</f>
        <v>0</v>
      </c>
      <c r="E37" s="30">
        <f t="shared" si="3"/>
        <v>6411385</v>
      </c>
      <c r="F37" s="31">
        <f t="shared" si="3"/>
        <v>6411385</v>
      </c>
      <c r="G37" s="31">
        <f t="shared" si="3"/>
        <v>2106330</v>
      </c>
      <c r="H37" s="31">
        <f t="shared" si="3"/>
        <v>72181</v>
      </c>
      <c r="I37" s="31">
        <f t="shared" si="3"/>
        <v>-1592854</v>
      </c>
      <c r="J37" s="31">
        <f t="shared" si="3"/>
        <v>585657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585657</v>
      </c>
      <c r="X37" s="31">
        <f t="shared" si="3"/>
        <v>3498462</v>
      </c>
      <c r="Y37" s="31">
        <f t="shared" si="3"/>
        <v>-2912805</v>
      </c>
      <c r="Z37" s="32">
        <f>+IF(X37&lt;&gt;0,+(Y37/X37)*100,0)</f>
        <v>-83.259586641215478</v>
      </c>
      <c r="AA37" s="33">
        <f>SUM(AA29:AA36)</f>
        <v>6411385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-2155642</v>
      </c>
      <c r="D40" s="18"/>
      <c r="E40" s="19">
        <v>-2768353</v>
      </c>
      <c r="F40" s="20">
        <v>-2768353</v>
      </c>
      <c r="G40" s="20">
        <v>-2768353</v>
      </c>
      <c r="H40" s="20"/>
      <c r="I40" s="20"/>
      <c r="J40" s="20">
        <v>-2768353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-2768353</v>
      </c>
      <c r="X40" s="20">
        <v>-2768353</v>
      </c>
      <c r="Y40" s="20"/>
      <c r="Z40" s="21"/>
      <c r="AA40" s="22">
        <v>-2768353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-2155642</v>
      </c>
      <c r="D43" s="29">
        <f t="shared" ref="D43:Y43" si="4">SUM(D39:D42)</f>
        <v>0</v>
      </c>
      <c r="E43" s="35">
        <f t="shared" si="4"/>
        <v>-2768353</v>
      </c>
      <c r="F43" s="36">
        <f t="shared" si="4"/>
        <v>-2768353</v>
      </c>
      <c r="G43" s="36">
        <f t="shared" si="4"/>
        <v>-2768353</v>
      </c>
      <c r="H43" s="36">
        <f t="shared" si="4"/>
        <v>0</v>
      </c>
      <c r="I43" s="36">
        <f t="shared" si="4"/>
        <v>0</v>
      </c>
      <c r="J43" s="36">
        <f t="shared" si="4"/>
        <v>-2768353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-2768353</v>
      </c>
      <c r="X43" s="36">
        <f t="shared" si="4"/>
        <v>-2768353</v>
      </c>
      <c r="Y43" s="36">
        <f t="shared" si="4"/>
        <v>0</v>
      </c>
      <c r="Z43" s="37">
        <f>+IF(X43&lt;&gt;0,+(Y43/X43)*100,0)</f>
        <v>0</v>
      </c>
      <c r="AA43" s="38">
        <f>SUM(AA39:AA42)</f>
        <v>-2768353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110222</v>
      </c>
      <c r="D44" s="29">
        <f>+D37+D43</f>
        <v>0</v>
      </c>
      <c r="E44" s="30">
        <f t="shared" si="5"/>
        <v>3643032</v>
      </c>
      <c r="F44" s="31">
        <f t="shared" si="5"/>
        <v>3643032</v>
      </c>
      <c r="G44" s="31">
        <f t="shared" si="5"/>
        <v>-662023</v>
      </c>
      <c r="H44" s="31">
        <f t="shared" si="5"/>
        <v>72181</v>
      </c>
      <c r="I44" s="31">
        <f t="shared" si="5"/>
        <v>-1592854</v>
      </c>
      <c r="J44" s="31">
        <f t="shared" si="5"/>
        <v>-2182696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-2182696</v>
      </c>
      <c r="X44" s="31">
        <f t="shared" si="5"/>
        <v>730109</v>
      </c>
      <c r="Y44" s="31">
        <f t="shared" si="5"/>
        <v>-2912805</v>
      </c>
      <c r="Z44" s="32">
        <f>+IF(X44&lt;&gt;0,+(Y44/X44)*100,0)</f>
        <v>-398.95481359632601</v>
      </c>
      <c r="AA44" s="33">
        <f>+AA37+AA43</f>
        <v>3643032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214867384</v>
      </c>
      <c r="D45" s="42">
        <f t="shared" si="6"/>
        <v>0</v>
      </c>
      <c r="E45" s="43">
        <f t="shared" si="6"/>
        <v>200131139</v>
      </c>
      <c r="F45" s="44">
        <f t="shared" si="6"/>
        <v>200131139</v>
      </c>
      <c r="G45" s="44">
        <f t="shared" si="6"/>
        <v>215165005</v>
      </c>
      <c r="H45" s="44">
        <f t="shared" si="6"/>
        <v>-648161</v>
      </c>
      <c r="I45" s="44">
        <f t="shared" si="6"/>
        <v>172682</v>
      </c>
      <c r="J45" s="44">
        <f t="shared" si="6"/>
        <v>214689526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214689526</v>
      </c>
      <c r="X45" s="44">
        <f t="shared" si="6"/>
        <v>208953511</v>
      </c>
      <c r="Y45" s="44">
        <f t="shared" si="6"/>
        <v>5736015</v>
      </c>
      <c r="Z45" s="45">
        <f>+IF(X45&lt;&gt;0,+(Y45/X45)*100,0)</f>
        <v>2.7451153955484386</v>
      </c>
      <c r="AA45" s="46">
        <f>+AA26-AA44</f>
        <v>200131139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-40607841</v>
      </c>
      <c r="D47" s="18"/>
      <c r="E47" s="19">
        <v>-11643398</v>
      </c>
      <c r="F47" s="20">
        <v>-11643398</v>
      </c>
      <c r="G47" s="20">
        <v>-38906760</v>
      </c>
      <c r="H47" s="20">
        <v>-1862068</v>
      </c>
      <c r="I47" s="20">
        <v>1586893</v>
      </c>
      <c r="J47" s="20">
        <v>-39181935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-39181935</v>
      </c>
      <c r="X47" s="20">
        <v>-2821026</v>
      </c>
      <c r="Y47" s="20">
        <v>-36360909</v>
      </c>
      <c r="Z47" s="47">
        <v>1288.9249868664806</v>
      </c>
      <c r="AA47" s="22">
        <v>-11643398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-40607841</v>
      </c>
      <c r="D50" s="50">
        <f t="shared" ref="D50:Y50" si="7">SUM(D47:D49)</f>
        <v>0</v>
      </c>
      <c r="E50" s="51">
        <f t="shared" si="7"/>
        <v>-11643398</v>
      </c>
      <c r="F50" s="52">
        <f t="shared" si="7"/>
        <v>-11643398</v>
      </c>
      <c r="G50" s="52">
        <f t="shared" si="7"/>
        <v>-38906760</v>
      </c>
      <c r="H50" s="52">
        <f t="shared" si="7"/>
        <v>-1862068</v>
      </c>
      <c r="I50" s="52">
        <f t="shared" si="7"/>
        <v>1586893</v>
      </c>
      <c r="J50" s="52">
        <f t="shared" si="7"/>
        <v>-39181935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-39181935</v>
      </c>
      <c r="X50" s="52">
        <f t="shared" si="7"/>
        <v>-2821026</v>
      </c>
      <c r="Y50" s="52">
        <f t="shared" si="7"/>
        <v>-36360909</v>
      </c>
      <c r="Z50" s="53">
        <f>+IF(X50&lt;&gt;0,+(Y50/X50)*100,0)</f>
        <v>1288.9249868664806</v>
      </c>
      <c r="AA50" s="54">
        <f>SUM(AA47:AA49)</f>
        <v>-11643398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-37829271</v>
      </c>
      <c r="D7" s="18"/>
      <c r="E7" s="19"/>
      <c r="F7" s="20"/>
      <c r="G7" s="20">
        <v>-1182334</v>
      </c>
      <c r="H7" s="20">
        <v>-39070501</v>
      </c>
      <c r="I7" s="20">
        <v>-235544</v>
      </c>
      <c r="J7" s="20">
        <v>-40488379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-40488379</v>
      </c>
      <c r="X7" s="20"/>
      <c r="Y7" s="20">
        <v>-40488379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-37829271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-1182334</v>
      </c>
      <c r="H13" s="31">
        <f t="shared" si="0"/>
        <v>-39070501</v>
      </c>
      <c r="I13" s="31">
        <f t="shared" si="0"/>
        <v>-235544</v>
      </c>
      <c r="J13" s="31">
        <f t="shared" si="0"/>
        <v>-40488379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-40488379</v>
      </c>
      <c r="X13" s="31">
        <f t="shared" si="0"/>
        <v>0</v>
      </c>
      <c r="Y13" s="31">
        <f t="shared" si="0"/>
        <v>-40488379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-37829271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-1182334</v>
      </c>
      <c r="H26" s="31">
        <f t="shared" si="2"/>
        <v>-39070501</v>
      </c>
      <c r="I26" s="31">
        <f t="shared" si="2"/>
        <v>-235544</v>
      </c>
      <c r="J26" s="31">
        <f t="shared" si="2"/>
        <v>-40488379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-40488379</v>
      </c>
      <c r="X26" s="31">
        <f t="shared" si="2"/>
        <v>0</v>
      </c>
      <c r="Y26" s="31">
        <f t="shared" si="2"/>
        <v>-40488379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-37829271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-1182334</v>
      </c>
      <c r="H45" s="44">
        <f t="shared" si="6"/>
        <v>-39070501</v>
      </c>
      <c r="I45" s="44">
        <f t="shared" si="6"/>
        <v>-235544</v>
      </c>
      <c r="J45" s="44">
        <f t="shared" si="6"/>
        <v>-40488379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-40488379</v>
      </c>
      <c r="X45" s="44">
        <f t="shared" si="6"/>
        <v>0</v>
      </c>
      <c r="Y45" s="44">
        <f t="shared" si="6"/>
        <v>-40488379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689167</v>
      </c>
      <c r="D6" s="18"/>
      <c r="E6" s="19">
        <v>6211394</v>
      </c>
      <c r="F6" s="20">
        <v>6211394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1552851</v>
      </c>
      <c r="Y6" s="20">
        <v>-1552851</v>
      </c>
      <c r="Z6" s="21">
        <v>-100</v>
      </c>
      <c r="AA6" s="22">
        <v>6211394</v>
      </c>
    </row>
    <row r="7" spans="1:27" ht="13.5" x14ac:dyDescent="0.25">
      <c r="A7" s="23" t="s">
        <v>35</v>
      </c>
      <c r="B7" s="17" t="s">
        <v>32</v>
      </c>
      <c r="C7" s="18">
        <v>3814541</v>
      </c>
      <c r="D7" s="18"/>
      <c r="E7" s="19">
        <v>4042010</v>
      </c>
      <c r="F7" s="20">
        <v>4042010</v>
      </c>
      <c r="G7" s="20">
        <v>964172</v>
      </c>
      <c r="H7" s="20">
        <v>964332</v>
      </c>
      <c r="I7" s="20">
        <v>966386</v>
      </c>
      <c r="J7" s="20">
        <v>2894890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2894890</v>
      </c>
      <c r="X7" s="20">
        <v>1010502</v>
      </c>
      <c r="Y7" s="20">
        <v>1884388</v>
      </c>
      <c r="Z7" s="21">
        <v>186.48038301754971</v>
      </c>
      <c r="AA7" s="22">
        <v>4042010</v>
      </c>
    </row>
    <row r="8" spans="1:27" ht="13.5" x14ac:dyDescent="0.25">
      <c r="A8" s="23" t="s">
        <v>36</v>
      </c>
      <c r="B8" s="17" t="s">
        <v>32</v>
      </c>
      <c r="C8" s="18">
        <v>-139744142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375196</v>
      </c>
      <c r="F11" s="20">
        <v>375196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93798</v>
      </c>
      <c r="Y11" s="24">
        <v>-93798</v>
      </c>
      <c r="Z11" s="25">
        <v>-100</v>
      </c>
      <c r="AA11" s="26">
        <v>375196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-135240434</v>
      </c>
      <c r="D13" s="29">
        <f>SUM(D6:D12)</f>
        <v>0</v>
      </c>
      <c r="E13" s="30">
        <f t="shared" si="0"/>
        <v>10628600</v>
      </c>
      <c r="F13" s="31">
        <f t="shared" si="0"/>
        <v>10628600</v>
      </c>
      <c r="G13" s="31">
        <f t="shared" si="0"/>
        <v>964172</v>
      </c>
      <c r="H13" s="31">
        <f t="shared" si="0"/>
        <v>964332</v>
      </c>
      <c r="I13" s="31">
        <f t="shared" si="0"/>
        <v>966386</v>
      </c>
      <c r="J13" s="31">
        <f t="shared" si="0"/>
        <v>2894890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2894890</v>
      </c>
      <c r="X13" s="31">
        <f t="shared" si="0"/>
        <v>2657151</v>
      </c>
      <c r="Y13" s="31">
        <f t="shared" si="0"/>
        <v>237739</v>
      </c>
      <c r="Z13" s="32">
        <f>+IF(X13&lt;&gt;0,+(Y13/X13)*100,0)</f>
        <v>8.9471392480141319</v>
      </c>
      <c r="AA13" s="33">
        <f>SUM(AA6:AA12)</f>
        <v>10628600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-1276411</v>
      </c>
      <c r="D17" s="18"/>
      <c r="E17" s="19">
        <v>1739130</v>
      </c>
      <c r="F17" s="20">
        <v>1739130</v>
      </c>
      <c r="G17" s="24">
        <v>497</v>
      </c>
      <c r="H17" s="24"/>
      <c r="I17" s="24"/>
      <c r="J17" s="20">
        <v>497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497</v>
      </c>
      <c r="X17" s="20">
        <v>434784</v>
      </c>
      <c r="Y17" s="24">
        <v>-434287</v>
      </c>
      <c r="Z17" s="25">
        <v>-99.885690365790822</v>
      </c>
      <c r="AA17" s="26">
        <v>1739130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-1276411</v>
      </c>
      <c r="D25" s="29">
        <f t="shared" ref="D25:Y25" si="1">SUM(D15:D24)</f>
        <v>0</v>
      </c>
      <c r="E25" s="35">
        <f t="shared" si="1"/>
        <v>1739130</v>
      </c>
      <c r="F25" s="36">
        <f t="shared" si="1"/>
        <v>1739130</v>
      </c>
      <c r="G25" s="36">
        <f t="shared" si="1"/>
        <v>497</v>
      </c>
      <c r="H25" s="36">
        <f t="shared" si="1"/>
        <v>0</v>
      </c>
      <c r="I25" s="36">
        <f t="shared" si="1"/>
        <v>0</v>
      </c>
      <c r="J25" s="36">
        <f t="shared" si="1"/>
        <v>497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497</v>
      </c>
      <c r="X25" s="36">
        <f t="shared" si="1"/>
        <v>434784</v>
      </c>
      <c r="Y25" s="36">
        <f t="shared" si="1"/>
        <v>-434287</v>
      </c>
      <c r="Z25" s="37">
        <f>+IF(X25&lt;&gt;0,+(Y25/X25)*100,0)</f>
        <v>-99.885690365790822</v>
      </c>
      <c r="AA25" s="38">
        <f>SUM(AA15:AA24)</f>
        <v>1739130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-136516845</v>
      </c>
      <c r="D26" s="29">
        <f>+D13+D25</f>
        <v>0</v>
      </c>
      <c r="E26" s="30">
        <f t="shared" si="2"/>
        <v>12367730</v>
      </c>
      <c r="F26" s="31">
        <f t="shared" si="2"/>
        <v>12367730</v>
      </c>
      <c r="G26" s="31">
        <f t="shared" si="2"/>
        <v>964669</v>
      </c>
      <c r="H26" s="31">
        <f t="shared" si="2"/>
        <v>964332</v>
      </c>
      <c r="I26" s="31">
        <f t="shared" si="2"/>
        <v>966386</v>
      </c>
      <c r="J26" s="31">
        <f t="shared" si="2"/>
        <v>2895387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2895387</v>
      </c>
      <c r="X26" s="31">
        <f t="shared" si="2"/>
        <v>3091935</v>
      </c>
      <c r="Y26" s="31">
        <f t="shared" si="2"/>
        <v>-196548</v>
      </c>
      <c r="Z26" s="32">
        <f>+IF(X26&lt;&gt;0,+(Y26/X26)*100,0)</f>
        <v>-6.3567959869790274</v>
      </c>
      <c r="AA26" s="33">
        <f>+AA13+AA25</f>
        <v>12367730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2031825</v>
      </c>
      <c r="F32" s="20">
        <v>2031825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507957</v>
      </c>
      <c r="Y32" s="20">
        <v>-507957</v>
      </c>
      <c r="Z32" s="21">
        <v>-100</v>
      </c>
      <c r="AA32" s="22">
        <v>2031825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1793914</v>
      </c>
      <c r="F35" s="20">
        <v>1793914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448479</v>
      </c>
      <c r="Y35" s="20">
        <v>-448479</v>
      </c>
      <c r="Z35" s="21">
        <v>-100</v>
      </c>
      <c r="AA35" s="22">
        <v>1793914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3825739</v>
      </c>
      <c r="F37" s="31">
        <f t="shared" si="3"/>
        <v>3825739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956436</v>
      </c>
      <c r="Y37" s="31">
        <f t="shared" si="3"/>
        <v>-956436</v>
      </c>
      <c r="Z37" s="32">
        <f>+IF(X37&lt;&gt;0,+(Y37/X37)*100,0)</f>
        <v>-100</v>
      </c>
      <c r="AA37" s="33">
        <f>SUM(AA29:AA36)</f>
        <v>3825739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10919711</v>
      </c>
      <c r="D40" s="18"/>
      <c r="E40" s="19">
        <v>13828912</v>
      </c>
      <c r="F40" s="20">
        <v>13828912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3457227</v>
      </c>
      <c r="Y40" s="20">
        <v>-3457227</v>
      </c>
      <c r="Z40" s="21">
        <v>-100</v>
      </c>
      <c r="AA40" s="22">
        <v>13828912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10919711</v>
      </c>
      <c r="D43" s="29">
        <f t="shared" ref="D43:Y43" si="4">SUM(D39:D42)</f>
        <v>0</v>
      </c>
      <c r="E43" s="35">
        <f t="shared" si="4"/>
        <v>13828912</v>
      </c>
      <c r="F43" s="36">
        <f t="shared" si="4"/>
        <v>13828912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3457227</v>
      </c>
      <c r="Y43" s="36">
        <f t="shared" si="4"/>
        <v>-3457227</v>
      </c>
      <c r="Z43" s="37">
        <f>+IF(X43&lt;&gt;0,+(Y43/X43)*100,0)</f>
        <v>-100</v>
      </c>
      <c r="AA43" s="38">
        <f>SUM(AA39:AA42)</f>
        <v>13828912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10919711</v>
      </c>
      <c r="D44" s="29">
        <f>+D37+D43</f>
        <v>0</v>
      </c>
      <c r="E44" s="30">
        <f t="shared" si="5"/>
        <v>17654651</v>
      </c>
      <c r="F44" s="31">
        <f t="shared" si="5"/>
        <v>17654651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4413663</v>
      </c>
      <c r="Y44" s="31">
        <f t="shared" si="5"/>
        <v>-4413663</v>
      </c>
      <c r="Z44" s="32">
        <f>+IF(X44&lt;&gt;0,+(Y44/X44)*100,0)</f>
        <v>-100</v>
      </c>
      <c r="AA44" s="33">
        <f>+AA37+AA43</f>
        <v>17654651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-147436556</v>
      </c>
      <c r="D45" s="42">
        <f t="shared" si="6"/>
        <v>0</v>
      </c>
      <c r="E45" s="43">
        <f t="shared" si="6"/>
        <v>-5286921</v>
      </c>
      <c r="F45" s="44">
        <f t="shared" si="6"/>
        <v>-5286921</v>
      </c>
      <c r="G45" s="44">
        <f t="shared" si="6"/>
        <v>964669</v>
      </c>
      <c r="H45" s="44">
        <f t="shared" si="6"/>
        <v>964332</v>
      </c>
      <c r="I45" s="44">
        <f t="shared" si="6"/>
        <v>966386</v>
      </c>
      <c r="J45" s="44">
        <f t="shared" si="6"/>
        <v>2895387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2895387</v>
      </c>
      <c r="X45" s="44">
        <f t="shared" si="6"/>
        <v>-1321728</v>
      </c>
      <c r="Y45" s="44">
        <f t="shared" si="6"/>
        <v>4217115</v>
      </c>
      <c r="Z45" s="45">
        <f>+IF(X45&lt;&gt;0,+(Y45/X45)*100,0)</f>
        <v>-319.06072959035441</v>
      </c>
      <c r="AA45" s="46">
        <f>+AA26-AA44</f>
        <v>-5286921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-15547190</v>
      </c>
      <c r="F47" s="20">
        <v>-15547190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-3886797</v>
      </c>
      <c r="Y47" s="20">
        <v>3886797</v>
      </c>
      <c r="Z47" s="47">
        <v>-100</v>
      </c>
      <c r="AA47" s="22">
        <v>-15547190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-15547190</v>
      </c>
      <c r="F50" s="52">
        <f t="shared" si="7"/>
        <v>-15547190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-3886797</v>
      </c>
      <c r="Y50" s="52">
        <f t="shared" si="7"/>
        <v>3886797</v>
      </c>
      <c r="Z50" s="53">
        <f>+IF(X50&lt;&gt;0,+(Y50/X50)*100,0)</f>
        <v>-100</v>
      </c>
      <c r="AA50" s="54">
        <f>SUM(AA47:AA49)</f>
        <v>-15547190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22686935</v>
      </c>
      <c r="D6" s="18"/>
      <c r="E6" s="19">
        <v>8152782</v>
      </c>
      <c r="F6" s="20">
        <v>8152782</v>
      </c>
      <c r="G6" s="20">
        <v>22225010</v>
      </c>
      <c r="H6" s="20">
        <v>1519663</v>
      </c>
      <c r="I6" s="20">
        <v>1772870</v>
      </c>
      <c r="J6" s="20">
        <v>25517543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25517543</v>
      </c>
      <c r="X6" s="20">
        <v>2223486</v>
      </c>
      <c r="Y6" s="20">
        <v>23294057</v>
      </c>
      <c r="Z6" s="21">
        <v>1047.6367739666453</v>
      </c>
      <c r="AA6" s="22">
        <v>8152782</v>
      </c>
    </row>
    <row r="7" spans="1:27" ht="13.5" x14ac:dyDescent="0.25">
      <c r="A7" s="23" t="s">
        <v>35</v>
      </c>
      <c r="B7" s="17" t="s">
        <v>32</v>
      </c>
      <c r="C7" s="18">
        <v>38337092</v>
      </c>
      <c r="D7" s="18"/>
      <c r="E7" s="19">
        <v>34002778</v>
      </c>
      <c r="F7" s="20">
        <v>34002778</v>
      </c>
      <c r="G7" s="20">
        <v>39785461</v>
      </c>
      <c r="H7" s="20">
        <v>1014805</v>
      </c>
      <c r="I7" s="20">
        <v>1256056</v>
      </c>
      <c r="J7" s="20">
        <v>42056322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42056322</v>
      </c>
      <c r="X7" s="20">
        <v>30602403</v>
      </c>
      <c r="Y7" s="20">
        <v>11453919</v>
      </c>
      <c r="Z7" s="21">
        <v>37.42816863107123</v>
      </c>
      <c r="AA7" s="22">
        <v>34002778</v>
      </c>
    </row>
    <row r="8" spans="1:27" ht="13.5" x14ac:dyDescent="0.25">
      <c r="A8" s="23" t="s">
        <v>36</v>
      </c>
      <c r="B8" s="17" t="s">
        <v>32</v>
      </c>
      <c r="C8" s="18">
        <v>-8236889</v>
      </c>
      <c r="D8" s="18"/>
      <c r="E8" s="19">
        <v>-8236889</v>
      </c>
      <c r="F8" s="20">
        <v>-8236889</v>
      </c>
      <c r="G8" s="20">
        <v>-8236889</v>
      </c>
      <c r="H8" s="20"/>
      <c r="I8" s="20"/>
      <c r="J8" s="20">
        <v>-8236889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-8236889</v>
      </c>
      <c r="X8" s="20">
        <v>-8236889</v>
      </c>
      <c r="Y8" s="20"/>
      <c r="Z8" s="21"/>
      <c r="AA8" s="22">
        <v>-8236889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-697864</v>
      </c>
      <c r="D10" s="18"/>
      <c r="E10" s="19"/>
      <c r="F10" s="20"/>
      <c r="G10" s="20">
        <v>-765009</v>
      </c>
      <c r="H10" s="20">
        <v>-12112</v>
      </c>
      <c r="I10" s="20">
        <v>-668</v>
      </c>
      <c r="J10" s="20">
        <v>-777789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-777789</v>
      </c>
      <c r="X10" s="20"/>
      <c r="Y10" s="20">
        <v>-777789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15186750</v>
      </c>
      <c r="D11" s="18"/>
      <c r="E11" s="19"/>
      <c r="F11" s="20"/>
      <c r="G11" s="24">
        <v>15335005</v>
      </c>
      <c r="H11" s="24">
        <v>148255</v>
      </c>
      <c r="I11" s="24">
        <v>295665</v>
      </c>
      <c r="J11" s="20">
        <v>15778925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15778925</v>
      </c>
      <c r="X11" s="20"/>
      <c r="Y11" s="24">
        <v>15778925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-368521</v>
      </c>
      <c r="D12" s="18"/>
      <c r="E12" s="19"/>
      <c r="F12" s="20"/>
      <c r="G12" s="20">
        <v>-368521</v>
      </c>
      <c r="H12" s="20"/>
      <c r="I12" s="20"/>
      <c r="J12" s="20">
        <v>-368521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-368521</v>
      </c>
      <c r="X12" s="20"/>
      <c r="Y12" s="20">
        <v>-368521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66907503</v>
      </c>
      <c r="D13" s="29">
        <f>SUM(D6:D12)</f>
        <v>0</v>
      </c>
      <c r="E13" s="30">
        <f t="shared" si="0"/>
        <v>33918671</v>
      </c>
      <c r="F13" s="31">
        <f t="shared" si="0"/>
        <v>33918671</v>
      </c>
      <c r="G13" s="31">
        <f t="shared" si="0"/>
        <v>67975057</v>
      </c>
      <c r="H13" s="31">
        <f t="shared" si="0"/>
        <v>2670611</v>
      </c>
      <c r="I13" s="31">
        <f t="shared" si="0"/>
        <v>3323923</v>
      </c>
      <c r="J13" s="31">
        <f t="shared" si="0"/>
        <v>73969591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73969591</v>
      </c>
      <c r="X13" s="31">
        <f t="shared" si="0"/>
        <v>24589000</v>
      </c>
      <c r="Y13" s="31">
        <f t="shared" si="0"/>
        <v>49380591</v>
      </c>
      <c r="Z13" s="32">
        <f>+IF(X13&lt;&gt;0,+(Y13/X13)*100,0)</f>
        <v>200.82390906502908</v>
      </c>
      <c r="AA13" s="33">
        <f>SUM(AA6:AA12)</f>
        <v>33918671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26780660</v>
      </c>
      <c r="D17" s="18"/>
      <c r="E17" s="19">
        <v>27062273</v>
      </c>
      <c r="F17" s="20">
        <v>27062273</v>
      </c>
      <c r="G17" s="24">
        <v>28909069</v>
      </c>
      <c r="H17" s="24">
        <v>-2331158</v>
      </c>
      <c r="I17" s="24">
        <v>-98105</v>
      </c>
      <c r="J17" s="20">
        <v>26479806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26479806</v>
      </c>
      <c r="X17" s="20">
        <v>29414932</v>
      </c>
      <c r="Y17" s="24">
        <v>-2935126</v>
      </c>
      <c r="Z17" s="25">
        <v>-9.9783538510304908</v>
      </c>
      <c r="AA17" s="26">
        <v>27062273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26780660</v>
      </c>
      <c r="D25" s="29">
        <f t="shared" ref="D25:Y25" si="1">SUM(D15:D24)</f>
        <v>0</v>
      </c>
      <c r="E25" s="35">
        <f t="shared" si="1"/>
        <v>27062273</v>
      </c>
      <c r="F25" s="36">
        <f t="shared" si="1"/>
        <v>27062273</v>
      </c>
      <c r="G25" s="36">
        <f t="shared" si="1"/>
        <v>28909069</v>
      </c>
      <c r="H25" s="36">
        <f t="shared" si="1"/>
        <v>-2331158</v>
      </c>
      <c r="I25" s="36">
        <f t="shared" si="1"/>
        <v>-98105</v>
      </c>
      <c r="J25" s="36">
        <f t="shared" si="1"/>
        <v>26479806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26479806</v>
      </c>
      <c r="X25" s="36">
        <f t="shared" si="1"/>
        <v>29414932</v>
      </c>
      <c r="Y25" s="36">
        <f t="shared" si="1"/>
        <v>-2935126</v>
      </c>
      <c r="Z25" s="37">
        <f>+IF(X25&lt;&gt;0,+(Y25/X25)*100,0)</f>
        <v>-9.9783538510304908</v>
      </c>
      <c r="AA25" s="38">
        <f>SUM(AA15:AA24)</f>
        <v>27062273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93688163</v>
      </c>
      <c r="D26" s="29">
        <f>+D13+D25</f>
        <v>0</v>
      </c>
      <c r="E26" s="30">
        <f t="shared" si="2"/>
        <v>60980944</v>
      </c>
      <c r="F26" s="31">
        <f t="shared" si="2"/>
        <v>60980944</v>
      </c>
      <c r="G26" s="31">
        <f t="shared" si="2"/>
        <v>96884126</v>
      </c>
      <c r="H26" s="31">
        <f t="shared" si="2"/>
        <v>339453</v>
      </c>
      <c r="I26" s="31">
        <f t="shared" si="2"/>
        <v>3225818</v>
      </c>
      <c r="J26" s="31">
        <f t="shared" si="2"/>
        <v>100449397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100449397</v>
      </c>
      <c r="X26" s="31">
        <f t="shared" si="2"/>
        <v>54003932</v>
      </c>
      <c r="Y26" s="31">
        <f t="shared" si="2"/>
        <v>46445465</v>
      </c>
      <c r="Z26" s="32">
        <f>+IF(X26&lt;&gt;0,+(Y26/X26)*100,0)</f>
        <v>86.003858015375627</v>
      </c>
      <c r="AA26" s="33">
        <f>+AA13+AA25</f>
        <v>60980944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3414748</v>
      </c>
      <c r="D31" s="18"/>
      <c r="E31" s="19"/>
      <c r="F31" s="20"/>
      <c r="G31" s="20">
        <v>3411206</v>
      </c>
      <c r="H31" s="20">
        <v>-345</v>
      </c>
      <c r="I31" s="20">
        <v>-1446</v>
      </c>
      <c r="J31" s="20">
        <v>3409415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3409415</v>
      </c>
      <c r="X31" s="20"/>
      <c r="Y31" s="20">
        <v>3409415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10245472</v>
      </c>
      <c r="D32" s="18"/>
      <c r="E32" s="19">
        <v>14781428</v>
      </c>
      <c r="F32" s="20">
        <v>14781428</v>
      </c>
      <c r="G32" s="20">
        <v>8409189</v>
      </c>
      <c r="H32" s="20">
        <v>-56880</v>
      </c>
      <c r="I32" s="20">
        <v>1755363</v>
      </c>
      <c r="J32" s="20">
        <v>10107672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10107672</v>
      </c>
      <c r="X32" s="20">
        <v>12487946</v>
      </c>
      <c r="Y32" s="20">
        <v>-2380274</v>
      </c>
      <c r="Z32" s="21">
        <v>-19.060572491264775</v>
      </c>
      <c r="AA32" s="22">
        <v>14781428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20978352</v>
      </c>
      <c r="D35" s="18"/>
      <c r="E35" s="19">
        <v>4171776</v>
      </c>
      <c r="F35" s="20">
        <v>4171776</v>
      </c>
      <c r="G35" s="20">
        <v>21488479</v>
      </c>
      <c r="H35" s="20">
        <v>475184</v>
      </c>
      <c r="I35" s="20">
        <v>453703</v>
      </c>
      <c r="J35" s="20">
        <v>22417366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22417366</v>
      </c>
      <c r="X35" s="20">
        <v>1042944</v>
      </c>
      <c r="Y35" s="20">
        <v>21374422</v>
      </c>
      <c r="Z35" s="21">
        <v>2049.4314172189493</v>
      </c>
      <c r="AA35" s="22">
        <v>4171776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34638572</v>
      </c>
      <c r="D37" s="29">
        <f t="shared" ref="D37:Y37" si="3">SUM(D29:D36)</f>
        <v>0</v>
      </c>
      <c r="E37" s="30">
        <f t="shared" si="3"/>
        <v>18953204</v>
      </c>
      <c r="F37" s="31">
        <f t="shared" si="3"/>
        <v>18953204</v>
      </c>
      <c r="G37" s="31">
        <f t="shared" si="3"/>
        <v>33308874</v>
      </c>
      <c r="H37" s="31">
        <f t="shared" si="3"/>
        <v>417959</v>
      </c>
      <c r="I37" s="31">
        <f t="shared" si="3"/>
        <v>2207620</v>
      </c>
      <c r="J37" s="31">
        <f t="shared" si="3"/>
        <v>35934453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35934453</v>
      </c>
      <c r="X37" s="31">
        <f t="shared" si="3"/>
        <v>13530890</v>
      </c>
      <c r="Y37" s="31">
        <f t="shared" si="3"/>
        <v>22403563</v>
      </c>
      <c r="Z37" s="32">
        <f>+IF(X37&lt;&gt;0,+(Y37/X37)*100,0)</f>
        <v>165.57346190827062</v>
      </c>
      <c r="AA37" s="33">
        <f>SUM(AA29:AA36)</f>
        <v>18953204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34638572</v>
      </c>
      <c r="D44" s="29">
        <f>+D37+D43</f>
        <v>0</v>
      </c>
      <c r="E44" s="30">
        <f t="shared" si="5"/>
        <v>18953204</v>
      </c>
      <c r="F44" s="31">
        <f t="shared" si="5"/>
        <v>18953204</v>
      </c>
      <c r="G44" s="31">
        <f t="shared" si="5"/>
        <v>33308874</v>
      </c>
      <c r="H44" s="31">
        <f t="shared" si="5"/>
        <v>417959</v>
      </c>
      <c r="I44" s="31">
        <f t="shared" si="5"/>
        <v>2207620</v>
      </c>
      <c r="J44" s="31">
        <f t="shared" si="5"/>
        <v>35934453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35934453</v>
      </c>
      <c r="X44" s="31">
        <f t="shared" si="5"/>
        <v>13530890</v>
      </c>
      <c r="Y44" s="31">
        <f t="shared" si="5"/>
        <v>22403563</v>
      </c>
      <c r="Z44" s="32">
        <f>+IF(X44&lt;&gt;0,+(Y44/X44)*100,0)</f>
        <v>165.57346190827062</v>
      </c>
      <c r="AA44" s="33">
        <f>+AA37+AA43</f>
        <v>18953204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59049591</v>
      </c>
      <c r="D45" s="42">
        <f t="shared" si="6"/>
        <v>0</v>
      </c>
      <c r="E45" s="43">
        <f t="shared" si="6"/>
        <v>42027740</v>
      </c>
      <c r="F45" s="44">
        <f t="shared" si="6"/>
        <v>42027740</v>
      </c>
      <c r="G45" s="44">
        <f t="shared" si="6"/>
        <v>63575252</v>
      </c>
      <c r="H45" s="44">
        <f t="shared" si="6"/>
        <v>-78506</v>
      </c>
      <c r="I45" s="44">
        <f t="shared" si="6"/>
        <v>1018198</v>
      </c>
      <c r="J45" s="44">
        <f t="shared" si="6"/>
        <v>64514944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64514944</v>
      </c>
      <c r="X45" s="44">
        <f t="shared" si="6"/>
        <v>40473042</v>
      </c>
      <c r="Y45" s="44">
        <f t="shared" si="6"/>
        <v>24041902</v>
      </c>
      <c r="Z45" s="45">
        <f>+IF(X45&lt;&gt;0,+(Y45/X45)*100,0)</f>
        <v>59.402260892571398</v>
      </c>
      <c r="AA45" s="46">
        <f>+AA26-AA44</f>
        <v>42027740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6810204</v>
      </c>
      <c r="D47" s="18"/>
      <c r="E47" s="19">
        <v>2072928</v>
      </c>
      <c r="F47" s="20">
        <v>2072928</v>
      </c>
      <c r="G47" s="20">
        <v>8675079</v>
      </c>
      <c r="H47" s="20">
        <v>1751161</v>
      </c>
      <c r="I47" s="20">
        <v>-1915038</v>
      </c>
      <c r="J47" s="20">
        <v>8511202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8511202</v>
      </c>
      <c r="X47" s="20">
        <v>518230</v>
      </c>
      <c r="Y47" s="20">
        <v>7992972</v>
      </c>
      <c r="Z47" s="47">
        <v>1542.3599560040909</v>
      </c>
      <c r="AA47" s="22">
        <v>2072928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6810204</v>
      </c>
      <c r="D50" s="50">
        <f t="shared" ref="D50:Y50" si="7">SUM(D47:D49)</f>
        <v>0</v>
      </c>
      <c r="E50" s="51">
        <f t="shared" si="7"/>
        <v>2072928</v>
      </c>
      <c r="F50" s="52">
        <f t="shared" si="7"/>
        <v>2072928</v>
      </c>
      <c r="G50" s="52">
        <f t="shared" si="7"/>
        <v>8675079</v>
      </c>
      <c r="H50" s="52">
        <f t="shared" si="7"/>
        <v>1751161</v>
      </c>
      <c r="I50" s="52">
        <f t="shared" si="7"/>
        <v>-1915038</v>
      </c>
      <c r="J50" s="52">
        <f t="shared" si="7"/>
        <v>8511202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8511202</v>
      </c>
      <c r="X50" s="52">
        <f t="shared" si="7"/>
        <v>518230</v>
      </c>
      <c r="Y50" s="52">
        <f t="shared" si="7"/>
        <v>7992972</v>
      </c>
      <c r="Z50" s="53">
        <f>+IF(X50&lt;&gt;0,+(Y50/X50)*100,0)</f>
        <v>1542.3599560040909</v>
      </c>
      <c r="AA50" s="54">
        <f>SUM(AA47:AA49)</f>
        <v>2072928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-10070599</v>
      </c>
      <c r="F6" s="20">
        <v>-10070599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-2517648</v>
      </c>
      <c r="Y6" s="20">
        <v>2517648</v>
      </c>
      <c r="Z6" s="21">
        <v>-100</v>
      </c>
      <c r="AA6" s="22">
        <v>-10070599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925358</v>
      </c>
      <c r="F7" s="20">
        <v>925358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231339</v>
      </c>
      <c r="Y7" s="20">
        <v>-231339</v>
      </c>
      <c r="Z7" s="21">
        <v>-100</v>
      </c>
      <c r="AA7" s="22">
        <v>925358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39130</v>
      </c>
      <c r="F11" s="20">
        <v>39130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9783</v>
      </c>
      <c r="Y11" s="24">
        <v>-9783</v>
      </c>
      <c r="Z11" s="25">
        <v>-100</v>
      </c>
      <c r="AA11" s="26">
        <v>39130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-9106111</v>
      </c>
      <c r="F13" s="31">
        <f t="shared" si="0"/>
        <v>-9106111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-2276526</v>
      </c>
      <c r="Y13" s="31">
        <f t="shared" si="0"/>
        <v>2276526</v>
      </c>
      <c r="Z13" s="32">
        <f>+IF(X13&lt;&gt;0,+(Y13/X13)*100,0)</f>
        <v>-100</v>
      </c>
      <c r="AA13" s="33">
        <f>SUM(AA6:AA12)</f>
        <v>-9106111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3925884</v>
      </c>
      <c r="D17" s="18"/>
      <c r="E17" s="19">
        <v>291342944</v>
      </c>
      <c r="F17" s="20">
        <v>291342944</v>
      </c>
      <c r="G17" s="24">
        <v>8474422</v>
      </c>
      <c r="H17" s="24">
        <v>-53140</v>
      </c>
      <c r="I17" s="24">
        <v>-53140</v>
      </c>
      <c r="J17" s="20">
        <v>8368142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8368142</v>
      </c>
      <c r="X17" s="20">
        <v>72835737</v>
      </c>
      <c r="Y17" s="24">
        <v>-64467595</v>
      </c>
      <c r="Z17" s="25">
        <v>-88.510939348358619</v>
      </c>
      <c r="AA17" s="26">
        <v>291342944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3925884</v>
      </c>
      <c r="D25" s="29">
        <f t="shared" ref="D25:Y25" si="1">SUM(D15:D24)</f>
        <v>0</v>
      </c>
      <c r="E25" s="35">
        <f t="shared" si="1"/>
        <v>291342944</v>
      </c>
      <c r="F25" s="36">
        <f t="shared" si="1"/>
        <v>291342944</v>
      </c>
      <c r="G25" s="36">
        <f t="shared" si="1"/>
        <v>8474422</v>
      </c>
      <c r="H25" s="36">
        <f t="shared" si="1"/>
        <v>-53140</v>
      </c>
      <c r="I25" s="36">
        <f t="shared" si="1"/>
        <v>-53140</v>
      </c>
      <c r="J25" s="36">
        <f t="shared" si="1"/>
        <v>8368142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8368142</v>
      </c>
      <c r="X25" s="36">
        <f t="shared" si="1"/>
        <v>72835737</v>
      </c>
      <c r="Y25" s="36">
        <f t="shared" si="1"/>
        <v>-64467595</v>
      </c>
      <c r="Z25" s="37">
        <f>+IF(X25&lt;&gt;0,+(Y25/X25)*100,0)</f>
        <v>-88.510939348358619</v>
      </c>
      <c r="AA25" s="38">
        <f>SUM(AA15:AA24)</f>
        <v>291342944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3925884</v>
      </c>
      <c r="D26" s="29">
        <f>+D13+D25</f>
        <v>0</v>
      </c>
      <c r="E26" s="30">
        <f t="shared" si="2"/>
        <v>282236833</v>
      </c>
      <c r="F26" s="31">
        <f t="shared" si="2"/>
        <v>282236833</v>
      </c>
      <c r="G26" s="31">
        <f t="shared" si="2"/>
        <v>8474422</v>
      </c>
      <c r="H26" s="31">
        <f t="shared" si="2"/>
        <v>-53140</v>
      </c>
      <c r="I26" s="31">
        <f t="shared" si="2"/>
        <v>-53140</v>
      </c>
      <c r="J26" s="31">
        <f t="shared" si="2"/>
        <v>8368142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8368142</v>
      </c>
      <c r="X26" s="31">
        <f t="shared" si="2"/>
        <v>70559211</v>
      </c>
      <c r="Y26" s="31">
        <f t="shared" si="2"/>
        <v>-62191069</v>
      </c>
      <c r="Z26" s="32">
        <f>+IF(X26&lt;&gt;0,+(Y26/X26)*100,0)</f>
        <v>-88.140255706657484</v>
      </c>
      <c r="AA26" s="33">
        <f>+AA13+AA25</f>
        <v>282236833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301747</v>
      </c>
      <c r="F35" s="20">
        <v>301747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75438</v>
      </c>
      <c r="Y35" s="20">
        <v>-75438</v>
      </c>
      <c r="Z35" s="21">
        <v>-100</v>
      </c>
      <c r="AA35" s="22">
        <v>301747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301747</v>
      </c>
      <c r="F37" s="31">
        <f t="shared" si="3"/>
        <v>301747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75438</v>
      </c>
      <c r="Y37" s="31">
        <f t="shared" si="3"/>
        <v>-75438</v>
      </c>
      <c r="Z37" s="32">
        <f>+IF(X37&lt;&gt;0,+(Y37/X37)*100,0)</f>
        <v>-100</v>
      </c>
      <c r="AA37" s="33">
        <f>SUM(AA29:AA36)</f>
        <v>301747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301747</v>
      </c>
      <c r="F44" s="31">
        <f t="shared" si="5"/>
        <v>301747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75438</v>
      </c>
      <c r="Y44" s="31">
        <f t="shared" si="5"/>
        <v>-75438</v>
      </c>
      <c r="Z44" s="32">
        <f>+IF(X44&lt;&gt;0,+(Y44/X44)*100,0)</f>
        <v>-100</v>
      </c>
      <c r="AA44" s="33">
        <f>+AA37+AA43</f>
        <v>301747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3925884</v>
      </c>
      <c r="D45" s="42">
        <f t="shared" si="6"/>
        <v>0</v>
      </c>
      <c r="E45" s="43">
        <f t="shared" si="6"/>
        <v>281935086</v>
      </c>
      <c r="F45" s="44">
        <f t="shared" si="6"/>
        <v>281935086</v>
      </c>
      <c r="G45" s="44">
        <f t="shared" si="6"/>
        <v>8474422</v>
      </c>
      <c r="H45" s="44">
        <f t="shared" si="6"/>
        <v>-53140</v>
      </c>
      <c r="I45" s="44">
        <f t="shared" si="6"/>
        <v>-53140</v>
      </c>
      <c r="J45" s="44">
        <f t="shared" si="6"/>
        <v>8368142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8368142</v>
      </c>
      <c r="X45" s="44">
        <f t="shared" si="6"/>
        <v>70483773</v>
      </c>
      <c r="Y45" s="44">
        <f t="shared" si="6"/>
        <v>-62115631</v>
      </c>
      <c r="Z45" s="45">
        <f>+IF(X45&lt;&gt;0,+(Y45/X45)*100,0)</f>
        <v>-88.127562353961949</v>
      </c>
      <c r="AA45" s="46">
        <f>+AA26-AA44</f>
        <v>281935086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291342944</v>
      </c>
      <c r="F47" s="20">
        <v>291342944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72835737</v>
      </c>
      <c r="Y47" s="20">
        <v>-72835737</v>
      </c>
      <c r="Z47" s="47">
        <v>-100</v>
      </c>
      <c r="AA47" s="22">
        <v>291342944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291342944</v>
      </c>
      <c r="F50" s="52">
        <f t="shared" si="7"/>
        <v>291342944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72835737</v>
      </c>
      <c r="Y50" s="52">
        <f t="shared" si="7"/>
        <v>-72835737</v>
      </c>
      <c r="Z50" s="53">
        <f>+IF(X50&lt;&gt;0,+(Y50/X50)*100,0)</f>
        <v>-100</v>
      </c>
      <c r="AA50" s="54">
        <f>SUM(AA47:AA49)</f>
        <v>291342944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3215572</v>
      </c>
      <c r="F6" s="20">
        <v>3215572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803889</v>
      </c>
      <c r="Y6" s="20">
        <v>-803889</v>
      </c>
      <c r="Z6" s="21">
        <v>-100</v>
      </c>
      <c r="AA6" s="22">
        <v>3215572</v>
      </c>
    </row>
    <row r="7" spans="1:27" ht="13.5" x14ac:dyDescent="0.25">
      <c r="A7" s="23" t="s">
        <v>35</v>
      </c>
      <c r="B7" s="17" t="s">
        <v>32</v>
      </c>
      <c r="C7" s="18">
        <v>69901427</v>
      </c>
      <c r="D7" s="18"/>
      <c r="E7" s="19">
        <v>2303481</v>
      </c>
      <c r="F7" s="20">
        <v>2303481</v>
      </c>
      <c r="G7" s="20">
        <v>1237696</v>
      </c>
      <c r="H7" s="20">
        <v>1237812</v>
      </c>
      <c r="I7" s="20">
        <v>1268998</v>
      </c>
      <c r="J7" s="20">
        <v>3744506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3744506</v>
      </c>
      <c r="X7" s="20">
        <v>575871</v>
      </c>
      <c r="Y7" s="20">
        <v>3168635</v>
      </c>
      <c r="Z7" s="21">
        <v>550.23347242698458</v>
      </c>
      <c r="AA7" s="22">
        <v>2303481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955685</v>
      </c>
      <c r="F11" s="20">
        <v>955685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238920</v>
      </c>
      <c r="Y11" s="24">
        <v>-238920</v>
      </c>
      <c r="Z11" s="25">
        <v>-100</v>
      </c>
      <c r="AA11" s="26">
        <v>955685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69901427</v>
      </c>
      <c r="D13" s="29">
        <f>SUM(D6:D12)</f>
        <v>0</v>
      </c>
      <c r="E13" s="30">
        <f t="shared" si="0"/>
        <v>6474738</v>
      </c>
      <c r="F13" s="31">
        <f t="shared" si="0"/>
        <v>6474738</v>
      </c>
      <c r="G13" s="31">
        <f t="shared" si="0"/>
        <v>1237696</v>
      </c>
      <c r="H13" s="31">
        <f t="shared" si="0"/>
        <v>1237812</v>
      </c>
      <c r="I13" s="31">
        <f t="shared" si="0"/>
        <v>1268998</v>
      </c>
      <c r="J13" s="31">
        <f t="shared" si="0"/>
        <v>3744506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3744506</v>
      </c>
      <c r="X13" s="31">
        <f t="shared" si="0"/>
        <v>1618680</v>
      </c>
      <c r="Y13" s="31">
        <f t="shared" si="0"/>
        <v>2125826</v>
      </c>
      <c r="Z13" s="32">
        <f>+IF(X13&lt;&gt;0,+(Y13/X13)*100,0)</f>
        <v>131.33083747250848</v>
      </c>
      <c r="AA13" s="33">
        <f>SUM(AA6:AA12)</f>
        <v>6474738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1905896</v>
      </c>
      <c r="D17" s="18"/>
      <c r="E17" s="19">
        <v>7959487</v>
      </c>
      <c r="F17" s="20">
        <v>7959487</v>
      </c>
      <c r="G17" s="24">
        <v>-165040</v>
      </c>
      <c r="H17" s="24">
        <v>-165040</v>
      </c>
      <c r="I17" s="24"/>
      <c r="J17" s="20">
        <v>-330080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-330080</v>
      </c>
      <c r="X17" s="20">
        <v>1989873</v>
      </c>
      <c r="Y17" s="24">
        <v>-2319953</v>
      </c>
      <c r="Z17" s="25">
        <v>-116.58799330409528</v>
      </c>
      <c r="AA17" s="26">
        <v>7959487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1905896</v>
      </c>
      <c r="D25" s="29">
        <f t="shared" ref="D25:Y25" si="1">SUM(D15:D24)</f>
        <v>0</v>
      </c>
      <c r="E25" s="35">
        <f t="shared" si="1"/>
        <v>7959487</v>
      </c>
      <c r="F25" s="36">
        <f t="shared" si="1"/>
        <v>7959487</v>
      </c>
      <c r="G25" s="36">
        <f t="shared" si="1"/>
        <v>-165040</v>
      </c>
      <c r="H25" s="36">
        <f t="shared" si="1"/>
        <v>-165040</v>
      </c>
      <c r="I25" s="36">
        <f t="shared" si="1"/>
        <v>0</v>
      </c>
      <c r="J25" s="36">
        <f t="shared" si="1"/>
        <v>-330080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-330080</v>
      </c>
      <c r="X25" s="36">
        <f t="shared" si="1"/>
        <v>1989873</v>
      </c>
      <c r="Y25" s="36">
        <f t="shared" si="1"/>
        <v>-2319953</v>
      </c>
      <c r="Z25" s="37">
        <f>+IF(X25&lt;&gt;0,+(Y25/X25)*100,0)</f>
        <v>-116.58799330409528</v>
      </c>
      <c r="AA25" s="38">
        <f>SUM(AA15:AA24)</f>
        <v>7959487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71807323</v>
      </c>
      <c r="D26" s="29">
        <f>+D13+D25</f>
        <v>0</v>
      </c>
      <c r="E26" s="30">
        <f t="shared" si="2"/>
        <v>14434225</v>
      </c>
      <c r="F26" s="31">
        <f t="shared" si="2"/>
        <v>14434225</v>
      </c>
      <c r="G26" s="31">
        <f t="shared" si="2"/>
        <v>1072656</v>
      </c>
      <c r="H26" s="31">
        <f t="shared" si="2"/>
        <v>1072772</v>
      </c>
      <c r="I26" s="31">
        <f t="shared" si="2"/>
        <v>1268998</v>
      </c>
      <c r="J26" s="31">
        <f t="shared" si="2"/>
        <v>3414426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3414426</v>
      </c>
      <c r="X26" s="31">
        <f t="shared" si="2"/>
        <v>3608553</v>
      </c>
      <c r="Y26" s="31">
        <f t="shared" si="2"/>
        <v>-194127</v>
      </c>
      <c r="Z26" s="32">
        <f>+IF(X26&lt;&gt;0,+(Y26/X26)*100,0)</f>
        <v>-5.3796355492076735</v>
      </c>
      <c r="AA26" s="33">
        <f>+AA13+AA25</f>
        <v>14434225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-174001817</v>
      </c>
      <c r="D32" s="18"/>
      <c r="E32" s="19"/>
      <c r="F32" s="20"/>
      <c r="G32" s="20">
        <v>-8668824</v>
      </c>
      <c r="H32" s="20">
        <v>-8181720</v>
      </c>
      <c r="I32" s="20">
        <v>-9270804</v>
      </c>
      <c r="J32" s="20">
        <v>-26121348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-26121348</v>
      </c>
      <c r="X32" s="20"/>
      <c r="Y32" s="20">
        <v>-26121348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1962548</v>
      </c>
      <c r="F35" s="20">
        <v>1962548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490638</v>
      </c>
      <c r="Y35" s="20">
        <v>-490638</v>
      </c>
      <c r="Z35" s="21">
        <v>-100</v>
      </c>
      <c r="AA35" s="22">
        <v>1962548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-174001817</v>
      </c>
      <c r="D37" s="29">
        <f t="shared" ref="D37:Y37" si="3">SUM(D29:D36)</f>
        <v>0</v>
      </c>
      <c r="E37" s="30">
        <f t="shared" si="3"/>
        <v>1962548</v>
      </c>
      <c r="F37" s="31">
        <f t="shared" si="3"/>
        <v>1962548</v>
      </c>
      <c r="G37" s="31">
        <f t="shared" si="3"/>
        <v>-8668824</v>
      </c>
      <c r="H37" s="31">
        <f t="shared" si="3"/>
        <v>-8181720</v>
      </c>
      <c r="I37" s="31">
        <f t="shared" si="3"/>
        <v>-9270804</v>
      </c>
      <c r="J37" s="31">
        <f t="shared" si="3"/>
        <v>-26121348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-26121348</v>
      </c>
      <c r="X37" s="31">
        <f t="shared" si="3"/>
        <v>490638</v>
      </c>
      <c r="Y37" s="31">
        <f t="shared" si="3"/>
        <v>-26611986</v>
      </c>
      <c r="Z37" s="32">
        <f>+IF(X37&lt;&gt;0,+(Y37/X37)*100,0)</f>
        <v>-5423.95533978208</v>
      </c>
      <c r="AA37" s="33">
        <f>SUM(AA29:AA36)</f>
        <v>1962548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-174001817</v>
      </c>
      <c r="D44" s="29">
        <f>+D37+D43</f>
        <v>0</v>
      </c>
      <c r="E44" s="30">
        <f t="shared" si="5"/>
        <v>1962548</v>
      </c>
      <c r="F44" s="31">
        <f t="shared" si="5"/>
        <v>1962548</v>
      </c>
      <c r="G44" s="31">
        <f t="shared" si="5"/>
        <v>-8668824</v>
      </c>
      <c r="H44" s="31">
        <f t="shared" si="5"/>
        <v>-8181720</v>
      </c>
      <c r="I44" s="31">
        <f t="shared" si="5"/>
        <v>-9270804</v>
      </c>
      <c r="J44" s="31">
        <f t="shared" si="5"/>
        <v>-26121348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-26121348</v>
      </c>
      <c r="X44" s="31">
        <f t="shared" si="5"/>
        <v>490638</v>
      </c>
      <c r="Y44" s="31">
        <f t="shared" si="5"/>
        <v>-26611986</v>
      </c>
      <c r="Z44" s="32">
        <f>+IF(X44&lt;&gt;0,+(Y44/X44)*100,0)</f>
        <v>-5423.95533978208</v>
      </c>
      <c r="AA44" s="33">
        <f>+AA37+AA43</f>
        <v>1962548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245809140</v>
      </c>
      <c r="D45" s="42">
        <f t="shared" si="6"/>
        <v>0</v>
      </c>
      <c r="E45" s="43">
        <f t="shared" si="6"/>
        <v>12471677</v>
      </c>
      <c r="F45" s="44">
        <f t="shared" si="6"/>
        <v>12471677</v>
      </c>
      <c r="G45" s="44">
        <f t="shared" si="6"/>
        <v>9741480</v>
      </c>
      <c r="H45" s="44">
        <f t="shared" si="6"/>
        <v>9254492</v>
      </c>
      <c r="I45" s="44">
        <f t="shared" si="6"/>
        <v>10539802</v>
      </c>
      <c r="J45" s="44">
        <f t="shared" si="6"/>
        <v>29535774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29535774</v>
      </c>
      <c r="X45" s="44">
        <f t="shared" si="6"/>
        <v>3117915</v>
      </c>
      <c r="Y45" s="44">
        <f t="shared" si="6"/>
        <v>26417859</v>
      </c>
      <c r="Z45" s="45">
        <f>+IF(X45&lt;&gt;0,+(Y45/X45)*100,0)</f>
        <v>847.29246948682044</v>
      </c>
      <c r="AA45" s="46">
        <f>+AA26-AA44</f>
        <v>12471677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7959487</v>
      </c>
      <c r="F47" s="20">
        <v>7959487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1989873</v>
      </c>
      <c r="Y47" s="20">
        <v>-1989873</v>
      </c>
      <c r="Z47" s="47">
        <v>-100</v>
      </c>
      <c r="AA47" s="22">
        <v>7959487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7959487</v>
      </c>
      <c r="F50" s="52">
        <f t="shared" si="7"/>
        <v>7959487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1989873</v>
      </c>
      <c r="Y50" s="52">
        <f t="shared" si="7"/>
        <v>-1989873</v>
      </c>
      <c r="Z50" s="53">
        <f>+IF(X50&lt;&gt;0,+(Y50/X50)*100,0)</f>
        <v>-100</v>
      </c>
      <c r="AA50" s="54">
        <f>SUM(AA47:AA49)</f>
        <v>7959487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-4973509</v>
      </c>
      <c r="F6" s="20">
        <v>-4973509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-1243374</v>
      </c>
      <c r="Y6" s="20">
        <v>1243374</v>
      </c>
      <c r="Z6" s="21">
        <v>-100</v>
      </c>
      <c r="AA6" s="22">
        <v>-4973509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163462</v>
      </c>
      <c r="F7" s="20">
        <v>163462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40866</v>
      </c>
      <c r="Y7" s="20">
        <v>-40866</v>
      </c>
      <c r="Z7" s="21">
        <v>-100</v>
      </c>
      <c r="AA7" s="22">
        <v>163462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596087</v>
      </c>
      <c r="F11" s="20">
        <v>596087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149028</v>
      </c>
      <c r="Y11" s="24">
        <v>-149028</v>
      </c>
      <c r="Z11" s="25">
        <v>-100</v>
      </c>
      <c r="AA11" s="26">
        <v>596087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-4213960</v>
      </c>
      <c r="F13" s="31">
        <f t="shared" si="0"/>
        <v>-4213960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-1053480</v>
      </c>
      <c r="Y13" s="31">
        <f t="shared" si="0"/>
        <v>1053480</v>
      </c>
      <c r="Z13" s="32">
        <f>+IF(X13&lt;&gt;0,+(Y13/X13)*100,0)</f>
        <v>-100</v>
      </c>
      <c r="AA13" s="33">
        <f>SUM(AA6:AA12)</f>
        <v>-4213960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5990480</v>
      </c>
      <c r="D17" s="18"/>
      <c r="E17" s="19">
        <v>1766926</v>
      </c>
      <c r="F17" s="20">
        <v>1766926</v>
      </c>
      <c r="G17" s="24"/>
      <c r="H17" s="24"/>
      <c r="I17" s="24">
        <v>2361298</v>
      </c>
      <c r="J17" s="20">
        <v>2361298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2361298</v>
      </c>
      <c r="X17" s="20">
        <v>441735</v>
      </c>
      <c r="Y17" s="24">
        <v>1919563</v>
      </c>
      <c r="Z17" s="25">
        <v>434.55080534709725</v>
      </c>
      <c r="AA17" s="26">
        <v>1766926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5990480</v>
      </c>
      <c r="D25" s="29">
        <f t="shared" ref="D25:Y25" si="1">SUM(D15:D24)</f>
        <v>0</v>
      </c>
      <c r="E25" s="35">
        <f t="shared" si="1"/>
        <v>1766926</v>
      </c>
      <c r="F25" s="36">
        <f t="shared" si="1"/>
        <v>1766926</v>
      </c>
      <c r="G25" s="36">
        <f t="shared" si="1"/>
        <v>0</v>
      </c>
      <c r="H25" s="36">
        <f t="shared" si="1"/>
        <v>0</v>
      </c>
      <c r="I25" s="36">
        <f t="shared" si="1"/>
        <v>2361298</v>
      </c>
      <c r="J25" s="36">
        <f t="shared" si="1"/>
        <v>2361298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2361298</v>
      </c>
      <c r="X25" s="36">
        <f t="shared" si="1"/>
        <v>441735</v>
      </c>
      <c r="Y25" s="36">
        <f t="shared" si="1"/>
        <v>1919563</v>
      </c>
      <c r="Z25" s="37">
        <f>+IF(X25&lt;&gt;0,+(Y25/X25)*100,0)</f>
        <v>434.55080534709725</v>
      </c>
      <c r="AA25" s="38">
        <f>SUM(AA15:AA24)</f>
        <v>1766926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5990480</v>
      </c>
      <c r="D26" s="29">
        <f>+D13+D25</f>
        <v>0</v>
      </c>
      <c r="E26" s="30">
        <f t="shared" si="2"/>
        <v>-2447034</v>
      </c>
      <c r="F26" s="31">
        <f t="shared" si="2"/>
        <v>-2447034</v>
      </c>
      <c r="G26" s="31">
        <f t="shared" si="2"/>
        <v>0</v>
      </c>
      <c r="H26" s="31">
        <f t="shared" si="2"/>
        <v>0</v>
      </c>
      <c r="I26" s="31">
        <f t="shared" si="2"/>
        <v>2361298</v>
      </c>
      <c r="J26" s="31">
        <f t="shared" si="2"/>
        <v>2361298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2361298</v>
      </c>
      <c r="X26" s="31">
        <f t="shared" si="2"/>
        <v>-611745</v>
      </c>
      <c r="Y26" s="31">
        <f t="shared" si="2"/>
        <v>2973043</v>
      </c>
      <c r="Z26" s="32">
        <f>+IF(X26&lt;&gt;0,+(Y26/X26)*100,0)</f>
        <v>-485.99383730149003</v>
      </c>
      <c r="AA26" s="33">
        <f>+AA13+AA25</f>
        <v>-2447034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989202</v>
      </c>
      <c r="F32" s="20">
        <v>989202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247302</v>
      </c>
      <c r="Y32" s="20">
        <v>-247302</v>
      </c>
      <c r="Z32" s="21">
        <v>-100</v>
      </c>
      <c r="AA32" s="22">
        <v>989202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61298</v>
      </c>
      <c r="F35" s="20">
        <v>61298</v>
      </c>
      <c r="G35" s="20"/>
      <c r="H35" s="20"/>
      <c r="I35" s="20">
        <v>3587970</v>
      </c>
      <c r="J35" s="20">
        <v>3587970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3587970</v>
      </c>
      <c r="X35" s="20">
        <v>15324</v>
      </c>
      <c r="Y35" s="20">
        <v>3572646</v>
      </c>
      <c r="Z35" s="21">
        <v>23314.056382145653</v>
      </c>
      <c r="AA35" s="22">
        <v>61298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1050500</v>
      </c>
      <c r="F37" s="31">
        <f t="shared" si="3"/>
        <v>1050500</v>
      </c>
      <c r="G37" s="31">
        <f t="shared" si="3"/>
        <v>0</v>
      </c>
      <c r="H37" s="31">
        <f t="shared" si="3"/>
        <v>0</v>
      </c>
      <c r="I37" s="31">
        <f t="shared" si="3"/>
        <v>3587970</v>
      </c>
      <c r="J37" s="31">
        <f t="shared" si="3"/>
        <v>3587970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3587970</v>
      </c>
      <c r="X37" s="31">
        <f t="shared" si="3"/>
        <v>262626</v>
      </c>
      <c r="Y37" s="31">
        <f t="shared" si="3"/>
        <v>3325344</v>
      </c>
      <c r="Z37" s="32">
        <f>+IF(X37&lt;&gt;0,+(Y37/X37)*100,0)</f>
        <v>1266.18994311302</v>
      </c>
      <c r="AA37" s="33">
        <f>SUM(AA29:AA36)</f>
        <v>1050500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1050500</v>
      </c>
      <c r="F44" s="31">
        <f t="shared" si="5"/>
        <v>1050500</v>
      </c>
      <c r="G44" s="31">
        <f t="shared" si="5"/>
        <v>0</v>
      </c>
      <c r="H44" s="31">
        <f t="shared" si="5"/>
        <v>0</v>
      </c>
      <c r="I44" s="31">
        <f t="shared" si="5"/>
        <v>3587970</v>
      </c>
      <c r="J44" s="31">
        <f t="shared" si="5"/>
        <v>3587970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3587970</v>
      </c>
      <c r="X44" s="31">
        <f t="shared" si="5"/>
        <v>262626</v>
      </c>
      <c r="Y44" s="31">
        <f t="shared" si="5"/>
        <v>3325344</v>
      </c>
      <c r="Z44" s="32">
        <f>+IF(X44&lt;&gt;0,+(Y44/X44)*100,0)</f>
        <v>1266.18994311302</v>
      </c>
      <c r="AA44" s="33">
        <f>+AA37+AA43</f>
        <v>1050500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5990480</v>
      </c>
      <c r="D45" s="42">
        <f t="shared" si="6"/>
        <v>0</v>
      </c>
      <c r="E45" s="43">
        <f t="shared" si="6"/>
        <v>-3497534</v>
      </c>
      <c r="F45" s="44">
        <f t="shared" si="6"/>
        <v>-3497534</v>
      </c>
      <c r="G45" s="44">
        <f t="shared" si="6"/>
        <v>0</v>
      </c>
      <c r="H45" s="44">
        <f t="shared" si="6"/>
        <v>0</v>
      </c>
      <c r="I45" s="44">
        <f t="shared" si="6"/>
        <v>-1226672</v>
      </c>
      <c r="J45" s="44">
        <f t="shared" si="6"/>
        <v>-1226672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-1226672</v>
      </c>
      <c r="X45" s="44">
        <f t="shared" si="6"/>
        <v>-874371</v>
      </c>
      <c r="Y45" s="44">
        <f t="shared" si="6"/>
        <v>-352301</v>
      </c>
      <c r="Z45" s="45">
        <f>+IF(X45&lt;&gt;0,+(Y45/X45)*100,0)</f>
        <v>40.291935574258524</v>
      </c>
      <c r="AA45" s="46">
        <f>+AA26-AA44</f>
        <v>-3497534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351650</v>
      </c>
      <c r="D6" s="18"/>
      <c r="E6" s="19">
        <v>-4915817</v>
      </c>
      <c r="F6" s="20">
        <v>-4915817</v>
      </c>
      <c r="G6" s="20"/>
      <c r="H6" s="20"/>
      <c r="I6" s="20">
        <v>-351650</v>
      </c>
      <c r="J6" s="20">
        <v>-351650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-351650</v>
      </c>
      <c r="X6" s="20">
        <v>-1228959</v>
      </c>
      <c r="Y6" s="20">
        <v>877309</v>
      </c>
      <c r="Z6" s="21">
        <v>-71.38635218912917</v>
      </c>
      <c r="AA6" s="22">
        <v>-4915817</v>
      </c>
    </row>
    <row r="7" spans="1:27" ht="13.5" x14ac:dyDescent="0.25">
      <c r="A7" s="23" t="s">
        <v>35</v>
      </c>
      <c r="B7" s="17" t="s">
        <v>32</v>
      </c>
      <c r="C7" s="18">
        <v>-35308314</v>
      </c>
      <c r="D7" s="18"/>
      <c r="E7" s="19"/>
      <c r="F7" s="20"/>
      <c r="G7" s="20"/>
      <c r="H7" s="20">
        <v>-1612872</v>
      </c>
      <c r="I7" s="20">
        <v>35308314</v>
      </c>
      <c r="J7" s="20">
        <v>33695442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33695442</v>
      </c>
      <c r="X7" s="20"/>
      <c r="Y7" s="20">
        <v>33695442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352174</v>
      </c>
      <c r="F11" s="20">
        <v>352174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88044</v>
      </c>
      <c r="Y11" s="24">
        <v>-88044</v>
      </c>
      <c r="Z11" s="25">
        <v>-100</v>
      </c>
      <c r="AA11" s="26">
        <v>352174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-34956664</v>
      </c>
      <c r="D13" s="29">
        <f>SUM(D6:D12)</f>
        <v>0</v>
      </c>
      <c r="E13" s="30">
        <f t="shared" si="0"/>
        <v>-4563643</v>
      </c>
      <c r="F13" s="31">
        <f t="shared" si="0"/>
        <v>-4563643</v>
      </c>
      <c r="G13" s="31">
        <f t="shared" si="0"/>
        <v>0</v>
      </c>
      <c r="H13" s="31">
        <f t="shared" si="0"/>
        <v>-1612872</v>
      </c>
      <c r="I13" s="31">
        <f t="shared" si="0"/>
        <v>34956664</v>
      </c>
      <c r="J13" s="31">
        <f t="shared" si="0"/>
        <v>33343792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33343792</v>
      </c>
      <c r="X13" s="31">
        <f t="shared" si="0"/>
        <v>-1140915</v>
      </c>
      <c r="Y13" s="31">
        <f t="shared" si="0"/>
        <v>34484707</v>
      </c>
      <c r="Z13" s="32">
        <f>+IF(X13&lt;&gt;0,+(Y13/X13)*100,0)</f>
        <v>-3022.5483055267046</v>
      </c>
      <c r="AA13" s="33">
        <f>SUM(AA6:AA12)</f>
        <v>-4563643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-3040600</v>
      </c>
      <c r="D17" s="18"/>
      <c r="E17" s="19"/>
      <c r="F17" s="20"/>
      <c r="G17" s="24"/>
      <c r="H17" s="24"/>
      <c r="I17" s="24">
        <v>3040600</v>
      </c>
      <c r="J17" s="20">
        <v>3040600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3040600</v>
      </c>
      <c r="X17" s="20"/>
      <c r="Y17" s="24">
        <v>3040600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-3040600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3040600</v>
      </c>
      <c r="J25" s="36">
        <f t="shared" si="1"/>
        <v>3040600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3040600</v>
      </c>
      <c r="X25" s="36">
        <f t="shared" si="1"/>
        <v>0</v>
      </c>
      <c r="Y25" s="36">
        <f t="shared" si="1"/>
        <v>3040600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-37997264</v>
      </c>
      <c r="D26" s="29">
        <f>+D13+D25</f>
        <v>0</v>
      </c>
      <c r="E26" s="30">
        <f t="shared" si="2"/>
        <v>-4563643</v>
      </c>
      <c r="F26" s="31">
        <f t="shared" si="2"/>
        <v>-4563643</v>
      </c>
      <c r="G26" s="31">
        <f t="shared" si="2"/>
        <v>0</v>
      </c>
      <c r="H26" s="31">
        <f t="shared" si="2"/>
        <v>-1612872</v>
      </c>
      <c r="I26" s="31">
        <f t="shared" si="2"/>
        <v>37997264</v>
      </c>
      <c r="J26" s="31">
        <f t="shared" si="2"/>
        <v>36384392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36384392</v>
      </c>
      <c r="X26" s="31">
        <f t="shared" si="2"/>
        <v>-1140915</v>
      </c>
      <c r="Y26" s="31">
        <f t="shared" si="2"/>
        <v>37525307</v>
      </c>
      <c r="Z26" s="32">
        <f>+IF(X26&lt;&gt;0,+(Y26/X26)*100,0)</f>
        <v>-3289.0536981282567</v>
      </c>
      <c r="AA26" s="33">
        <f>+AA13+AA25</f>
        <v>-4563643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955127</v>
      </c>
      <c r="D32" s="18"/>
      <c r="E32" s="19"/>
      <c r="F32" s="20"/>
      <c r="G32" s="20">
        <v>175846</v>
      </c>
      <c r="H32" s="20">
        <v>177499</v>
      </c>
      <c r="I32" s="20">
        <v>-761063</v>
      </c>
      <c r="J32" s="20">
        <v>-407718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-407718</v>
      </c>
      <c r="X32" s="20"/>
      <c r="Y32" s="20">
        <v>-407718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955127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175846</v>
      </c>
      <c r="H37" s="31">
        <f t="shared" si="3"/>
        <v>177499</v>
      </c>
      <c r="I37" s="31">
        <f t="shared" si="3"/>
        <v>-761063</v>
      </c>
      <c r="J37" s="31">
        <f t="shared" si="3"/>
        <v>-407718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-407718</v>
      </c>
      <c r="X37" s="31">
        <f t="shared" si="3"/>
        <v>0</v>
      </c>
      <c r="Y37" s="31">
        <f t="shared" si="3"/>
        <v>-407718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955127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175846</v>
      </c>
      <c r="H44" s="31">
        <f t="shared" si="5"/>
        <v>177499</v>
      </c>
      <c r="I44" s="31">
        <f t="shared" si="5"/>
        <v>-761063</v>
      </c>
      <c r="J44" s="31">
        <f t="shared" si="5"/>
        <v>-407718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-407718</v>
      </c>
      <c r="X44" s="31">
        <f t="shared" si="5"/>
        <v>0</v>
      </c>
      <c r="Y44" s="31">
        <f t="shared" si="5"/>
        <v>-407718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-38952391</v>
      </c>
      <c r="D45" s="42">
        <f t="shared" si="6"/>
        <v>0</v>
      </c>
      <c r="E45" s="43">
        <f t="shared" si="6"/>
        <v>-4563643</v>
      </c>
      <c r="F45" s="44">
        <f t="shared" si="6"/>
        <v>-4563643</v>
      </c>
      <c r="G45" s="44">
        <f t="shared" si="6"/>
        <v>-175846</v>
      </c>
      <c r="H45" s="44">
        <f t="shared" si="6"/>
        <v>-1790371</v>
      </c>
      <c r="I45" s="44">
        <f t="shared" si="6"/>
        <v>38758327</v>
      </c>
      <c r="J45" s="44">
        <f t="shared" si="6"/>
        <v>36792110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36792110</v>
      </c>
      <c r="X45" s="44">
        <f t="shared" si="6"/>
        <v>-1140915</v>
      </c>
      <c r="Y45" s="44">
        <f t="shared" si="6"/>
        <v>37933025</v>
      </c>
      <c r="Z45" s="45">
        <f>+IF(X45&lt;&gt;0,+(Y45/X45)*100,0)</f>
        <v>-3324.7897520849492</v>
      </c>
      <c r="AA45" s="46">
        <f>+AA26-AA44</f>
        <v>-4563643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-2775236</v>
      </c>
      <c r="F6" s="20">
        <v>-2775236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-693813</v>
      </c>
      <c r="Y6" s="20">
        <v>693813</v>
      </c>
      <c r="Z6" s="21">
        <v>-100</v>
      </c>
      <c r="AA6" s="22">
        <v>-2775236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3822906</v>
      </c>
      <c r="F7" s="20">
        <v>3822906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955728</v>
      </c>
      <c r="Y7" s="20">
        <v>-955728</v>
      </c>
      <c r="Z7" s="21">
        <v>-100</v>
      </c>
      <c r="AA7" s="22">
        <v>3822906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2529000</v>
      </c>
      <c r="F11" s="20">
        <v>2529000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632250</v>
      </c>
      <c r="Y11" s="24">
        <v>-632250</v>
      </c>
      <c r="Z11" s="25">
        <v>-100</v>
      </c>
      <c r="AA11" s="26">
        <v>2529000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3576670</v>
      </c>
      <c r="F13" s="31">
        <f t="shared" si="0"/>
        <v>3576670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894165</v>
      </c>
      <c r="Y13" s="31">
        <f t="shared" si="0"/>
        <v>-894165</v>
      </c>
      <c r="Z13" s="32">
        <f>+IF(X13&lt;&gt;0,+(Y13/X13)*100,0)</f>
        <v>-100</v>
      </c>
      <c r="AA13" s="33">
        <f>SUM(AA6:AA12)</f>
        <v>3576670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811953</v>
      </c>
      <c r="D17" s="18"/>
      <c r="E17" s="19">
        <v>5700000</v>
      </c>
      <c r="F17" s="20">
        <v>5700000</v>
      </c>
      <c r="G17" s="24">
        <v>-101188</v>
      </c>
      <c r="H17" s="24">
        <v>-101188</v>
      </c>
      <c r="I17" s="24">
        <v>-101188</v>
      </c>
      <c r="J17" s="20">
        <v>-303564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-303564</v>
      </c>
      <c r="X17" s="20">
        <v>1425003</v>
      </c>
      <c r="Y17" s="24">
        <v>-1728567</v>
      </c>
      <c r="Z17" s="25">
        <v>-121.30269199433263</v>
      </c>
      <c r="AA17" s="26">
        <v>5700000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811953</v>
      </c>
      <c r="D25" s="29">
        <f t="shared" ref="D25:Y25" si="1">SUM(D15:D24)</f>
        <v>0</v>
      </c>
      <c r="E25" s="35">
        <f t="shared" si="1"/>
        <v>5700000</v>
      </c>
      <c r="F25" s="36">
        <f t="shared" si="1"/>
        <v>5700000</v>
      </c>
      <c r="G25" s="36">
        <f t="shared" si="1"/>
        <v>-101188</v>
      </c>
      <c r="H25" s="36">
        <f t="shared" si="1"/>
        <v>-101188</v>
      </c>
      <c r="I25" s="36">
        <f t="shared" si="1"/>
        <v>-101188</v>
      </c>
      <c r="J25" s="36">
        <f t="shared" si="1"/>
        <v>-303564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-303564</v>
      </c>
      <c r="X25" s="36">
        <f t="shared" si="1"/>
        <v>1425003</v>
      </c>
      <c r="Y25" s="36">
        <f t="shared" si="1"/>
        <v>-1728567</v>
      </c>
      <c r="Z25" s="37">
        <f>+IF(X25&lt;&gt;0,+(Y25/X25)*100,0)</f>
        <v>-121.30269199433263</v>
      </c>
      <c r="AA25" s="38">
        <f>SUM(AA15:AA24)</f>
        <v>5700000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811953</v>
      </c>
      <c r="D26" s="29">
        <f>+D13+D25</f>
        <v>0</v>
      </c>
      <c r="E26" s="30">
        <f t="shared" si="2"/>
        <v>9276670</v>
      </c>
      <c r="F26" s="31">
        <f t="shared" si="2"/>
        <v>9276670</v>
      </c>
      <c r="G26" s="31">
        <f t="shared" si="2"/>
        <v>-101188</v>
      </c>
      <c r="H26" s="31">
        <f t="shared" si="2"/>
        <v>-101188</v>
      </c>
      <c r="I26" s="31">
        <f t="shared" si="2"/>
        <v>-101188</v>
      </c>
      <c r="J26" s="31">
        <f t="shared" si="2"/>
        <v>-303564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-303564</v>
      </c>
      <c r="X26" s="31">
        <f t="shared" si="2"/>
        <v>2319168</v>
      </c>
      <c r="Y26" s="31">
        <f t="shared" si="2"/>
        <v>-2622732</v>
      </c>
      <c r="Z26" s="32">
        <f>+IF(X26&lt;&gt;0,+(Y26/X26)*100,0)</f>
        <v>-113.08934928388112</v>
      </c>
      <c r="AA26" s="33">
        <f>+AA13+AA25</f>
        <v>9276670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2732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2544661</v>
      </c>
      <c r="D34" s="18"/>
      <c r="E34" s="19"/>
      <c r="F34" s="20"/>
      <c r="G34" s="20">
        <v>37611652</v>
      </c>
      <c r="H34" s="20"/>
      <c r="I34" s="20"/>
      <c r="J34" s="20">
        <v>37611652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37611652</v>
      </c>
      <c r="X34" s="20"/>
      <c r="Y34" s="20">
        <v>37611652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2547393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37611652</v>
      </c>
      <c r="H37" s="31">
        <f t="shared" si="3"/>
        <v>0</v>
      </c>
      <c r="I37" s="31">
        <f t="shared" si="3"/>
        <v>0</v>
      </c>
      <c r="J37" s="31">
        <f t="shared" si="3"/>
        <v>37611652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37611652</v>
      </c>
      <c r="X37" s="31">
        <f t="shared" si="3"/>
        <v>0</v>
      </c>
      <c r="Y37" s="31">
        <f t="shared" si="3"/>
        <v>37611652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2547393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37611652</v>
      </c>
      <c r="H44" s="31">
        <f t="shared" si="5"/>
        <v>0</v>
      </c>
      <c r="I44" s="31">
        <f t="shared" si="5"/>
        <v>0</v>
      </c>
      <c r="J44" s="31">
        <f t="shared" si="5"/>
        <v>37611652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37611652</v>
      </c>
      <c r="X44" s="31">
        <f t="shared" si="5"/>
        <v>0</v>
      </c>
      <c r="Y44" s="31">
        <f t="shared" si="5"/>
        <v>37611652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-1735440</v>
      </c>
      <c r="D45" s="42">
        <f t="shared" si="6"/>
        <v>0</v>
      </c>
      <c r="E45" s="43">
        <f t="shared" si="6"/>
        <v>9276670</v>
      </c>
      <c r="F45" s="44">
        <f t="shared" si="6"/>
        <v>9276670</v>
      </c>
      <c r="G45" s="44">
        <f t="shared" si="6"/>
        <v>-37712840</v>
      </c>
      <c r="H45" s="44">
        <f t="shared" si="6"/>
        <v>-101188</v>
      </c>
      <c r="I45" s="44">
        <f t="shared" si="6"/>
        <v>-101188</v>
      </c>
      <c r="J45" s="44">
        <f t="shared" si="6"/>
        <v>-37915216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-37915216</v>
      </c>
      <c r="X45" s="44">
        <f t="shared" si="6"/>
        <v>2319168</v>
      </c>
      <c r="Y45" s="44">
        <f t="shared" si="6"/>
        <v>-40234384</v>
      </c>
      <c r="Z45" s="45">
        <f>+IF(X45&lt;&gt;0,+(Y45/X45)*100,0)</f>
        <v>-1734.8628473659521</v>
      </c>
      <c r="AA45" s="46">
        <f>+AA26-AA44</f>
        <v>9276670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567932</v>
      </c>
      <c r="D6" s="18"/>
      <c r="E6" s="19">
        <v>-8222135</v>
      </c>
      <c r="F6" s="20">
        <v>-8222135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-2055534</v>
      </c>
      <c r="Y6" s="20">
        <v>2055534</v>
      </c>
      <c r="Z6" s="21">
        <v>-100</v>
      </c>
      <c r="AA6" s="22">
        <v>-8222135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1513360</v>
      </c>
      <c r="F7" s="20">
        <v>1513360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378339</v>
      </c>
      <c r="Y7" s="20">
        <v>-378339</v>
      </c>
      <c r="Z7" s="21">
        <v>-100</v>
      </c>
      <c r="AA7" s="22">
        <v>1513360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618130</v>
      </c>
      <c r="F11" s="20">
        <v>618130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154533</v>
      </c>
      <c r="Y11" s="24">
        <v>-154533</v>
      </c>
      <c r="Z11" s="25">
        <v>-100</v>
      </c>
      <c r="AA11" s="26">
        <v>618130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567932</v>
      </c>
      <c r="D13" s="29">
        <f>SUM(D6:D12)</f>
        <v>0</v>
      </c>
      <c r="E13" s="30">
        <f t="shared" si="0"/>
        <v>-6090645</v>
      </c>
      <c r="F13" s="31">
        <f t="shared" si="0"/>
        <v>-6090645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-1522662</v>
      </c>
      <c r="Y13" s="31">
        <f t="shared" si="0"/>
        <v>1522662</v>
      </c>
      <c r="Z13" s="32">
        <f>+IF(X13&lt;&gt;0,+(Y13/X13)*100,0)</f>
        <v>-100</v>
      </c>
      <c r="AA13" s="33">
        <f>SUM(AA6:AA12)</f>
        <v>-6090645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-46164476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-46164476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-45596544</v>
      </c>
      <c r="D26" s="29">
        <f>+D13+D25</f>
        <v>0</v>
      </c>
      <c r="E26" s="30">
        <f t="shared" si="2"/>
        <v>-6090645</v>
      </c>
      <c r="F26" s="31">
        <f t="shared" si="2"/>
        <v>-6090645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-1522662</v>
      </c>
      <c r="Y26" s="31">
        <f t="shared" si="2"/>
        <v>1522662</v>
      </c>
      <c r="Z26" s="32">
        <f>+IF(X26&lt;&gt;0,+(Y26/X26)*100,0)</f>
        <v>-100</v>
      </c>
      <c r="AA26" s="33">
        <f>+AA13+AA25</f>
        <v>-6090645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500000</v>
      </c>
      <c r="F32" s="20">
        <v>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125001</v>
      </c>
      <c r="Y32" s="20">
        <v>-125001</v>
      </c>
      <c r="Z32" s="21">
        <v>-100</v>
      </c>
      <c r="AA32" s="22">
        <v>500000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294840</v>
      </c>
      <c r="F35" s="20">
        <v>294840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73710</v>
      </c>
      <c r="Y35" s="20">
        <v>-73710</v>
      </c>
      <c r="Z35" s="21">
        <v>-100</v>
      </c>
      <c r="AA35" s="22">
        <v>294840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794840</v>
      </c>
      <c r="F37" s="31">
        <f t="shared" si="3"/>
        <v>794840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198711</v>
      </c>
      <c r="Y37" s="31">
        <f t="shared" si="3"/>
        <v>-198711</v>
      </c>
      <c r="Z37" s="32">
        <f>+IF(X37&lt;&gt;0,+(Y37/X37)*100,0)</f>
        <v>-100</v>
      </c>
      <c r="AA37" s="33">
        <f>SUM(AA29:AA36)</f>
        <v>794840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794840</v>
      </c>
      <c r="F44" s="31">
        <f t="shared" si="5"/>
        <v>794840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198711</v>
      </c>
      <c r="Y44" s="31">
        <f t="shared" si="5"/>
        <v>-198711</v>
      </c>
      <c r="Z44" s="32">
        <f>+IF(X44&lt;&gt;0,+(Y44/X44)*100,0)</f>
        <v>-100</v>
      </c>
      <c r="AA44" s="33">
        <f>+AA37+AA43</f>
        <v>794840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-45596544</v>
      </c>
      <c r="D45" s="42">
        <f t="shared" si="6"/>
        <v>0</v>
      </c>
      <c r="E45" s="43">
        <f t="shared" si="6"/>
        <v>-6885485</v>
      </c>
      <c r="F45" s="44">
        <f t="shared" si="6"/>
        <v>-6885485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-1721373</v>
      </c>
      <c r="Y45" s="44">
        <f t="shared" si="6"/>
        <v>1721373</v>
      </c>
      <c r="Z45" s="45">
        <f>+IF(X45&lt;&gt;0,+(Y45/X45)*100,0)</f>
        <v>-100</v>
      </c>
      <c r="AA45" s="46">
        <f>+AA26-AA44</f>
        <v>-6885485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2031656</v>
      </c>
      <c r="D6" s="18"/>
      <c r="E6" s="19">
        <v>-6482748</v>
      </c>
      <c r="F6" s="20">
        <v>-6482748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-1620687</v>
      </c>
      <c r="Y6" s="20">
        <v>1620687</v>
      </c>
      <c r="Z6" s="21">
        <v>-100</v>
      </c>
      <c r="AA6" s="22">
        <v>-6482748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156295</v>
      </c>
      <c r="F7" s="20">
        <v>156295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39075</v>
      </c>
      <c r="Y7" s="20">
        <v>-39075</v>
      </c>
      <c r="Z7" s="21">
        <v>-100</v>
      </c>
      <c r="AA7" s="22">
        <v>156295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-150000</v>
      </c>
      <c r="F10" s="20">
        <v>-150000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-37500</v>
      </c>
      <c r="Y10" s="20">
        <v>37500</v>
      </c>
      <c r="Z10" s="21">
        <v>-100</v>
      </c>
      <c r="AA10" s="22">
        <v>-150000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239250</v>
      </c>
      <c r="F11" s="20">
        <v>239250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59814</v>
      </c>
      <c r="Y11" s="24">
        <v>-59814</v>
      </c>
      <c r="Z11" s="25">
        <v>-100</v>
      </c>
      <c r="AA11" s="26">
        <v>239250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2031656</v>
      </c>
      <c r="D13" s="29">
        <f>SUM(D6:D12)</f>
        <v>0</v>
      </c>
      <c r="E13" s="30">
        <f t="shared" si="0"/>
        <v>-6237203</v>
      </c>
      <c r="F13" s="31">
        <f t="shared" si="0"/>
        <v>-6237203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-1559298</v>
      </c>
      <c r="Y13" s="31">
        <f t="shared" si="0"/>
        <v>1559298</v>
      </c>
      <c r="Z13" s="32">
        <f>+IF(X13&lt;&gt;0,+(Y13/X13)*100,0)</f>
        <v>-100</v>
      </c>
      <c r="AA13" s="33">
        <f>SUM(AA6:AA12)</f>
        <v>-6237203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5048525</v>
      </c>
      <c r="D17" s="18"/>
      <c r="E17" s="19">
        <v>530000</v>
      </c>
      <c r="F17" s="20">
        <v>530000</v>
      </c>
      <c r="G17" s="24"/>
      <c r="H17" s="24"/>
      <c r="I17" s="24">
        <v>5521108</v>
      </c>
      <c r="J17" s="20">
        <v>5521108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5521108</v>
      </c>
      <c r="X17" s="20">
        <v>132498</v>
      </c>
      <c r="Y17" s="24">
        <v>5388610</v>
      </c>
      <c r="Z17" s="25">
        <v>4066.9368594242933</v>
      </c>
      <c r="AA17" s="26">
        <v>530000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5048525</v>
      </c>
      <c r="D25" s="29">
        <f t="shared" ref="D25:Y25" si="1">SUM(D15:D24)</f>
        <v>0</v>
      </c>
      <c r="E25" s="35">
        <f t="shared" si="1"/>
        <v>530000</v>
      </c>
      <c r="F25" s="36">
        <f t="shared" si="1"/>
        <v>530000</v>
      </c>
      <c r="G25" s="36">
        <f t="shared" si="1"/>
        <v>0</v>
      </c>
      <c r="H25" s="36">
        <f t="shared" si="1"/>
        <v>0</v>
      </c>
      <c r="I25" s="36">
        <f t="shared" si="1"/>
        <v>5521108</v>
      </c>
      <c r="J25" s="36">
        <f t="shared" si="1"/>
        <v>5521108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5521108</v>
      </c>
      <c r="X25" s="36">
        <f t="shared" si="1"/>
        <v>132498</v>
      </c>
      <c r="Y25" s="36">
        <f t="shared" si="1"/>
        <v>5388610</v>
      </c>
      <c r="Z25" s="37">
        <f>+IF(X25&lt;&gt;0,+(Y25/X25)*100,0)</f>
        <v>4066.9368594242933</v>
      </c>
      <c r="AA25" s="38">
        <f>SUM(AA15:AA24)</f>
        <v>530000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7080181</v>
      </c>
      <c r="D26" s="29">
        <f>+D13+D25</f>
        <v>0</v>
      </c>
      <c r="E26" s="30">
        <f t="shared" si="2"/>
        <v>-5707203</v>
      </c>
      <c r="F26" s="31">
        <f t="shared" si="2"/>
        <v>-5707203</v>
      </c>
      <c r="G26" s="31">
        <f t="shared" si="2"/>
        <v>0</v>
      </c>
      <c r="H26" s="31">
        <f t="shared" si="2"/>
        <v>0</v>
      </c>
      <c r="I26" s="31">
        <f t="shared" si="2"/>
        <v>5521108</v>
      </c>
      <c r="J26" s="31">
        <f t="shared" si="2"/>
        <v>5521108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5521108</v>
      </c>
      <c r="X26" s="31">
        <f t="shared" si="2"/>
        <v>-1426800</v>
      </c>
      <c r="Y26" s="31">
        <f t="shared" si="2"/>
        <v>6947908</v>
      </c>
      <c r="Z26" s="32">
        <f>+IF(X26&lt;&gt;0,+(Y26/X26)*100,0)</f>
        <v>-486.9573871600785</v>
      </c>
      <c r="AA26" s="33">
        <f>+AA13+AA25</f>
        <v>-5707203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61650</v>
      </c>
      <c r="F32" s="20">
        <v>61650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15414</v>
      </c>
      <c r="Y32" s="20">
        <v>-15414</v>
      </c>
      <c r="Z32" s="21">
        <v>-100</v>
      </c>
      <c r="AA32" s="22">
        <v>61650</v>
      </c>
    </row>
    <row r="33" spans="1:27" ht="13.5" x14ac:dyDescent="0.25">
      <c r="A33" s="23" t="s">
        <v>60</v>
      </c>
      <c r="B33" s="17" t="s">
        <v>32</v>
      </c>
      <c r="C33" s="18">
        <v>-4281000</v>
      </c>
      <c r="D33" s="18"/>
      <c r="E33" s="19"/>
      <c r="F33" s="20"/>
      <c r="G33" s="20">
        <v>-444984</v>
      </c>
      <c r="H33" s="20">
        <v>73279</v>
      </c>
      <c r="I33" s="20">
        <v>953186</v>
      </c>
      <c r="J33" s="20">
        <v>581481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581481</v>
      </c>
      <c r="X33" s="20"/>
      <c r="Y33" s="20">
        <v>581481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101932</v>
      </c>
      <c r="F35" s="20">
        <v>101932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25482</v>
      </c>
      <c r="Y35" s="20">
        <v>-25482</v>
      </c>
      <c r="Z35" s="21">
        <v>-100</v>
      </c>
      <c r="AA35" s="22">
        <v>101932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-4281000</v>
      </c>
      <c r="D37" s="29">
        <f t="shared" ref="D37:Y37" si="3">SUM(D29:D36)</f>
        <v>0</v>
      </c>
      <c r="E37" s="30">
        <f t="shared" si="3"/>
        <v>163582</v>
      </c>
      <c r="F37" s="31">
        <f t="shared" si="3"/>
        <v>163582</v>
      </c>
      <c r="G37" s="31">
        <f t="shared" si="3"/>
        <v>-444984</v>
      </c>
      <c r="H37" s="31">
        <f t="shared" si="3"/>
        <v>73279</v>
      </c>
      <c r="I37" s="31">
        <f t="shared" si="3"/>
        <v>953186</v>
      </c>
      <c r="J37" s="31">
        <f t="shared" si="3"/>
        <v>581481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581481</v>
      </c>
      <c r="X37" s="31">
        <f t="shared" si="3"/>
        <v>40896</v>
      </c>
      <c r="Y37" s="31">
        <f t="shared" si="3"/>
        <v>540585</v>
      </c>
      <c r="Z37" s="32">
        <f>+IF(X37&lt;&gt;0,+(Y37/X37)*100,0)</f>
        <v>1321.8529929577464</v>
      </c>
      <c r="AA37" s="33">
        <f>SUM(AA29:AA36)</f>
        <v>163582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-4281000</v>
      </c>
      <c r="D44" s="29">
        <f>+D37+D43</f>
        <v>0</v>
      </c>
      <c r="E44" s="30">
        <f t="shared" si="5"/>
        <v>163582</v>
      </c>
      <c r="F44" s="31">
        <f t="shared" si="5"/>
        <v>163582</v>
      </c>
      <c r="G44" s="31">
        <f t="shared" si="5"/>
        <v>-444984</v>
      </c>
      <c r="H44" s="31">
        <f t="shared" si="5"/>
        <v>73279</v>
      </c>
      <c r="I44" s="31">
        <f t="shared" si="5"/>
        <v>953186</v>
      </c>
      <c r="J44" s="31">
        <f t="shared" si="5"/>
        <v>581481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581481</v>
      </c>
      <c r="X44" s="31">
        <f t="shared" si="5"/>
        <v>40896</v>
      </c>
      <c r="Y44" s="31">
        <f t="shared" si="5"/>
        <v>540585</v>
      </c>
      <c r="Z44" s="32">
        <f>+IF(X44&lt;&gt;0,+(Y44/X44)*100,0)</f>
        <v>1321.8529929577464</v>
      </c>
      <c r="AA44" s="33">
        <f>+AA37+AA43</f>
        <v>163582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11361181</v>
      </c>
      <c r="D45" s="42">
        <f t="shared" si="6"/>
        <v>0</v>
      </c>
      <c r="E45" s="43">
        <f t="shared" si="6"/>
        <v>-5870785</v>
      </c>
      <c r="F45" s="44">
        <f t="shared" si="6"/>
        <v>-5870785</v>
      </c>
      <c r="G45" s="44">
        <f t="shared" si="6"/>
        <v>444984</v>
      </c>
      <c r="H45" s="44">
        <f t="shared" si="6"/>
        <v>-73279</v>
      </c>
      <c r="I45" s="44">
        <f t="shared" si="6"/>
        <v>4567922</v>
      </c>
      <c r="J45" s="44">
        <f t="shared" si="6"/>
        <v>4939627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4939627</v>
      </c>
      <c r="X45" s="44">
        <f t="shared" si="6"/>
        <v>-1467696</v>
      </c>
      <c r="Y45" s="44">
        <f t="shared" si="6"/>
        <v>6407323</v>
      </c>
      <c r="Z45" s="45">
        <f>+IF(X45&lt;&gt;0,+(Y45/X45)*100,0)</f>
        <v>-436.55654849505618</v>
      </c>
      <c r="AA45" s="46">
        <f>+AA26-AA44</f>
        <v>-5870785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491950293</v>
      </c>
      <c r="D6" s="18"/>
      <c r="E6" s="19">
        <v>518818389</v>
      </c>
      <c r="F6" s="20">
        <v>518818389</v>
      </c>
      <c r="G6" s="20">
        <v>541465240</v>
      </c>
      <c r="H6" s="20">
        <v>4117140</v>
      </c>
      <c r="I6" s="20">
        <v>3827037</v>
      </c>
      <c r="J6" s="20">
        <v>549409417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549409417</v>
      </c>
      <c r="X6" s="20">
        <v>475030124</v>
      </c>
      <c r="Y6" s="20">
        <v>74379293</v>
      </c>
      <c r="Z6" s="21">
        <v>15.657805524771309</v>
      </c>
      <c r="AA6" s="22">
        <v>518818389</v>
      </c>
    </row>
    <row r="7" spans="1:27" ht="13.5" x14ac:dyDescent="0.25">
      <c r="A7" s="23" t="s">
        <v>35</v>
      </c>
      <c r="B7" s="17" t="s">
        <v>32</v>
      </c>
      <c r="C7" s="18">
        <v>-1179920</v>
      </c>
      <c r="D7" s="18"/>
      <c r="E7" s="19">
        <v>5842859</v>
      </c>
      <c r="F7" s="20">
        <v>5842859</v>
      </c>
      <c r="G7" s="20">
        <v>-10818735</v>
      </c>
      <c r="H7" s="20">
        <v>-369647</v>
      </c>
      <c r="I7" s="20">
        <v>7520261</v>
      </c>
      <c r="J7" s="20">
        <v>-3668121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-3668121</v>
      </c>
      <c r="X7" s="20">
        <v>6472109</v>
      </c>
      <c r="Y7" s="20">
        <v>-10140230</v>
      </c>
      <c r="Z7" s="21">
        <v>-156.6758223633131</v>
      </c>
      <c r="AA7" s="22">
        <v>5842859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5570481</v>
      </c>
      <c r="D11" s="18"/>
      <c r="E11" s="19">
        <v>9390738</v>
      </c>
      <c r="F11" s="20">
        <v>9390738</v>
      </c>
      <c r="G11" s="24">
        <v>5724319</v>
      </c>
      <c r="H11" s="24">
        <v>196746</v>
      </c>
      <c r="I11" s="24">
        <v>50388</v>
      </c>
      <c r="J11" s="20">
        <v>5971453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5971453</v>
      </c>
      <c r="X11" s="20">
        <v>9390738</v>
      </c>
      <c r="Y11" s="24">
        <v>-3419285</v>
      </c>
      <c r="Z11" s="25">
        <v>-36.41124904134265</v>
      </c>
      <c r="AA11" s="26">
        <v>9390738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496340854</v>
      </c>
      <c r="D13" s="29">
        <f>SUM(D6:D12)</f>
        <v>0</v>
      </c>
      <c r="E13" s="30">
        <f t="shared" si="0"/>
        <v>534051986</v>
      </c>
      <c r="F13" s="31">
        <f t="shared" si="0"/>
        <v>534051986</v>
      </c>
      <c r="G13" s="31">
        <f t="shared" si="0"/>
        <v>536370824</v>
      </c>
      <c r="H13" s="31">
        <f t="shared" si="0"/>
        <v>3944239</v>
      </c>
      <c r="I13" s="31">
        <f t="shared" si="0"/>
        <v>11397686</v>
      </c>
      <c r="J13" s="31">
        <f t="shared" si="0"/>
        <v>551712749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551712749</v>
      </c>
      <c r="X13" s="31">
        <f t="shared" si="0"/>
        <v>490892971</v>
      </c>
      <c r="Y13" s="31">
        <f t="shared" si="0"/>
        <v>60819778</v>
      </c>
      <c r="Z13" s="32">
        <f>+IF(X13&lt;&gt;0,+(Y13/X13)*100,0)</f>
        <v>12.38962087318215</v>
      </c>
      <c r="AA13" s="33">
        <f>SUM(AA6:AA12)</f>
        <v>534051986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46120458</v>
      </c>
      <c r="D17" s="18"/>
      <c r="E17" s="19">
        <v>64533490</v>
      </c>
      <c r="F17" s="20">
        <v>64533490</v>
      </c>
      <c r="G17" s="24">
        <v>45365187</v>
      </c>
      <c r="H17" s="24">
        <v>-151533</v>
      </c>
      <c r="I17" s="24">
        <v>214063</v>
      </c>
      <c r="J17" s="20">
        <v>45427717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45427717</v>
      </c>
      <c r="X17" s="20">
        <v>52022190</v>
      </c>
      <c r="Y17" s="24">
        <v>-6594473</v>
      </c>
      <c r="Z17" s="25">
        <v>-12.676269491922582</v>
      </c>
      <c r="AA17" s="26">
        <v>64533490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46120458</v>
      </c>
      <c r="D25" s="29">
        <f t="shared" ref="D25:Y25" si="1">SUM(D15:D24)</f>
        <v>0</v>
      </c>
      <c r="E25" s="35">
        <f t="shared" si="1"/>
        <v>64533490</v>
      </c>
      <c r="F25" s="36">
        <f t="shared" si="1"/>
        <v>64533490</v>
      </c>
      <c r="G25" s="36">
        <f t="shared" si="1"/>
        <v>45365187</v>
      </c>
      <c r="H25" s="36">
        <f t="shared" si="1"/>
        <v>-151533</v>
      </c>
      <c r="I25" s="36">
        <f t="shared" si="1"/>
        <v>214063</v>
      </c>
      <c r="J25" s="36">
        <f t="shared" si="1"/>
        <v>45427717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45427717</v>
      </c>
      <c r="X25" s="36">
        <f t="shared" si="1"/>
        <v>52022190</v>
      </c>
      <c r="Y25" s="36">
        <f t="shared" si="1"/>
        <v>-6594473</v>
      </c>
      <c r="Z25" s="37">
        <f>+IF(X25&lt;&gt;0,+(Y25/X25)*100,0)</f>
        <v>-12.676269491922582</v>
      </c>
      <c r="AA25" s="38">
        <f>SUM(AA15:AA24)</f>
        <v>64533490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542461312</v>
      </c>
      <c r="D26" s="29">
        <f>+D13+D25</f>
        <v>0</v>
      </c>
      <c r="E26" s="30">
        <f t="shared" si="2"/>
        <v>598585476</v>
      </c>
      <c r="F26" s="31">
        <f t="shared" si="2"/>
        <v>598585476</v>
      </c>
      <c r="G26" s="31">
        <f t="shared" si="2"/>
        <v>581736011</v>
      </c>
      <c r="H26" s="31">
        <f t="shared" si="2"/>
        <v>3792706</v>
      </c>
      <c r="I26" s="31">
        <f t="shared" si="2"/>
        <v>11611749</v>
      </c>
      <c r="J26" s="31">
        <f t="shared" si="2"/>
        <v>597140466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597140466</v>
      </c>
      <c r="X26" s="31">
        <f t="shared" si="2"/>
        <v>542915161</v>
      </c>
      <c r="Y26" s="31">
        <f t="shared" si="2"/>
        <v>54225305</v>
      </c>
      <c r="Z26" s="32">
        <f>+IF(X26&lt;&gt;0,+(Y26/X26)*100,0)</f>
        <v>9.9878045218192018</v>
      </c>
      <c r="AA26" s="33">
        <f>+AA13+AA25</f>
        <v>598585476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40845472</v>
      </c>
      <c r="D32" s="18"/>
      <c r="E32" s="19">
        <v>56957419</v>
      </c>
      <c r="F32" s="20">
        <v>56957419</v>
      </c>
      <c r="G32" s="20">
        <v>41915552</v>
      </c>
      <c r="H32" s="20">
        <v>1154735</v>
      </c>
      <c r="I32" s="20">
        <v>335511</v>
      </c>
      <c r="J32" s="20">
        <v>43405798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43405798</v>
      </c>
      <c r="X32" s="20">
        <v>54563619</v>
      </c>
      <c r="Y32" s="20">
        <v>-11157821</v>
      </c>
      <c r="Z32" s="21">
        <v>-20.449195277901197</v>
      </c>
      <c r="AA32" s="22">
        <v>56957419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81360</v>
      </c>
      <c r="F33" s="20">
        <v>81360</v>
      </c>
      <c r="G33" s="20">
        <v>-2223089</v>
      </c>
      <c r="H33" s="20"/>
      <c r="I33" s="20">
        <v>2223089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81360</v>
      </c>
      <c r="Y33" s="20">
        <v>-81360</v>
      </c>
      <c r="Z33" s="21">
        <v>-100</v>
      </c>
      <c r="AA33" s="22">
        <v>81360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-600000</v>
      </c>
      <c r="F34" s="20">
        <v>-600000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-150300</v>
      </c>
      <c r="Y34" s="20">
        <v>150300</v>
      </c>
      <c r="Z34" s="21">
        <v>-100</v>
      </c>
      <c r="AA34" s="22">
        <v>-600000</v>
      </c>
    </row>
    <row r="35" spans="1:27" ht="13.5" x14ac:dyDescent="0.25">
      <c r="A35" s="23" t="s">
        <v>39</v>
      </c>
      <c r="B35" s="17" t="s">
        <v>32</v>
      </c>
      <c r="C35" s="18">
        <v>38551330</v>
      </c>
      <c r="D35" s="18"/>
      <c r="E35" s="19">
        <v>39789092</v>
      </c>
      <c r="F35" s="20">
        <v>39789092</v>
      </c>
      <c r="G35" s="20">
        <v>40574467</v>
      </c>
      <c r="H35" s="20">
        <v>1310922</v>
      </c>
      <c r="I35" s="20">
        <v>752637</v>
      </c>
      <c r="J35" s="20">
        <v>42638026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42638026</v>
      </c>
      <c r="X35" s="20">
        <v>39777189</v>
      </c>
      <c r="Y35" s="20">
        <v>2860837</v>
      </c>
      <c r="Z35" s="21">
        <v>7.1921547799669803</v>
      </c>
      <c r="AA35" s="22">
        <v>39789092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79396802</v>
      </c>
      <c r="D37" s="29">
        <f t="shared" ref="D37:Y37" si="3">SUM(D29:D36)</f>
        <v>0</v>
      </c>
      <c r="E37" s="30">
        <f t="shared" si="3"/>
        <v>96227871</v>
      </c>
      <c r="F37" s="31">
        <f t="shared" si="3"/>
        <v>96227871</v>
      </c>
      <c r="G37" s="31">
        <f t="shared" si="3"/>
        <v>80266930</v>
      </c>
      <c r="H37" s="31">
        <f t="shared" si="3"/>
        <v>2465657</v>
      </c>
      <c r="I37" s="31">
        <f t="shared" si="3"/>
        <v>3311237</v>
      </c>
      <c r="J37" s="31">
        <f t="shared" si="3"/>
        <v>86043824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86043824</v>
      </c>
      <c r="X37" s="31">
        <f t="shared" si="3"/>
        <v>94271868</v>
      </c>
      <c r="Y37" s="31">
        <f t="shared" si="3"/>
        <v>-8228044</v>
      </c>
      <c r="Z37" s="32">
        <f>+IF(X37&lt;&gt;0,+(Y37/X37)*100,0)</f>
        <v>-8.7279950790834011</v>
      </c>
      <c r="AA37" s="33">
        <f>SUM(AA29:AA36)</f>
        <v>96227871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-3274800</v>
      </c>
      <c r="F42" s="20">
        <v>-3274800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-1206300</v>
      </c>
      <c r="Y42" s="20">
        <v>1206300</v>
      </c>
      <c r="Z42" s="21">
        <v>-100</v>
      </c>
      <c r="AA42" s="22">
        <v>-3274800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-3274800</v>
      </c>
      <c r="F43" s="36">
        <f t="shared" si="4"/>
        <v>-3274800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-1206300</v>
      </c>
      <c r="Y43" s="36">
        <f t="shared" si="4"/>
        <v>1206300</v>
      </c>
      <c r="Z43" s="37">
        <f>+IF(X43&lt;&gt;0,+(Y43/X43)*100,0)</f>
        <v>-100</v>
      </c>
      <c r="AA43" s="38">
        <f>SUM(AA39:AA42)</f>
        <v>-3274800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79396802</v>
      </c>
      <c r="D44" s="29">
        <f>+D37+D43</f>
        <v>0</v>
      </c>
      <c r="E44" s="30">
        <f t="shared" si="5"/>
        <v>92953071</v>
      </c>
      <c r="F44" s="31">
        <f t="shared" si="5"/>
        <v>92953071</v>
      </c>
      <c r="G44" s="31">
        <f t="shared" si="5"/>
        <v>80266930</v>
      </c>
      <c r="H44" s="31">
        <f t="shared" si="5"/>
        <v>2465657</v>
      </c>
      <c r="I44" s="31">
        <f t="shared" si="5"/>
        <v>3311237</v>
      </c>
      <c r="J44" s="31">
        <f t="shared" si="5"/>
        <v>86043824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86043824</v>
      </c>
      <c r="X44" s="31">
        <f t="shared" si="5"/>
        <v>93065568</v>
      </c>
      <c r="Y44" s="31">
        <f t="shared" si="5"/>
        <v>-7021744</v>
      </c>
      <c r="Z44" s="32">
        <f>+IF(X44&lt;&gt;0,+(Y44/X44)*100,0)</f>
        <v>-7.5449429374352501</v>
      </c>
      <c r="AA44" s="33">
        <f>+AA37+AA43</f>
        <v>92953071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463064510</v>
      </c>
      <c r="D45" s="42">
        <f t="shared" si="6"/>
        <v>0</v>
      </c>
      <c r="E45" s="43">
        <f t="shared" si="6"/>
        <v>505632405</v>
      </c>
      <c r="F45" s="44">
        <f t="shared" si="6"/>
        <v>505632405</v>
      </c>
      <c r="G45" s="44">
        <f t="shared" si="6"/>
        <v>501469081</v>
      </c>
      <c r="H45" s="44">
        <f t="shared" si="6"/>
        <v>1327049</v>
      </c>
      <c r="I45" s="44">
        <f t="shared" si="6"/>
        <v>8300512</v>
      </c>
      <c r="J45" s="44">
        <f t="shared" si="6"/>
        <v>511096642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511096642</v>
      </c>
      <c r="X45" s="44">
        <f t="shared" si="6"/>
        <v>449849593</v>
      </c>
      <c r="Y45" s="44">
        <f t="shared" si="6"/>
        <v>61247049</v>
      </c>
      <c r="Z45" s="45">
        <f>+IF(X45&lt;&gt;0,+(Y45/X45)*100,0)</f>
        <v>13.615005982677413</v>
      </c>
      <c r="AA45" s="46">
        <f>+AA26-AA44</f>
        <v>505632405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151694894</v>
      </c>
      <c r="D47" s="18"/>
      <c r="E47" s="19">
        <v>129031906</v>
      </c>
      <c r="F47" s="20">
        <v>129031906</v>
      </c>
      <c r="G47" s="20">
        <v>190347165</v>
      </c>
      <c r="H47" s="20">
        <v>-6716</v>
      </c>
      <c r="I47" s="20">
        <v>2231814</v>
      </c>
      <c r="J47" s="20">
        <v>192572263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192572263</v>
      </c>
      <c r="X47" s="20">
        <v>129031906</v>
      </c>
      <c r="Y47" s="20">
        <v>63540357</v>
      </c>
      <c r="Z47" s="47">
        <v>49.243911037011259</v>
      </c>
      <c r="AA47" s="22">
        <v>129031906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151694894</v>
      </c>
      <c r="D50" s="50">
        <f t="shared" ref="D50:Y50" si="7">SUM(D47:D49)</f>
        <v>0</v>
      </c>
      <c r="E50" s="51">
        <f t="shared" si="7"/>
        <v>129031906</v>
      </c>
      <c r="F50" s="52">
        <f t="shared" si="7"/>
        <v>129031906</v>
      </c>
      <c r="G50" s="52">
        <f t="shared" si="7"/>
        <v>190347165</v>
      </c>
      <c r="H50" s="52">
        <f t="shared" si="7"/>
        <v>-6716</v>
      </c>
      <c r="I50" s="52">
        <f t="shared" si="7"/>
        <v>2231814</v>
      </c>
      <c r="J50" s="52">
        <f t="shared" si="7"/>
        <v>192572263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192572263</v>
      </c>
      <c r="X50" s="52">
        <f t="shared" si="7"/>
        <v>129031906</v>
      </c>
      <c r="Y50" s="52">
        <f t="shared" si="7"/>
        <v>63540357</v>
      </c>
      <c r="Z50" s="53">
        <f>+IF(X50&lt;&gt;0,+(Y50/X50)*100,0)</f>
        <v>49.243911037011259</v>
      </c>
      <c r="AA50" s="54">
        <f>SUM(AA47:AA49)</f>
        <v>129031906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3277734</v>
      </c>
      <c r="D6" s="18"/>
      <c r="E6" s="19">
        <v>-5124597</v>
      </c>
      <c r="F6" s="20">
        <v>-5084597</v>
      </c>
      <c r="G6" s="20">
        <v>1031089</v>
      </c>
      <c r="H6" s="20">
        <v>-232951</v>
      </c>
      <c r="I6" s="20">
        <v>-253675</v>
      </c>
      <c r="J6" s="20">
        <v>544463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544463</v>
      </c>
      <c r="X6" s="20">
        <v>759059</v>
      </c>
      <c r="Y6" s="20">
        <v>-214596</v>
      </c>
      <c r="Z6" s="21">
        <v>-28.271320147709204</v>
      </c>
      <c r="AA6" s="22">
        <v>-5084597</v>
      </c>
    </row>
    <row r="7" spans="1:27" ht="13.5" x14ac:dyDescent="0.25">
      <c r="A7" s="23" t="s">
        <v>35</v>
      </c>
      <c r="B7" s="17" t="s">
        <v>32</v>
      </c>
      <c r="C7" s="18">
        <v>2624044</v>
      </c>
      <c r="D7" s="18"/>
      <c r="E7" s="19">
        <v>982077</v>
      </c>
      <c r="F7" s="20">
        <v>3606122</v>
      </c>
      <c r="G7" s="20">
        <v>325147</v>
      </c>
      <c r="H7" s="20">
        <v>-175805</v>
      </c>
      <c r="I7" s="20">
        <v>344630</v>
      </c>
      <c r="J7" s="20">
        <v>493972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493972</v>
      </c>
      <c r="X7" s="20">
        <v>2880841</v>
      </c>
      <c r="Y7" s="20">
        <v>-2386869</v>
      </c>
      <c r="Z7" s="21">
        <v>-82.853201547742486</v>
      </c>
      <c r="AA7" s="22">
        <v>3606122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5901778</v>
      </c>
      <c r="D13" s="29">
        <f>SUM(D6:D12)</f>
        <v>0</v>
      </c>
      <c r="E13" s="30">
        <f t="shared" si="0"/>
        <v>-4142520</v>
      </c>
      <c r="F13" s="31">
        <f t="shared" si="0"/>
        <v>-1478475</v>
      </c>
      <c r="G13" s="31">
        <f t="shared" si="0"/>
        <v>1356236</v>
      </c>
      <c r="H13" s="31">
        <f t="shared" si="0"/>
        <v>-408756</v>
      </c>
      <c r="I13" s="31">
        <f t="shared" si="0"/>
        <v>90955</v>
      </c>
      <c r="J13" s="31">
        <f t="shared" si="0"/>
        <v>1038435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1038435</v>
      </c>
      <c r="X13" s="31">
        <f t="shared" si="0"/>
        <v>3639900</v>
      </c>
      <c r="Y13" s="31">
        <f t="shared" si="0"/>
        <v>-2601465</v>
      </c>
      <c r="Z13" s="32">
        <f>+IF(X13&lt;&gt;0,+(Y13/X13)*100,0)</f>
        <v>-71.470782164345167</v>
      </c>
      <c r="AA13" s="33">
        <f>SUM(AA6:AA12)</f>
        <v>-1478475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4626623</v>
      </c>
      <c r="D17" s="18"/>
      <c r="E17" s="19">
        <v>7000000</v>
      </c>
      <c r="F17" s="20">
        <v>11614885</v>
      </c>
      <c r="G17" s="24">
        <v>4745945</v>
      </c>
      <c r="H17" s="24">
        <v>-1195240</v>
      </c>
      <c r="I17" s="24"/>
      <c r="J17" s="20">
        <v>3550705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3550705</v>
      </c>
      <c r="X17" s="20">
        <v>6364884</v>
      </c>
      <c r="Y17" s="24">
        <v>-2814179</v>
      </c>
      <c r="Z17" s="25">
        <v>-44.214144358326088</v>
      </c>
      <c r="AA17" s="26">
        <v>11614885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4626623</v>
      </c>
      <c r="D25" s="29">
        <f t="shared" ref="D25:Y25" si="1">SUM(D15:D24)</f>
        <v>0</v>
      </c>
      <c r="E25" s="35">
        <f t="shared" si="1"/>
        <v>7000000</v>
      </c>
      <c r="F25" s="36">
        <f t="shared" si="1"/>
        <v>11614885</v>
      </c>
      <c r="G25" s="36">
        <f t="shared" si="1"/>
        <v>4745945</v>
      </c>
      <c r="H25" s="36">
        <f t="shared" si="1"/>
        <v>-1195240</v>
      </c>
      <c r="I25" s="36">
        <f t="shared" si="1"/>
        <v>0</v>
      </c>
      <c r="J25" s="36">
        <f t="shared" si="1"/>
        <v>3550705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3550705</v>
      </c>
      <c r="X25" s="36">
        <f t="shared" si="1"/>
        <v>6364884</v>
      </c>
      <c r="Y25" s="36">
        <f t="shared" si="1"/>
        <v>-2814179</v>
      </c>
      <c r="Z25" s="37">
        <f>+IF(X25&lt;&gt;0,+(Y25/X25)*100,0)</f>
        <v>-44.214144358326088</v>
      </c>
      <c r="AA25" s="38">
        <f>SUM(AA15:AA24)</f>
        <v>11614885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10528401</v>
      </c>
      <c r="D26" s="29">
        <f>+D13+D25</f>
        <v>0</v>
      </c>
      <c r="E26" s="30">
        <f t="shared" si="2"/>
        <v>2857480</v>
      </c>
      <c r="F26" s="31">
        <f t="shared" si="2"/>
        <v>10136410</v>
      </c>
      <c r="G26" s="31">
        <f t="shared" si="2"/>
        <v>6102181</v>
      </c>
      <c r="H26" s="31">
        <f t="shared" si="2"/>
        <v>-1603996</v>
      </c>
      <c r="I26" s="31">
        <f t="shared" si="2"/>
        <v>90955</v>
      </c>
      <c r="J26" s="31">
        <f t="shared" si="2"/>
        <v>4589140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4589140</v>
      </c>
      <c r="X26" s="31">
        <f t="shared" si="2"/>
        <v>10004784</v>
      </c>
      <c r="Y26" s="31">
        <f t="shared" si="2"/>
        <v>-5415644</v>
      </c>
      <c r="Z26" s="32">
        <f>+IF(X26&lt;&gt;0,+(Y26/X26)*100,0)</f>
        <v>-54.130543947775386</v>
      </c>
      <c r="AA26" s="33">
        <f>+AA13+AA25</f>
        <v>10136410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10528401</v>
      </c>
      <c r="D45" s="42">
        <f t="shared" si="6"/>
        <v>0</v>
      </c>
      <c r="E45" s="43">
        <f t="shared" si="6"/>
        <v>2857480</v>
      </c>
      <c r="F45" s="44">
        <f t="shared" si="6"/>
        <v>10136410</v>
      </c>
      <c r="G45" s="44">
        <f t="shared" si="6"/>
        <v>6102181</v>
      </c>
      <c r="H45" s="44">
        <f t="shared" si="6"/>
        <v>-1603996</v>
      </c>
      <c r="I45" s="44">
        <f t="shared" si="6"/>
        <v>90955</v>
      </c>
      <c r="J45" s="44">
        <f t="shared" si="6"/>
        <v>4589140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4589140</v>
      </c>
      <c r="X45" s="44">
        <f t="shared" si="6"/>
        <v>10004784</v>
      </c>
      <c r="Y45" s="44">
        <f t="shared" si="6"/>
        <v>-5415644</v>
      </c>
      <c r="Z45" s="45">
        <f>+IF(X45&lt;&gt;0,+(Y45/X45)*100,0)</f>
        <v>-54.130543947775386</v>
      </c>
      <c r="AA45" s="46">
        <f>+AA26-AA44</f>
        <v>10136410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2857480</v>
      </c>
      <c r="F47" s="20">
        <v>2897480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2765854</v>
      </c>
      <c r="Y47" s="20">
        <v>-2765854</v>
      </c>
      <c r="Z47" s="47">
        <v>-100</v>
      </c>
      <c r="AA47" s="22">
        <v>2897480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2857480</v>
      </c>
      <c r="F50" s="52">
        <f t="shared" si="7"/>
        <v>2897480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2765854</v>
      </c>
      <c r="Y50" s="52">
        <f t="shared" si="7"/>
        <v>-2765854</v>
      </c>
      <c r="Z50" s="53">
        <f>+IF(X50&lt;&gt;0,+(Y50/X50)*100,0)</f>
        <v>-100</v>
      </c>
      <c r="AA50" s="54">
        <f>SUM(AA47:AA49)</f>
        <v>2897480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733133</v>
      </c>
      <c r="D6" s="18"/>
      <c r="E6" s="19">
        <v>-2883616</v>
      </c>
      <c r="F6" s="20">
        <v>-2883616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-720915</v>
      </c>
      <c r="Y6" s="20">
        <v>720915</v>
      </c>
      <c r="Z6" s="21">
        <v>-100</v>
      </c>
      <c r="AA6" s="22">
        <v>-2883616</v>
      </c>
    </row>
    <row r="7" spans="1:27" ht="13.5" x14ac:dyDescent="0.25">
      <c r="A7" s="23" t="s">
        <v>35</v>
      </c>
      <c r="B7" s="17" t="s">
        <v>32</v>
      </c>
      <c r="C7" s="18">
        <v>276975</v>
      </c>
      <c r="D7" s="18"/>
      <c r="E7" s="19">
        <v>152723</v>
      </c>
      <c r="F7" s="20">
        <v>152723</v>
      </c>
      <c r="G7" s="20">
        <v>27960</v>
      </c>
      <c r="H7" s="20">
        <v>41066</v>
      </c>
      <c r="I7" s="20">
        <v>41453</v>
      </c>
      <c r="J7" s="20">
        <v>110479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110479</v>
      </c>
      <c r="X7" s="20">
        <v>38181</v>
      </c>
      <c r="Y7" s="20">
        <v>72298</v>
      </c>
      <c r="Z7" s="21">
        <v>189.35596238967025</v>
      </c>
      <c r="AA7" s="22">
        <v>152723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-300000</v>
      </c>
      <c r="F10" s="20">
        <v>-300000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-75000</v>
      </c>
      <c r="Y10" s="20">
        <v>75000</v>
      </c>
      <c r="Z10" s="21">
        <v>-100</v>
      </c>
      <c r="AA10" s="22">
        <v>-300000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343045</v>
      </c>
      <c r="F11" s="20">
        <v>343045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85761</v>
      </c>
      <c r="Y11" s="24">
        <v>-85761</v>
      </c>
      <c r="Z11" s="25">
        <v>-100</v>
      </c>
      <c r="AA11" s="26">
        <v>343045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1010108</v>
      </c>
      <c r="D13" s="29">
        <f>SUM(D6:D12)</f>
        <v>0</v>
      </c>
      <c r="E13" s="30">
        <f t="shared" si="0"/>
        <v>-2687848</v>
      </c>
      <c r="F13" s="31">
        <f t="shared" si="0"/>
        <v>-2687848</v>
      </c>
      <c r="G13" s="31">
        <f t="shared" si="0"/>
        <v>27960</v>
      </c>
      <c r="H13" s="31">
        <f t="shared" si="0"/>
        <v>41066</v>
      </c>
      <c r="I13" s="31">
        <f t="shared" si="0"/>
        <v>41453</v>
      </c>
      <c r="J13" s="31">
        <f t="shared" si="0"/>
        <v>110479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110479</v>
      </c>
      <c r="X13" s="31">
        <f t="shared" si="0"/>
        <v>-671973</v>
      </c>
      <c r="Y13" s="31">
        <f t="shared" si="0"/>
        <v>782452</v>
      </c>
      <c r="Z13" s="32">
        <f>+IF(X13&lt;&gt;0,+(Y13/X13)*100,0)</f>
        <v>-116.44098795636135</v>
      </c>
      <c r="AA13" s="33">
        <f>SUM(AA6:AA12)</f>
        <v>-2687848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-7462892</v>
      </c>
      <c r="D17" s="18"/>
      <c r="E17" s="19">
        <v>1652174</v>
      </c>
      <c r="F17" s="20">
        <v>1652174</v>
      </c>
      <c r="G17" s="24">
        <v>-172300</v>
      </c>
      <c r="H17" s="24"/>
      <c r="I17" s="24"/>
      <c r="J17" s="20">
        <v>-172300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-172300</v>
      </c>
      <c r="X17" s="20">
        <v>413043</v>
      </c>
      <c r="Y17" s="24">
        <v>-585343</v>
      </c>
      <c r="Z17" s="25">
        <v>-141.71478514343542</v>
      </c>
      <c r="AA17" s="26">
        <v>1652174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-7462892</v>
      </c>
      <c r="D25" s="29">
        <f t="shared" ref="D25:Y25" si="1">SUM(D15:D24)</f>
        <v>0</v>
      </c>
      <c r="E25" s="35">
        <f t="shared" si="1"/>
        <v>1652174</v>
      </c>
      <c r="F25" s="36">
        <f t="shared" si="1"/>
        <v>1652174</v>
      </c>
      <c r="G25" s="36">
        <f t="shared" si="1"/>
        <v>-172300</v>
      </c>
      <c r="H25" s="36">
        <f t="shared" si="1"/>
        <v>0</v>
      </c>
      <c r="I25" s="36">
        <f t="shared" si="1"/>
        <v>0</v>
      </c>
      <c r="J25" s="36">
        <f t="shared" si="1"/>
        <v>-172300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-172300</v>
      </c>
      <c r="X25" s="36">
        <f t="shared" si="1"/>
        <v>413043</v>
      </c>
      <c r="Y25" s="36">
        <f t="shared" si="1"/>
        <v>-585343</v>
      </c>
      <c r="Z25" s="37">
        <f>+IF(X25&lt;&gt;0,+(Y25/X25)*100,0)</f>
        <v>-141.71478514343542</v>
      </c>
      <c r="AA25" s="38">
        <f>SUM(AA15:AA24)</f>
        <v>1652174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-6452784</v>
      </c>
      <c r="D26" s="29">
        <f>+D13+D25</f>
        <v>0</v>
      </c>
      <c r="E26" s="30">
        <f t="shared" si="2"/>
        <v>-1035674</v>
      </c>
      <c r="F26" s="31">
        <f t="shared" si="2"/>
        <v>-1035674</v>
      </c>
      <c r="G26" s="31">
        <f t="shared" si="2"/>
        <v>-144340</v>
      </c>
      <c r="H26" s="31">
        <f t="shared" si="2"/>
        <v>41066</v>
      </c>
      <c r="I26" s="31">
        <f t="shared" si="2"/>
        <v>41453</v>
      </c>
      <c r="J26" s="31">
        <f t="shared" si="2"/>
        <v>-61821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-61821</v>
      </c>
      <c r="X26" s="31">
        <f t="shared" si="2"/>
        <v>-258930</v>
      </c>
      <c r="Y26" s="31">
        <f t="shared" si="2"/>
        <v>197109</v>
      </c>
      <c r="Z26" s="32">
        <f>+IF(X26&lt;&gt;0,+(Y26/X26)*100,0)</f>
        <v>-76.124435175530067</v>
      </c>
      <c r="AA26" s="33">
        <f>+AA13+AA25</f>
        <v>-1035674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-316695</v>
      </c>
      <c r="F35" s="20">
        <v>-316695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-79173</v>
      </c>
      <c r="Y35" s="20">
        <v>79173</v>
      </c>
      <c r="Z35" s="21">
        <v>-100</v>
      </c>
      <c r="AA35" s="22">
        <v>-316695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-316695</v>
      </c>
      <c r="F37" s="31">
        <f t="shared" si="3"/>
        <v>-316695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-79173</v>
      </c>
      <c r="Y37" s="31">
        <f t="shared" si="3"/>
        <v>79173</v>
      </c>
      <c r="Z37" s="32">
        <f>+IF(X37&lt;&gt;0,+(Y37/X37)*100,0)</f>
        <v>-100</v>
      </c>
      <c r="AA37" s="33">
        <f>SUM(AA29:AA36)</f>
        <v>-316695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-316695</v>
      </c>
      <c r="F44" s="31">
        <f t="shared" si="5"/>
        <v>-316695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-79173</v>
      </c>
      <c r="Y44" s="31">
        <f t="shared" si="5"/>
        <v>79173</v>
      </c>
      <c r="Z44" s="32">
        <f>+IF(X44&lt;&gt;0,+(Y44/X44)*100,0)</f>
        <v>-100</v>
      </c>
      <c r="AA44" s="33">
        <f>+AA37+AA43</f>
        <v>-316695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-6452784</v>
      </c>
      <c r="D45" s="42">
        <f t="shared" si="6"/>
        <v>0</v>
      </c>
      <c r="E45" s="43">
        <f t="shared" si="6"/>
        <v>-718979</v>
      </c>
      <c r="F45" s="44">
        <f t="shared" si="6"/>
        <v>-718979</v>
      </c>
      <c r="G45" s="44">
        <f t="shared" si="6"/>
        <v>-144340</v>
      </c>
      <c r="H45" s="44">
        <f t="shared" si="6"/>
        <v>41066</v>
      </c>
      <c r="I45" s="44">
        <f t="shared" si="6"/>
        <v>41453</v>
      </c>
      <c r="J45" s="44">
        <f t="shared" si="6"/>
        <v>-61821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-61821</v>
      </c>
      <c r="X45" s="44">
        <f t="shared" si="6"/>
        <v>-179757</v>
      </c>
      <c r="Y45" s="44">
        <f t="shared" si="6"/>
        <v>117936</v>
      </c>
      <c r="Z45" s="45">
        <f>+IF(X45&lt;&gt;0,+(Y45/X45)*100,0)</f>
        <v>-65.608571571621681</v>
      </c>
      <c r="AA45" s="46">
        <f>+AA26-AA44</f>
        <v>-718979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1660616</v>
      </c>
      <c r="D6" s="18"/>
      <c r="E6" s="19">
        <v>-5758645</v>
      </c>
      <c r="F6" s="20">
        <v>-5758645</v>
      </c>
      <c r="G6" s="20">
        <v>92414</v>
      </c>
      <c r="H6" s="20">
        <v>104634</v>
      </c>
      <c r="I6" s="20">
        <v>35258</v>
      </c>
      <c r="J6" s="20">
        <v>232306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232306</v>
      </c>
      <c r="X6" s="20">
        <v>-1439655</v>
      </c>
      <c r="Y6" s="20">
        <v>1671961</v>
      </c>
      <c r="Z6" s="21">
        <v>-116.13622708218287</v>
      </c>
      <c r="AA6" s="22">
        <v>-5758645</v>
      </c>
    </row>
    <row r="7" spans="1:27" ht="13.5" x14ac:dyDescent="0.25">
      <c r="A7" s="23" t="s">
        <v>35</v>
      </c>
      <c r="B7" s="17" t="s">
        <v>32</v>
      </c>
      <c r="C7" s="18">
        <v>3588886</v>
      </c>
      <c r="D7" s="18"/>
      <c r="E7" s="19">
        <v>605365</v>
      </c>
      <c r="F7" s="20">
        <v>605365</v>
      </c>
      <c r="G7" s="20">
        <v>164752</v>
      </c>
      <c r="H7" s="20">
        <v>164752</v>
      </c>
      <c r="I7" s="20">
        <v>164752</v>
      </c>
      <c r="J7" s="20">
        <v>494256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494256</v>
      </c>
      <c r="X7" s="20">
        <v>151341</v>
      </c>
      <c r="Y7" s="20">
        <v>342915</v>
      </c>
      <c r="Z7" s="21">
        <v>226.58433603583958</v>
      </c>
      <c r="AA7" s="22">
        <v>605365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258783</v>
      </c>
      <c r="F11" s="20">
        <v>258783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64695</v>
      </c>
      <c r="Y11" s="24">
        <v>-64695</v>
      </c>
      <c r="Z11" s="25">
        <v>-100</v>
      </c>
      <c r="AA11" s="26">
        <v>258783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5249502</v>
      </c>
      <c r="D13" s="29">
        <f>SUM(D6:D12)</f>
        <v>0</v>
      </c>
      <c r="E13" s="30">
        <f t="shared" si="0"/>
        <v>-4894497</v>
      </c>
      <c r="F13" s="31">
        <f t="shared" si="0"/>
        <v>-4894497</v>
      </c>
      <c r="G13" s="31">
        <f t="shared" si="0"/>
        <v>257166</v>
      </c>
      <c r="H13" s="31">
        <f t="shared" si="0"/>
        <v>269386</v>
      </c>
      <c r="I13" s="31">
        <f t="shared" si="0"/>
        <v>200010</v>
      </c>
      <c r="J13" s="31">
        <f t="shared" si="0"/>
        <v>726562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726562</v>
      </c>
      <c r="X13" s="31">
        <f t="shared" si="0"/>
        <v>-1223619</v>
      </c>
      <c r="Y13" s="31">
        <f t="shared" si="0"/>
        <v>1950181</v>
      </c>
      <c r="Z13" s="32">
        <f>+IF(X13&lt;&gt;0,+(Y13/X13)*100,0)</f>
        <v>-159.37812341913619</v>
      </c>
      <c r="AA13" s="33">
        <f>SUM(AA6:AA12)</f>
        <v>-4894497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740316</v>
      </c>
      <c r="D17" s="18"/>
      <c r="E17" s="19">
        <v>5640887</v>
      </c>
      <c r="F17" s="20">
        <v>5640887</v>
      </c>
      <c r="G17" s="24">
        <v>9973524</v>
      </c>
      <c r="H17" s="24">
        <v>-6614</v>
      </c>
      <c r="I17" s="24">
        <v>-6614</v>
      </c>
      <c r="J17" s="20">
        <v>9960296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9960296</v>
      </c>
      <c r="X17" s="20">
        <v>1410222</v>
      </c>
      <c r="Y17" s="24">
        <v>8550074</v>
      </c>
      <c r="Z17" s="25">
        <v>606.2927680889959</v>
      </c>
      <c r="AA17" s="26">
        <v>5640887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740316</v>
      </c>
      <c r="D25" s="29">
        <f t="shared" ref="D25:Y25" si="1">SUM(D15:D24)</f>
        <v>0</v>
      </c>
      <c r="E25" s="35">
        <f t="shared" si="1"/>
        <v>5640887</v>
      </c>
      <c r="F25" s="36">
        <f t="shared" si="1"/>
        <v>5640887</v>
      </c>
      <c r="G25" s="36">
        <f t="shared" si="1"/>
        <v>9973524</v>
      </c>
      <c r="H25" s="36">
        <f t="shared" si="1"/>
        <v>-6614</v>
      </c>
      <c r="I25" s="36">
        <f t="shared" si="1"/>
        <v>-6614</v>
      </c>
      <c r="J25" s="36">
        <f t="shared" si="1"/>
        <v>9960296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9960296</v>
      </c>
      <c r="X25" s="36">
        <f t="shared" si="1"/>
        <v>1410222</v>
      </c>
      <c r="Y25" s="36">
        <f t="shared" si="1"/>
        <v>8550074</v>
      </c>
      <c r="Z25" s="37">
        <f>+IF(X25&lt;&gt;0,+(Y25/X25)*100,0)</f>
        <v>606.2927680889959</v>
      </c>
      <c r="AA25" s="38">
        <f>SUM(AA15:AA24)</f>
        <v>5640887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5989818</v>
      </c>
      <c r="D26" s="29">
        <f>+D13+D25</f>
        <v>0</v>
      </c>
      <c r="E26" s="30">
        <f t="shared" si="2"/>
        <v>746390</v>
      </c>
      <c r="F26" s="31">
        <f t="shared" si="2"/>
        <v>746390</v>
      </c>
      <c r="G26" s="31">
        <f t="shared" si="2"/>
        <v>10230690</v>
      </c>
      <c r="H26" s="31">
        <f t="shared" si="2"/>
        <v>262772</v>
      </c>
      <c r="I26" s="31">
        <f t="shared" si="2"/>
        <v>193396</v>
      </c>
      <c r="J26" s="31">
        <f t="shared" si="2"/>
        <v>10686858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10686858</v>
      </c>
      <c r="X26" s="31">
        <f t="shared" si="2"/>
        <v>186603</v>
      </c>
      <c r="Y26" s="31">
        <f t="shared" si="2"/>
        <v>10500255</v>
      </c>
      <c r="Z26" s="32">
        <f>+IF(X26&lt;&gt;0,+(Y26/X26)*100,0)</f>
        <v>5627.0558351151913</v>
      </c>
      <c r="AA26" s="33">
        <f>+AA13+AA25</f>
        <v>746390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302682</v>
      </c>
      <c r="F35" s="20">
        <v>302682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75672</v>
      </c>
      <c r="Y35" s="20">
        <v>-75672</v>
      </c>
      <c r="Z35" s="21">
        <v>-100</v>
      </c>
      <c r="AA35" s="22">
        <v>302682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302682</v>
      </c>
      <c r="F37" s="31">
        <f t="shared" si="3"/>
        <v>302682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75672</v>
      </c>
      <c r="Y37" s="31">
        <f t="shared" si="3"/>
        <v>-75672</v>
      </c>
      <c r="Z37" s="32">
        <f>+IF(X37&lt;&gt;0,+(Y37/X37)*100,0)</f>
        <v>-100</v>
      </c>
      <c r="AA37" s="33">
        <f>SUM(AA29:AA36)</f>
        <v>302682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10615640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10615640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10615640</v>
      </c>
      <c r="D44" s="29">
        <f>+D37+D43</f>
        <v>0</v>
      </c>
      <c r="E44" s="30">
        <f t="shared" si="5"/>
        <v>302682</v>
      </c>
      <c r="F44" s="31">
        <f t="shared" si="5"/>
        <v>302682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75672</v>
      </c>
      <c r="Y44" s="31">
        <f t="shared" si="5"/>
        <v>-75672</v>
      </c>
      <c r="Z44" s="32">
        <f>+IF(X44&lt;&gt;0,+(Y44/X44)*100,0)</f>
        <v>-100</v>
      </c>
      <c r="AA44" s="33">
        <f>+AA37+AA43</f>
        <v>302682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-4625822</v>
      </c>
      <c r="D45" s="42">
        <f t="shared" si="6"/>
        <v>0</v>
      </c>
      <c r="E45" s="43">
        <f t="shared" si="6"/>
        <v>443708</v>
      </c>
      <c r="F45" s="44">
        <f t="shared" si="6"/>
        <v>443708</v>
      </c>
      <c r="G45" s="44">
        <f t="shared" si="6"/>
        <v>10230690</v>
      </c>
      <c r="H45" s="44">
        <f t="shared" si="6"/>
        <v>262772</v>
      </c>
      <c r="I45" s="44">
        <f t="shared" si="6"/>
        <v>193396</v>
      </c>
      <c r="J45" s="44">
        <f t="shared" si="6"/>
        <v>10686858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10686858</v>
      </c>
      <c r="X45" s="44">
        <f t="shared" si="6"/>
        <v>110931</v>
      </c>
      <c r="Y45" s="44">
        <f t="shared" si="6"/>
        <v>10575927</v>
      </c>
      <c r="Z45" s="45">
        <f>+IF(X45&lt;&gt;0,+(Y45/X45)*100,0)</f>
        <v>9533.7885712740353</v>
      </c>
      <c r="AA45" s="46">
        <f>+AA26-AA44</f>
        <v>443708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5202019</v>
      </c>
      <c r="F47" s="20">
        <v>5202019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1300506</v>
      </c>
      <c r="Y47" s="20">
        <v>-1300506</v>
      </c>
      <c r="Z47" s="47">
        <v>-100</v>
      </c>
      <c r="AA47" s="22">
        <v>5202019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5202019</v>
      </c>
      <c r="F50" s="52">
        <f t="shared" si="7"/>
        <v>5202019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1300506</v>
      </c>
      <c r="Y50" s="52">
        <f t="shared" si="7"/>
        <v>-1300506</v>
      </c>
      <c r="Z50" s="53">
        <f>+IF(X50&lt;&gt;0,+(Y50/X50)*100,0)</f>
        <v>-100</v>
      </c>
      <c r="AA50" s="54">
        <f>SUM(AA47:AA49)</f>
        <v>5202019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2384921</v>
      </c>
      <c r="D7" s="18"/>
      <c r="E7" s="19">
        <v>7436246</v>
      </c>
      <c r="F7" s="20">
        <v>7436246</v>
      </c>
      <c r="G7" s="20">
        <v>3608793</v>
      </c>
      <c r="H7" s="20">
        <v>717294</v>
      </c>
      <c r="I7" s="20">
        <v>-788292</v>
      </c>
      <c r="J7" s="20">
        <v>3537795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3537795</v>
      </c>
      <c r="X7" s="20">
        <v>10749374</v>
      </c>
      <c r="Y7" s="20">
        <v>-7211579</v>
      </c>
      <c r="Z7" s="21">
        <v>-67.088362540925644</v>
      </c>
      <c r="AA7" s="22">
        <v>7436246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2384921</v>
      </c>
      <c r="D13" s="29">
        <f>SUM(D6:D12)</f>
        <v>0</v>
      </c>
      <c r="E13" s="30">
        <f t="shared" si="0"/>
        <v>7436246</v>
      </c>
      <c r="F13" s="31">
        <f t="shared" si="0"/>
        <v>7436246</v>
      </c>
      <c r="G13" s="31">
        <f t="shared" si="0"/>
        <v>3608793</v>
      </c>
      <c r="H13" s="31">
        <f t="shared" si="0"/>
        <v>717294</v>
      </c>
      <c r="I13" s="31">
        <f t="shared" si="0"/>
        <v>-788292</v>
      </c>
      <c r="J13" s="31">
        <f t="shared" si="0"/>
        <v>3537795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3537795</v>
      </c>
      <c r="X13" s="31">
        <f t="shared" si="0"/>
        <v>10749374</v>
      </c>
      <c r="Y13" s="31">
        <f t="shared" si="0"/>
        <v>-7211579</v>
      </c>
      <c r="Z13" s="32">
        <f>+IF(X13&lt;&gt;0,+(Y13/X13)*100,0)</f>
        <v>-67.088362540925644</v>
      </c>
      <c r="AA13" s="33">
        <f>SUM(AA6:AA12)</f>
        <v>7436246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69901299</v>
      </c>
      <c r="D17" s="18"/>
      <c r="E17" s="19">
        <v>45291548</v>
      </c>
      <c r="F17" s="20">
        <v>45291548</v>
      </c>
      <c r="G17" s="24">
        <v>81836562</v>
      </c>
      <c r="H17" s="24">
        <v>-10837792</v>
      </c>
      <c r="I17" s="24">
        <v>810901</v>
      </c>
      <c r="J17" s="20">
        <v>71809671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71809671</v>
      </c>
      <c r="X17" s="20">
        <v>46112316</v>
      </c>
      <c r="Y17" s="24">
        <v>25697355</v>
      </c>
      <c r="Z17" s="25">
        <v>55.727747441702988</v>
      </c>
      <c r="AA17" s="26">
        <v>45291548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69901299</v>
      </c>
      <c r="D25" s="29">
        <f t="shared" ref="D25:Y25" si="1">SUM(D15:D24)</f>
        <v>0</v>
      </c>
      <c r="E25" s="35">
        <f t="shared" si="1"/>
        <v>45291548</v>
      </c>
      <c r="F25" s="36">
        <f t="shared" si="1"/>
        <v>45291548</v>
      </c>
      <c r="G25" s="36">
        <f t="shared" si="1"/>
        <v>81836562</v>
      </c>
      <c r="H25" s="36">
        <f t="shared" si="1"/>
        <v>-10837792</v>
      </c>
      <c r="I25" s="36">
        <f t="shared" si="1"/>
        <v>810901</v>
      </c>
      <c r="J25" s="36">
        <f t="shared" si="1"/>
        <v>71809671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71809671</v>
      </c>
      <c r="X25" s="36">
        <f t="shared" si="1"/>
        <v>46112316</v>
      </c>
      <c r="Y25" s="36">
        <f t="shared" si="1"/>
        <v>25697355</v>
      </c>
      <c r="Z25" s="37">
        <f>+IF(X25&lt;&gt;0,+(Y25/X25)*100,0)</f>
        <v>55.727747441702988</v>
      </c>
      <c r="AA25" s="38">
        <f>SUM(AA15:AA24)</f>
        <v>45291548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72286220</v>
      </c>
      <c r="D26" s="29">
        <f>+D13+D25</f>
        <v>0</v>
      </c>
      <c r="E26" s="30">
        <f t="shared" si="2"/>
        <v>52727794</v>
      </c>
      <c r="F26" s="31">
        <f t="shared" si="2"/>
        <v>52727794</v>
      </c>
      <c r="G26" s="31">
        <f t="shared" si="2"/>
        <v>85445355</v>
      </c>
      <c r="H26" s="31">
        <f t="shared" si="2"/>
        <v>-10120498</v>
      </c>
      <c r="I26" s="31">
        <f t="shared" si="2"/>
        <v>22609</v>
      </c>
      <c r="J26" s="31">
        <f t="shared" si="2"/>
        <v>75347466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75347466</v>
      </c>
      <c r="X26" s="31">
        <f t="shared" si="2"/>
        <v>56861690</v>
      </c>
      <c r="Y26" s="31">
        <f t="shared" si="2"/>
        <v>18485776</v>
      </c>
      <c r="Z26" s="32">
        <f>+IF(X26&lt;&gt;0,+(Y26/X26)*100,0)</f>
        <v>32.510071367910449</v>
      </c>
      <c r="AA26" s="33">
        <f>+AA13+AA25</f>
        <v>52727794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60125463</v>
      </c>
      <c r="D40" s="18"/>
      <c r="E40" s="19">
        <v>82462713</v>
      </c>
      <c r="F40" s="20">
        <v>82462713</v>
      </c>
      <c r="G40" s="20">
        <v>82089447</v>
      </c>
      <c r="H40" s="20">
        <v>-21963984</v>
      </c>
      <c r="I40" s="20">
        <v>1907480</v>
      </c>
      <c r="J40" s="20">
        <v>62032943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62032943</v>
      </c>
      <c r="X40" s="20">
        <v>82182765</v>
      </c>
      <c r="Y40" s="20">
        <v>-20149822</v>
      </c>
      <c r="Z40" s="21">
        <v>-24.518306240974006</v>
      </c>
      <c r="AA40" s="22">
        <v>82462713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60125463</v>
      </c>
      <c r="D43" s="29">
        <f t="shared" ref="D43:Y43" si="4">SUM(D39:D42)</f>
        <v>0</v>
      </c>
      <c r="E43" s="35">
        <f t="shared" si="4"/>
        <v>82462713</v>
      </c>
      <c r="F43" s="36">
        <f t="shared" si="4"/>
        <v>82462713</v>
      </c>
      <c r="G43" s="36">
        <f t="shared" si="4"/>
        <v>82089447</v>
      </c>
      <c r="H43" s="36">
        <f t="shared" si="4"/>
        <v>-21963984</v>
      </c>
      <c r="I43" s="36">
        <f t="shared" si="4"/>
        <v>1907480</v>
      </c>
      <c r="J43" s="36">
        <f t="shared" si="4"/>
        <v>62032943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62032943</v>
      </c>
      <c r="X43" s="36">
        <f t="shared" si="4"/>
        <v>82182765</v>
      </c>
      <c r="Y43" s="36">
        <f t="shared" si="4"/>
        <v>-20149822</v>
      </c>
      <c r="Z43" s="37">
        <f>+IF(X43&lt;&gt;0,+(Y43/X43)*100,0)</f>
        <v>-24.518306240974006</v>
      </c>
      <c r="AA43" s="38">
        <f>SUM(AA39:AA42)</f>
        <v>82462713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60125463</v>
      </c>
      <c r="D44" s="29">
        <f>+D37+D43</f>
        <v>0</v>
      </c>
      <c r="E44" s="30">
        <f t="shared" si="5"/>
        <v>82462713</v>
      </c>
      <c r="F44" s="31">
        <f t="shared" si="5"/>
        <v>82462713</v>
      </c>
      <c r="G44" s="31">
        <f t="shared" si="5"/>
        <v>82089447</v>
      </c>
      <c r="H44" s="31">
        <f t="shared" si="5"/>
        <v>-21963984</v>
      </c>
      <c r="I44" s="31">
        <f t="shared" si="5"/>
        <v>1907480</v>
      </c>
      <c r="J44" s="31">
        <f t="shared" si="5"/>
        <v>62032943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62032943</v>
      </c>
      <c r="X44" s="31">
        <f t="shared" si="5"/>
        <v>82182765</v>
      </c>
      <c r="Y44" s="31">
        <f t="shared" si="5"/>
        <v>-20149822</v>
      </c>
      <c r="Z44" s="32">
        <f>+IF(X44&lt;&gt;0,+(Y44/X44)*100,0)</f>
        <v>-24.518306240974006</v>
      </c>
      <c r="AA44" s="33">
        <f>+AA37+AA43</f>
        <v>82462713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12160757</v>
      </c>
      <c r="D45" s="42">
        <f t="shared" si="6"/>
        <v>0</v>
      </c>
      <c r="E45" s="43">
        <f t="shared" si="6"/>
        <v>-29734919</v>
      </c>
      <c r="F45" s="44">
        <f t="shared" si="6"/>
        <v>-29734919</v>
      </c>
      <c r="G45" s="44">
        <f t="shared" si="6"/>
        <v>3355908</v>
      </c>
      <c r="H45" s="44">
        <f t="shared" si="6"/>
        <v>11843486</v>
      </c>
      <c r="I45" s="44">
        <f t="shared" si="6"/>
        <v>-1884871</v>
      </c>
      <c r="J45" s="44">
        <f t="shared" si="6"/>
        <v>13314523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13314523</v>
      </c>
      <c r="X45" s="44">
        <f t="shared" si="6"/>
        <v>-25321075</v>
      </c>
      <c r="Y45" s="44">
        <f t="shared" si="6"/>
        <v>38635598</v>
      </c>
      <c r="Z45" s="45">
        <f>+IF(X45&lt;&gt;0,+(Y45/X45)*100,0)</f>
        <v>-152.58277146606139</v>
      </c>
      <c r="AA45" s="46">
        <f>+AA26-AA44</f>
        <v>-29734919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118375439</v>
      </c>
      <c r="D47" s="18"/>
      <c r="E47" s="19">
        <v>60654748</v>
      </c>
      <c r="F47" s="20">
        <v>60654748</v>
      </c>
      <c r="G47" s="20">
        <v>109153895</v>
      </c>
      <c r="H47" s="20">
        <v>10550679</v>
      </c>
      <c r="I47" s="20">
        <v>-1863150</v>
      </c>
      <c r="J47" s="20">
        <v>117841424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117841424</v>
      </c>
      <c r="X47" s="20">
        <v>60654748</v>
      </c>
      <c r="Y47" s="20">
        <v>57186676</v>
      </c>
      <c r="Z47" s="47">
        <v>94.282274489047424</v>
      </c>
      <c r="AA47" s="22">
        <v>60654748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118375439</v>
      </c>
      <c r="D50" s="50">
        <f t="shared" ref="D50:Y50" si="7">SUM(D47:D49)</f>
        <v>0</v>
      </c>
      <c r="E50" s="51">
        <f t="shared" si="7"/>
        <v>60654748</v>
      </c>
      <c r="F50" s="52">
        <f t="shared" si="7"/>
        <v>60654748</v>
      </c>
      <c r="G50" s="52">
        <f t="shared" si="7"/>
        <v>109153895</v>
      </c>
      <c r="H50" s="52">
        <f t="shared" si="7"/>
        <v>10550679</v>
      </c>
      <c r="I50" s="52">
        <f t="shared" si="7"/>
        <v>-1863150</v>
      </c>
      <c r="J50" s="52">
        <f t="shared" si="7"/>
        <v>117841424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117841424</v>
      </c>
      <c r="X50" s="52">
        <f t="shared" si="7"/>
        <v>60654748</v>
      </c>
      <c r="Y50" s="52">
        <f t="shared" si="7"/>
        <v>57186676</v>
      </c>
      <c r="Z50" s="53">
        <f>+IF(X50&lt;&gt;0,+(Y50/X50)*100,0)</f>
        <v>94.282274489047424</v>
      </c>
      <c r="AA50" s="54">
        <f>SUM(AA47:AA49)</f>
        <v>60654748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323100</v>
      </c>
      <c r="D6" s="18"/>
      <c r="E6" s="19">
        <v>-7935164</v>
      </c>
      <c r="F6" s="20">
        <v>-7935164</v>
      </c>
      <c r="G6" s="20">
        <v>536450</v>
      </c>
      <c r="H6" s="20">
        <v>757616</v>
      </c>
      <c r="I6" s="20">
        <v>560020</v>
      </c>
      <c r="J6" s="20">
        <v>1854086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1854086</v>
      </c>
      <c r="X6" s="20">
        <v>-1983798</v>
      </c>
      <c r="Y6" s="20">
        <v>3837884</v>
      </c>
      <c r="Z6" s="21">
        <v>-193.46143105296002</v>
      </c>
      <c r="AA6" s="22">
        <v>-7935164</v>
      </c>
    </row>
    <row r="7" spans="1:27" ht="13.5" x14ac:dyDescent="0.25">
      <c r="A7" s="23" t="s">
        <v>35</v>
      </c>
      <c r="B7" s="17" t="s">
        <v>32</v>
      </c>
      <c r="C7" s="18">
        <v>88971787</v>
      </c>
      <c r="D7" s="18"/>
      <c r="E7" s="19">
        <v>75205195</v>
      </c>
      <c r="F7" s="20">
        <v>75205195</v>
      </c>
      <c r="G7" s="20">
        <v>1220163</v>
      </c>
      <c r="H7" s="20">
        <v>1222150</v>
      </c>
      <c r="I7" s="20">
        <v>1209925</v>
      </c>
      <c r="J7" s="20">
        <v>3652238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3652238</v>
      </c>
      <c r="X7" s="20">
        <v>18801300</v>
      </c>
      <c r="Y7" s="20">
        <v>-15149062</v>
      </c>
      <c r="Z7" s="21">
        <v>-80.574545377181366</v>
      </c>
      <c r="AA7" s="22">
        <v>75205195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-110000</v>
      </c>
      <c r="F10" s="20">
        <v>-110000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-27501</v>
      </c>
      <c r="Y10" s="20">
        <v>27501</v>
      </c>
      <c r="Z10" s="21">
        <v>-100</v>
      </c>
      <c r="AA10" s="22">
        <v>-110000</v>
      </c>
    </row>
    <row r="11" spans="1:27" ht="13.5" x14ac:dyDescent="0.25">
      <c r="A11" s="23" t="s">
        <v>39</v>
      </c>
      <c r="B11" s="17" t="s">
        <v>32</v>
      </c>
      <c r="C11" s="18">
        <v>4757289</v>
      </c>
      <c r="D11" s="18"/>
      <c r="E11" s="19">
        <v>1234306</v>
      </c>
      <c r="F11" s="20">
        <v>1234306</v>
      </c>
      <c r="G11" s="24">
        <v>-2013548</v>
      </c>
      <c r="H11" s="24">
        <v>-734420</v>
      </c>
      <c r="I11" s="24">
        <v>1876579</v>
      </c>
      <c r="J11" s="20">
        <v>-871389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-871389</v>
      </c>
      <c r="X11" s="20">
        <v>308577</v>
      </c>
      <c r="Y11" s="24">
        <v>-1179966</v>
      </c>
      <c r="Z11" s="25">
        <v>-382.38948463430523</v>
      </c>
      <c r="AA11" s="26">
        <v>1234306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94052176</v>
      </c>
      <c r="D13" s="29">
        <f>SUM(D6:D12)</f>
        <v>0</v>
      </c>
      <c r="E13" s="30">
        <f t="shared" si="0"/>
        <v>68394337</v>
      </c>
      <c r="F13" s="31">
        <f t="shared" si="0"/>
        <v>68394337</v>
      </c>
      <c r="G13" s="31">
        <f t="shared" si="0"/>
        <v>-256935</v>
      </c>
      <c r="H13" s="31">
        <f t="shared" si="0"/>
        <v>1245346</v>
      </c>
      <c r="I13" s="31">
        <f t="shared" si="0"/>
        <v>3646524</v>
      </c>
      <c r="J13" s="31">
        <f t="shared" si="0"/>
        <v>4634935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4634935</v>
      </c>
      <c r="X13" s="31">
        <f t="shared" si="0"/>
        <v>17098578</v>
      </c>
      <c r="Y13" s="31">
        <f t="shared" si="0"/>
        <v>-12463643</v>
      </c>
      <c r="Z13" s="32">
        <f>+IF(X13&lt;&gt;0,+(Y13/X13)*100,0)</f>
        <v>-72.892862786601313</v>
      </c>
      <c r="AA13" s="33">
        <f>SUM(AA6:AA12)</f>
        <v>68394337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5733933</v>
      </c>
      <c r="D17" s="18"/>
      <c r="E17" s="19">
        <v>2173913</v>
      </c>
      <c r="F17" s="20">
        <v>2173913</v>
      </c>
      <c r="G17" s="24"/>
      <c r="H17" s="24"/>
      <c r="I17" s="24">
        <v>546000</v>
      </c>
      <c r="J17" s="20">
        <v>546000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546000</v>
      </c>
      <c r="X17" s="20">
        <v>543480</v>
      </c>
      <c r="Y17" s="24">
        <v>2520</v>
      </c>
      <c r="Z17" s="25">
        <v>0.46367851622874806</v>
      </c>
      <c r="AA17" s="26">
        <v>2173913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5733933</v>
      </c>
      <c r="D25" s="29">
        <f t="shared" ref="D25:Y25" si="1">SUM(D15:D24)</f>
        <v>0</v>
      </c>
      <c r="E25" s="35">
        <f t="shared" si="1"/>
        <v>2173913</v>
      </c>
      <c r="F25" s="36">
        <f t="shared" si="1"/>
        <v>2173913</v>
      </c>
      <c r="G25" s="36">
        <f t="shared" si="1"/>
        <v>0</v>
      </c>
      <c r="H25" s="36">
        <f t="shared" si="1"/>
        <v>0</v>
      </c>
      <c r="I25" s="36">
        <f t="shared" si="1"/>
        <v>546000</v>
      </c>
      <c r="J25" s="36">
        <f t="shared" si="1"/>
        <v>546000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546000</v>
      </c>
      <c r="X25" s="36">
        <f t="shared" si="1"/>
        <v>543480</v>
      </c>
      <c r="Y25" s="36">
        <f t="shared" si="1"/>
        <v>2520</v>
      </c>
      <c r="Z25" s="37">
        <f>+IF(X25&lt;&gt;0,+(Y25/X25)*100,0)</f>
        <v>0.46367851622874806</v>
      </c>
      <c r="AA25" s="38">
        <f>SUM(AA15:AA24)</f>
        <v>2173913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99786109</v>
      </c>
      <c r="D26" s="29">
        <f>+D13+D25</f>
        <v>0</v>
      </c>
      <c r="E26" s="30">
        <f t="shared" si="2"/>
        <v>70568250</v>
      </c>
      <c r="F26" s="31">
        <f t="shared" si="2"/>
        <v>70568250</v>
      </c>
      <c r="G26" s="31">
        <f t="shared" si="2"/>
        <v>-256935</v>
      </c>
      <c r="H26" s="31">
        <f t="shared" si="2"/>
        <v>1245346</v>
      </c>
      <c r="I26" s="31">
        <f t="shared" si="2"/>
        <v>4192524</v>
      </c>
      <c r="J26" s="31">
        <f t="shared" si="2"/>
        <v>5180935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5180935</v>
      </c>
      <c r="X26" s="31">
        <f t="shared" si="2"/>
        <v>17642058</v>
      </c>
      <c r="Y26" s="31">
        <f t="shared" si="2"/>
        <v>-12461123</v>
      </c>
      <c r="Z26" s="32">
        <f>+IF(X26&lt;&gt;0,+(Y26/X26)*100,0)</f>
        <v>-70.633046326001192</v>
      </c>
      <c r="AA26" s="33">
        <f>+AA13+AA25</f>
        <v>70568250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2257558</v>
      </c>
      <c r="F35" s="20">
        <v>2257558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564390</v>
      </c>
      <c r="Y35" s="20">
        <v>-564390</v>
      </c>
      <c r="Z35" s="21">
        <v>-100</v>
      </c>
      <c r="AA35" s="22">
        <v>2257558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2257558</v>
      </c>
      <c r="F37" s="31">
        <f t="shared" si="3"/>
        <v>2257558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564390</v>
      </c>
      <c r="Y37" s="31">
        <f t="shared" si="3"/>
        <v>-564390</v>
      </c>
      <c r="Z37" s="32">
        <f>+IF(X37&lt;&gt;0,+(Y37/X37)*100,0)</f>
        <v>-100</v>
      </c>
      <c r="AA37" s="33">
        <f>SUM(AA29:AA36)</f>
        <v>2257558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2257558</v>
      </c>
      <c r="F44" s="31">
        <f t="shared" si="5"/>
        <v>2257558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564390</v>
      </c>
      <c r="Y44" s="31">
        <f t="shared" si="5"/>
        <v>-564390</v>
      </c>
      <c r="Z44" s="32">
        <f>+IF(X44&lt;&gt;0,+(Y44/X44)*100,0)</f>
        <v>-100</v>
      </c>
      <c r="AA44" s="33">
        <f>+AA37+AA43</f>
        <v>2257558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99786109</v>
      </c>
      <c r="D45" s="42">
        <f t="shared" si="6"/>
        <v>0</v>
      </c>
      <c r="E45" s="43">
        <f t="shared" si="6"/>
        <v>68310692</v>
      </c>
      <c r="F45" s="44">
        <f t="shared" si="6"/>
        <v>68310692</v>
      </c>
      <c r="G45" s="44">
        <f t="shared" si="6"/>
        <v>-256935</v>
      </c>
      <c r="H45" s="44">
        <f t="shared" si="6"/>
        <v>1245346</v>
      </c>
      <c r="I45" s="44">
        <f t="shared" si="6"/>
        <v>4192524</v>
      </c>
      <c r="J45" s="44">
        <f t="shared" si="6"/>
        <v>5180935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5180935</v>
      </c>
      <c r="X45" s="44">
        <f t="shared" si="6"/>
        <v>17077668</v>
      </c>
      <c r="Y45" s="44">
        <f t="shared" si="6"/>
        <v>-11896733</v>
      </c>
      <c r="Z45" s="45">
        <f>+IF(X45&lt;&gt;0,+(Y45/X45)*100,0)</f>
        <v>-69.662514811741275</v>
      </c>
      <c r="AA45" s="46">
        <f>+AA26-AA44</f>
        <v>68310692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69976240</v>
      </c>
      <c r="F47" s="20">
        <v>69976240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17494059</v>
      </c>
      <c r="Y47" s="20">
        <v>-17494059</v>
      </c>
      <c r="Z47" s="47">
        <v>-100</v>
      </c>
      <c r="AA47" s="22">
        <v>69976240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69976240</v>
      </c>
      <c r="F50" s="52">
        <f t="shared" si="7"/>
        <v>69976240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17494059</v>
      </c>
      <c r="Y50" s="52">
        <f t="shared" si="7"/>
        <v>-17494059</v>
      </c>
      <c r="Z50" s="53">
        <f>+IF(X50&lt;&gt;0,+(Y50/X50)*100,0)</f>
        <v>-100</v>
      </c>
      <c r="AA50" s="54">
        <f>SUM(AA47:AA49)</f>
        <v>69976240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87026126</v>
      </c>
      <c r="D6" s="18"/>
      <c r="E6" s="19">
        <v>-141282244</v>
      </c>
      <c r="F6" s="20">
        <v>-141282244</v>
      </c>
      <c r="G6" s="20">
        <v>111787788</v>
      </c>
      <c r="H6" s="20">
        <v>-2813173</v>
      </c>
      <c r="I6" s="20">
        <v>-4041169</v>
      </c>
      <c r="J6" s="20">
        <v>104933446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104933446</v>
      </c>
      <c r="X6" s="20">
        <v>-171950905</v>
      </c>
      <c r="Y6" s="20">
        <v>276884351</v>
      </c>
      <c r="Z6" s="21">
        <v>-161.02523624403139</v>
      </c>
      <c r="AA6" s="22">
        <v>-141282244</v>
      </c>
    </row>
    <row r="7" spans="1:27" ht="13.5" x14ac:dyDescent="0.25">
      <c r="A7" s="23" t="s">
        <v>35</v>
      </c>
      <c r="B7" s="17" t="s">
        <v>32</v>
      </c>
      <c r="C7" s="18">
        <v>16640306</v>
      </c>
      <c r="D7" s="18"/>
      <c r="E7" s="19">
        <v>161446213</v>
      </c>
      <c r="F7" s="20">
        <v>161446213</v>
      </c>
      <c r="G7" s="20">
        <v>17863780</v>
      </c>
      <c r="H7" s="20">
        <v>-623968</v>
      </c>
      <c r="I7" s="20">
        <v>635684</v>
      </c>
      <c r="J7" s="20">
        <v>17875496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17875496</v>
      </c>
      <c r="X7" s="20">
        <v>84902130</v>
      </c>
      <c r="Y7" s="20">
        <v>-67026634</v>
      </c>
      <c r="Z7" s="21">
        <v>-78.945762609253734</v>
      </c>
      <c r="AA7" s="22">
        <v>161446213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-12207518</v>
      </c>
      <c r="D10" s="18"/>
      <c r="E10" s="19">
        <v>-861526</v>
      </c>
      <c r="F10" s="20">
        <v>-861526</v>
      </c>
      <c r="G10" s="20">
        <v>-12405608</v>
      </c>
      <c r="H10" s="20">
        <v>-261438</v>
      </c>
      <c r="I10" s="20">
        <v>-616082</v>
      </c>
      <c r="J10" s="20">
        <v>-13283128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-13283128</v>
      </c>
      <c r="X10" s="20">
        <v>-215382</v>
      </c>
      <c r="Y10" s="20">
        <v>-13067746</v>
      </c>
      <c r="Z10" s="21">
        <v>6067.2414593605781</v>
      </c>
      <c r="AA10" s="22">
        <v>-861526</v>
      </c>
    </row>
    <row r="11" spans="1:27" ht="13.5" x14ac:dyDescent="0.25">
      <c r="A11" s="23" t="s">
        <v>39</v>
      </c>
      <c r="B11" s="17" t="s">
        <v>32</v>
      </c>
      <c r="C11" s="18">
        <v>132107</v>
      </c>
      <c r="D11" s="18"/>
      <c r="E11" s="19">
        <v>21590378</v>
      </c>
      <c r="F11" s="20">
        <v>21590378</v>
      </c>
      <c r="G11" s="24">
        <v>156313</v>
      </c>
      <c r="H11" s="24">
        <v>1630879</v>
      </c>
      <c r="I11" s="24">
        <v>67145</v>
      </c>
      <c r="J11" s="20">
        <v>1854337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1854337</v>
      </c>
      <c r="X11" s="20">
        <v>21590378</v>
      </c>
      <c r="Y11" s="24">
        <v>-19736041</v>
      </c>
      <c r="Z11" s="25">
        <v>-91.411280525056114</v>
      </c>
      <c r="AA11" s="26">
        <v>21590378</v>
      </c>
    </row>
    <row r="12" spans="1:27" ht="13.5" x14ac:dyDescent="0.25">
      <c r="A12" s="23" t="s">
        <v>40</v>
      </c>
      <c r="B12" s="17" t="s">
        <v>32</v>
      </c>
      <c r="C12" s="18">
        <v>-997349</v>
      </c>
      <c r="D12" s="18"/>
      <c r="E12" s="19"/>
      <c r="F12" s="20"/>
      <c r="G12" s="20">
        <v>-997349</v>
      </c>
      <c r="H12" s="20"/>
      <c r="I12" s="20"/>
      <c r="J12" s="20">
        <v>-997349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-997349</v>
      </c>
      <c r="X12" s="20"/>
      <c r="Y12" s="20">
        <v>-997349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90593672</v>
      </c>
      <c r="D13" s="29">
        <f>SUM(D6:D12)</f>
        <v>0</v>
      </c>
      <c r="E13" s="30">
        <f t="shared" si="0"/>
        <v>40892821</v>
      </c>
      <c r="F13" s="31">
        <f t="shared" si="0"/>
        <v>40892821</v>
      </c>
      <c r="G13" s="31">
        <f t="shared" si="0"/>
        <v>116404924</v>
      </c>
      <c r="H13" s="31">
        <f t="shared" si="0"/>
        <v>-2067700</v>
      </c>
      <c r="I13" s="31">
        <f t="shared" si="0"/>
        <v>-3954422</v>
      </c>
      <c r="J13" s="31">
        <f t="shared" si="0"/>
        <v>110382802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110382802</v>
      </c>
      <c r="X13" s="31">
        <f t="shared" si="0"/>
        <v>-65673779</v>
      </c>
      <c r="Y13" s="31">
        <f t="shared" si="0"/>
        <v>176056581</v>
      </c>
      <c r="Z13" s="32">
        <f>+IF(X13&lt;&gt;0,+(Y13/X13)*100,0)</f>
        <v>-268.07743315638953</v>
      </c>
      <c r="AA13" s="33">
        <f>SUM(AA6:AA12)</f>
        <v>40892821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17884284</v>
      </c>
      <c r="D17" s="18"/>
      <c r="E17" s="19">
        <v>-1871056</v>
      </c>
      <c r="F17" s="20">
        <v>-1871056</v>
      </c>
      <c r="G17" s="24">
        <v>17127852</v>
      </c>
      <c r="H17" s="24">
        <v>-59297</v>
      </c>
      <c r="I17" s="24">
        <v>-449873</v>
      </c>
      <c r="J17" s="20">
        <v>16618682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16618682</v>
      </c>
      <c r="X17" s="20">
        <v>-454013</v>
      </c>
      <c r="Y17" s="24">
        <v>17072695</v>
      </c>
      <c r="Z17" s="25">
        <v>-3760.3978300180834</v>
      </c>
      <c r="AA17" s="26">
        <v>-1871056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17884284</v>
      </c>
      <c r="D25" s="29">
        <f t="shared" ref="D25:Y25" si="1">SUM(D15:D24)</f>
        <v>0</v>
      </c>
      <c r="E25" s="35">
        <f t="shared" si="1"/>
        <v>-1871056</v>
      </c>
      <c r="F25" s="36">
        <f t="shared" si="1"/>
        <v>-1871056</v>
      </c>
      <c r="G25" s="36">
        <f t="shared" si="1"/>
        <v>17127852</v>
      </c>
      <c r="H25" s="36">
        <f t="shared" si="1"/>
        <v>-59297</v>
      </c>
      <c r="I25" s="36">
        <f t="shared" si="1"/>
        <v>-449873</v>
      </c>
      <c r="J25" s="36">
        <f t="shared" si="1"/>
        <v>16618682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16618682</v>
      </c>
      <c r="X25" s="36">
        <f t="shared" si="1"/>
        <v>-454013</v>
      </c>
      <c r="Y25" s="36">
        <f t="shared" si="1"/>
        <v>17072695</v>
      </c>
      <c r="Z25" s="37">
        <f>+IF(X25&lt;&gt;0,+(Y25/X25)*100,0)</f>
        <v>-3760.3978300180834</v>
      </c>
      <c r="AA25" s="38">
        <f>SUM(AA15:AA24)</f>
        <v>-1871056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108477956</v>
      </c>
      <c r="D26" s="29">
        <f>+D13+D25</f>
        <v>0</v>
      </c>
      <c r="E26" s="30">
        <f t="shared" si="2"/>
        <v>39021765</v>
      </c>
      <c r="F26" s="31">
        <f t="shared" si="2"/>
        <v>39021765</v>
      </c>
      <c r="G26" s="31">
        <f t="shared" si="2"/>
        <v>133532776</v>
      </c>
      <c r="H26" s="31">
        <f t="shared" si="2"/>
        <v>-2126997</v>
      </c>
      <c r="I26" s="31">
        <f t="shared" si="2"/>
        <v>-4404295</v>
      </c>
      <c r="J26" s="31">
        <f t="shared" si="2"/>
        <v>127001484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127001484</v>
      </c>
      <c r="X26" s="31">
        <f t="shared" si="2"/>
        <v>-66127792</v>
      </c>
      <c r="Y26" s="31">
        <f t="shared" si="2"/>
        <v>193129276</v>
      </c>
      <c r="Z26" s="32">
        <f>+IF(X26&lt;&gt;0,+(Y26/X26)*100,0)</f>
        <v>-292.05462659330891</v>
      </c>
      <c r="AA26" s="33">
        <f>+AA13+AA25</f>
        <v>39021765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-269848</v>
      </c>
      <c r="D31" s="18"/>
      <c r="E31" s="19">
        <v>-227117</v>
      </c>
      <c r="F31" s="20">
        <v>-227117</v>
      </c>
      <c r="G31" s="20">
        <v>-278288</v>
      </c>
      <c r="H31" s="20">
        <v>-1293</v>
      </c>
      <c r="I31" s="20">
        <v>-531</v>
      </c>
      <c r="J31" s="20">
        <v>-280112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-280112</v>
      </c>
      <c r="X31" s="20">
        <v>-227117</v>
      </c>
      <c r="Y31" s="20">
        <v>-52995</v>
      </c>
      <c r="Z31" s="21">
        <v>23.33378831175121</v>
      </c>
      <c r="AA31" s="22">
        <v>-227117</v>
      </c>
    </row>
    <row r="32" spans="1:27" ht="13.5" x14ac:dyDescent="0.25">
      <c r="A32" s="23" t="s">
        <v>59</v>
      </c>
      <c r="B32" s="17" t="s">
        <v>32</v>
      </c>
      <c r="C32" s="18">
        <v>16864181</v>
      </c>
      <c r="D32" s="18"/>
      <c r="E32" s="19">
        <v>21590378</v>
      </c>
      <c r="F32" s="20">
        <v>21590378</v>
      </c>
      <c r="G32" s="20">
        <v>17496684</v>
      </c>
      <c r="H32" s="20">
        <v>2018019</v>
      </c>
      <c r="I32" s="20">
        <v>2183740</v>
      </c>
      <c r="J32" s="20">
        <v>21698443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21698443</v>
      </c>
      <c r="X32" s="20">
        <v>-115026214</v>
      </c>
      <c r="Y32" s="20">
        <v>136724657</v>
      </c>
      <c r="Z32" s="21">
        <v>-118.86391131677168</v>
      </c>
      <c r="AA32" s="22">
        <v>21590378</v>
      </c>
    </row>
    <row r="33" spans="1:27" ht="13.5" x14ac:dyDescent="0.25">
      <c r="A33" s="23" t="s">
        <v>60</v>
      </c>
      <c r="B33" s="17" t="s">
        <v>32</v>
      </c>
      <c r="C33" s="18">
        <v>477223</v>
      </c>
      <c r="D33" s="18"/>
      <c r="E33" s="19"/>
      <c r="F33" s="20"/>
      <c r="G33" s="20">
        <v>477223</v>
      </c>
      <c r="H33" s="20"/>
      <c r="I33" s="20"/>
      <c r="J33" s="20">
        <v>477223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477223</v>
      </c>
      <c r="X33" s="20"/>
      <c r="Y33" s="20">
        <v>477223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140844</v>
      </c>
      <c r="D34" s="18"/>
      <c r="E34" s="19">
        <v>140844</v>
      </c>
      <c r="F34" s="20">
        <v>140844</v>
      </c>
      <c r="G34" s="20">
        <v>140844</v>
      </c>
      <c r="H34" s="20"/>
      <c r="I34" s="20"/>
      <c r="J34" s="20">
        <v>140844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140844</v>
      </c>
      <c r="X34" s="20">
        <v>140844</v>
      </c>
      <c r="Y34" s="20"/>
      <c r="Z34" s="21"/>
      <c r="AA34" s="22">
        <v>140844</v>
      </c>
    </row>
    <row r="35" spans="1:27" ht="13.5" x14ac:dyDescent="0.25">
      <c r="A35" s="23" t="s">
        <v>39</v>
      </c>
      <c r="B35" s="17" t="s">
        <v>32</v>
      </c>
      <c r="C35" s="18">
        <v>-351841</v>
      </c>
      <c r="D35" s="18"/>
      <c r="E35" s="19">
        <v>19009099</v>
      </c>
      <c r="F35" s="20">
        <v>19009099</v>
      </c>
      <c r="G35" s="20">
        <v>1043488</v>
      </c>
      <c r="H35" s="20">
        <v>171027</v>
      </c>
      <c r="I35" s="20">
        <v>-29609</v>
      </c>
      <c r="J35" s="20">
        <v>1184906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1184906</v>
      </c>
      <c r="X35" s="20">
        <v>19009099</v>
      </c>
      <c r="Y35" s="20">
        <v>-17824193</v>
      </c>
      <c r="Z35" s="21">
        <v>-93.766637755950455</v>
      </c>
      <c r="AA35" s="22">
        <v>19009099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16860559</v>
      </c>
      <c r="D37" s="29">
        <f t="shared" ref="D37:Y37" si="3">SUM(D29:D36)</f>
        <v>0</v>
      </c>
      <c r="E37" s="30">
        <f t="shared" si="3"/>
        <v>40513204</v>
      </c>
      <c r="F37" s="31">
        <f t="shared" si="3"/>
        <v>40513204</v>
      </c>
      <c r="G37" s="31">
        <f t="shared" si="3"/>
        <v>18879951</v>
      </c>
      <c r="H37" s="31">
        <f t="shared" si="3"/>
        <v>2187753</v>
      </c>
      <c r="I37" s="31">
        <f t="shared" si="3"/>
        <v>2153600</v>
      </c>
      <c r="J37" s="31">
        <f t="shared" si="3"/>
        <v>23221304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23221304</v>
      </c>
      <c r="X37" s="31">
        <f t="shared" si="3"/>
        <v>-96103388</v>
      </c>
      <c r="Y37" s="31">
        <f t="shared" si="3"/>
        <v>119324692</v>
      </c>
      <c r="Z37" s="32">
        <f>+IF(X37&lt;&gt;0,+(Y37/X37)*100,0)</f>
        <v>-124.16283596578302</v>
      </c>
      <c r="AA37" s="33">
        <f>SUM(AA29:AA36)</f>
        <v>40513204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6307619</v>
      </c>
      <c r="F40" s="20">
        <v>6307619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5045072</v>
      </c>
      <c r="Y40" s="20">
        <v>-5045072</v>
      </c>
      <c r="Z40" s="21">
        <v>-100</v>
      </c>
      <c r="AA40" s="22">
        <v>6307619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6307619</v>
      </c>
      <c r="F43" s="36">
        <f t="shared" si="4"/>
        <v>6307619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5045072</v>
      </c>
      <c r="Y43" s="36">
        <f t="shared" si="4"/>
        <v>-5045072</v>
      </c>
      <c r="Z43" s="37">
        <f>+IF(X43&lt;&gt;0,+(Y43/X43)*100,0)</f>
        <v>-100</v>
      </c>
      <c r="AA43" s="38">
        <f>SUM(AA39:AA42)</f>
        <v>6307619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16860559</v>
      </c>
      <c r="D44" s="29">
        <f>+D37+D43</f>
        <v>0</v>
      </c>
      <c r="E44" s="30">
        <f t="shared" si="5"/>
        <v>46820823</v>
      </c>
      <c r="F44" s="31">
        <f t="shared" si="5"/>
        <v>46820823</v>
      </c>
      <c r="G44" s="31">
        <f t="shared" si="5"/>
        <v>18879951</v>
      </c>
      <c r="H44" s="31">
        <f t="shared" si="5"/>
        <v>2187753</v>
      </c>
      <c r="I44" s="31">
        <f t="shared" si="5"/>
        <v>2153600</v>
      </c>
      <c r="J44" s="31">
        <f t="shared" si="5"/>
        <v>23221304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23221304</v>
      </c>
      <c r="X44" s="31">
        <f t="shared" si="5"/>
        <v>-91058316</v>
      </c>
      <c r="Y44" s="31">
        <f t="shared" si="5"/>
        <v>114279620</v>
      </c>
      <c r="Z44" s="32">
        <f>+IF(X44&lt;&gt;0,+(Y44/X44)*100,0)</f>
        <v>-125.50157417802454</v>
      </c>
      <c r="AA44" s="33">
        <f>+AA37+AA43</f>
        <v>46820823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91617397</v>
      </c>
      <c r="D45" s="42">
        <f t="shared" si="6"/>
        <v>0</v>
      </c>
      <c r="E45" s="43">
        <f t="shared" si="6"/>
        <v>-7799058</v>
      </c>
      <c r="F45" s="44">
        <f t="shared" si="6"/>
        <v>-7799058</v>
      </c>
      <c r="G45" s="44">
        <f t="shared" si="6"/>
        <v>114652825</v>
      </c>
      <c r="H45" s="44">
        <f t="shared" si="6"/>
        <v>-4314750</v>
      </c>
      <c r="I45" s="44">
        <f t="shared" si="6"/>
        <v>-6557895</v>
      </c>
      <c r="J45" s="44">
        <f t="shared" si="6"/>
        <v>103780180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103780180</v>
      </c>
      <c r="X45" s="44">
        <f t="shared" si="6"/>
        <v>24930524</v>
      </c>
      <c r="Y45" s="44">
        <f t="shared" si="6"/>
        <v>78849656</v>
      </c>
      <c r="Z45" s="45">
        <f>+IF(X45&lt;&gt;0,+(Y45/X45)*100,0)</f>
        <v>316.27757202375687</v>
      </c>
      <c r="AA45" s="46">
        <f>+AA26-AA44</f>
        <v>-7799058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189439</v>
      </c>
      <c r="D47" s="18"/>
      <c r="E47" s="19">
        <v>-99302679</v>
      </c>
      <c r="F47" s="20">
        <v>-99302679</v>
      </c>
      <c r="G47" s="20">
        <v>189439</v>
      </c>
      <c r="H47" s="20">
        <v>339943</v>
      </c>
      <c r="I47" s="20"/>
      <c r="J47" s="20">
        <v>529382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529382</v>
      </c>
      <c r="X47" s="20">
        <v>-66573097</v>
      </c>
      <c r="Y47" s="20">
        <v>67102479</v>
      </c>
      <c r="Z47" s="47">
        <v>-100.79518908366242</v>
      </c>
      <c r="AA47" s="22">
        <v>-99302679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189439</v>
      </c>
      <c r="D50" s="50">
        <f t="shared" ref="D50:Y50" si="7">SUM(D47:D49)</f>
        <v>0</v>
      </c>
      <c r="E50" s="51">
        <f t="shared" si="7"/>
        <v>-99302679</v>
      </c>
      <c r="F50" s="52">
        <f t="shared" si="7"/>
        <v>-99302679</v>
      </c>
      <c r="G50" s="52">
        <f t="shared" si="7"/>
        <v>189439</v>
      </c>
      <c r="H50" s="52">
        <f t="shared" si="7"/>
        <v>339943</v>
      </c>
      <c r="I50" s="52">
        <f t="shared" si="7"/>
        <v>0</v>
      </c>
      <c r="J50" s="52">
        <f t="shared" si="7"/>
        <v>529382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529382</v>
      </c>
      <c r="X50" s="52">
        <f t="shared" si="7"/>
        <v>-66573097</v>
      </c>
      <c r="Y50" s="52">
        <f t="shared" si="7"/>
        <v>67102479</v>
      </c>
      <c r="Z50" s="53">
        <f>+IF(X50&lt;&gt;0,+(Y50/X50)*100,0)</f>
        <v>-100.79518908366242</v>
      </c>
      <c r="AA50" s="54">
        <f>SUM(AA47:AA49)</f>
        <v>-99302679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78800</v>
      </c>
      <c r="D6" s="18"/>
      <c r="E6" s="19">
        <v>-1295392</v>
      </c>
      <c r="F6" s="20">
        <v>-1295392</v>
      </c>
      <c r="G6" s="20">
        <v>400</v>
      </c>
      <c r="H6" s="20">
        <v>65800</v>
      </c>
      <c r="I6" s="20">
        <v>6210</v>
      </c>
      <c r="J6" s="20">
        <v>72410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72410</v>
      </c>
      <c r="X6" s="20">
        <v>-323844</v>
      </c>
      <c r="Y6" s="20">
        <v>396254</v>
      </c>
      <c r="Z6" s="21">
        <v>-122.35953113227356</v>
      </c>
      <c r="AA6" s="22">
        <v>-1295392</v>
      </c>
    </row>
    <row r="7" spans="1:27" ht="13.5" x14ac:dyDescent="0.25">
      <c r="A7" s="23" t="s">
        <v>35</v>
      </c>
      <c r="B7" s="17" t="s">
        <v>32</v>
      </c>
      <c r="C7" s="18">
        <v>250098</v>
      </c>
      <c r="D7" s="18"/>
      <c r="E7" s="19">
        <v>277788</v>
      </c>
      <c r="F7" s="20">
        <v>277788</v>
      </c>
      <c r="G7" s="20">
        <v>312187</v>
      </c>
      <c r="H7" s="20">
        <v>-3310</v>
      </c>
      <c r="I7" s="20">
        <v>56280</v>
      </c>
      <c r="J7" s="20">
        <v>365157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365157</v>
      </c>
      <c r="X7" s="20">
        <v>69447</v>
      </c>
      <c r="Y7" s="20">
        <v>295710</v>
      </c>
      <c r="Z7" s="21">
        <v>425.80673031232453</v>
      </c>
      <c r="AA7" s="22">
        <v>277788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-270000</v>
      </c>
      <c r="F10" s="20">
        <v>-270000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-67500</v>
      </c>
      <c r="Y10" s="20">
        <v>67500</v>
      </c>
      <c r="Z10" s="21">
        <v>-100</v>
      </c>
      <c r="AA10" s="22">
        <v>-270000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305802</v>
      </c>
      <c r="F11" s="20">
        <v>305802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76452</v>
      </c>
      <c r="Y11" s="24">
        <v>-76452</v>
      </c>
      <c r="Z11" s="25">
        <v>-100</v>
      </c>
      <c r="AA11" s="26">
        <v>305802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328898</v>
      </c>
      <c r="D13" s="29">
        <f>SUM(D6:D12)</f>
        <v>0</v>
      </c>
      <c r="E13" s="30">
        <f t="shared" si="0"/>
        <v>-981802</v>
      </c>
      <c r="F13" s="31">
        <f t="shared" si="0"/>
        <v>-981802</v>
      </c>
      <c r="G13" s="31">
        <f t="shared" si="0"/>
        <v>312587</v>
      </c>
      <c r="H13" s="31">
        <f t="shared" si="0"/>
        <v>62490</v>
      </c>
      <c r="I13" s="31">
        <f t="shared" si="0"/>
        <v>62490</v>
      </c>
      <c r="J13" s="31">
        <f t="shared" si="0"/>
        <v>437567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437567</v>
      </c>
      <c r="X13" s="31">
        <f t="shared" si="0"/>
        <v>-245445</v>
      </c>
      <c r="Y13" s="31">
        <f t="shared" si="0"/>
        <v>683012</v>
      </c>
      <c r="Z13" s="32">
        <f>+IF(X13&lt;&gt;0,+(Y13/X13)*100,0)</f>
        <v>-278.27496995253517</v>
      </c>
      <c r="AA13" s="33">
        <f>SUM(AA6:AA12)</f>
        <v>-981802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328898</v>
      </c>
      <c r="D26" s="29">
        <f>+D13+D25</f>
        <v>0</v>
      </c>
      <c r="E26" s="30">
        <f t="shared" si="2"/>
        <v>-981802</v>
      </c>
      <c r="F26" s="31">
        <f t="shared" si="2"/>
        <v>-981802</v>
      </c>
      <c r="G26" s="31">
        <f t="shared" si="2"/>
        <v>312587</v>
      </c>
      <c r="H26" s="31">
        <f t="shared" si="2"/>
        <v>62490</v>
      </c>
      <c r="I26" s="31">
        <f t="shared" si="2"/>
        <v>62490</v>
      </c>
      <c r="J26" s="31">
        <f t="shared" si="2"/>
        <v>437567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437567</v>
      </c>
      <c r="X26" s="31">
        <f t="shared" si="2"/>
        <v>-245445</v>
      </c>
      <c r="Y26" s="31">
        <f t="shared" si="2"/>
        <v>683012</v>
      </c>
      <c r="Z26" s="32">
        <f>+IF(X26&lt;&gt;0,+(Y26/X26)*100,0)</f>
        <v>-278.27496995253517</v>
      </c>
      <c r="AA26" s="33">
        <f>+AA13+AA25</f>
        <v>-981802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328898</v>
      </c>
      <c r="D45" s="42">
        <f t="shared" si="6"/>
        <v>0</v>
      </c>
      <c r="E45" s="43">
        <f t="shared" si="6"/>
        <v>-981802</v>
      </c>
      <c r="F45" s="44">
        <f t="shared" si="6"/>
        <v>-981802</v>
      </c>
      <c r="G45" s="44">
        <f t="shared" si="6"/>
        <v>312587</v>
      </c>
      <c r="H45" s="44">
        <f t="shared" si="6"/>
        <v>62490</v>
      </c>
      <c r="I45" s="44">
        <f t="shared" si="6"/>
        <v>62490</v>
      </c>
      <c r="J45" s="44">
        <f t="shared" si="6"/>
        <v>437567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437567</v>
      </c>
      <c r="X45" s="44">
        <f t="shared" si="6"/>
        <v>-245445</v>
      </c>
      <c r="Y45" s="44">
        <f t="shared" si="6"/>
        <v>683012</v>
      </c>
      <c r="Z45" s="45">
        <f>+IF(X45&lt;&gt;0,+(Y45/X45)*100,0)</f>
        <v>-278.27496995253517</v>
      </c>
      <c r="AA45" s="46">
        <f>+AA26-AA44</f>
        <v>-981802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170598</v>
      </c>
      <c r="F47" s="20">
        <v>170598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42651</v>
      </c>
      <c r="Y47" s="20">
        <v>-42651</v>
      </c>
      <c r="Z47" s="47">
        <v>-100</v>
      </c>
      <c r="AA47" s="22">
        <v>170598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170598</v>
      </c>
      <c r="F50" s="52">
        <f t="shared" si="7"/>
        <v>170598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42651</v>
      </c>
      <c r="Y50" s="52">
        <f t="shared" si="7"/>
        <v>-42651</v>
      </c>
      <c r="Z50" s="53">
        <f>+IF(X50&lt;&gt;0,+(Y50/X50)*100,0)</f>
        <v>-100</v>
      </c>
      <c r="AA50" s="54">
        <f>SUM(AA47:AA49)</f>
        <v>170598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175263</v>
      </c>
      <c r="D6" s="18"/>
      <c r="E6" s="19">
        <v>-3163245</v>
      </c>
      <c r="F6" s="20">
        <v>-3163245</v>
      </c>
      <c r="G6" s="20"/>
      <c r="H6" s="20">
        <v>8639</v>
      </c>
      <c r="I6" s="20">
        <v>565</v>
      </c>
      <c r="J6" s="20">
        <v>9204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9204</v>
      </c>
      <c r="X6" s="20">
        <v>-790809</v>
      </c>
      <c r="Y6" s="20">
        <v>800013</v>
      </c>
      <c r="Z6" s="21">
        <v>-101.16387142786691</v>
      </c>
      <c r="AA6" s="22">
        <v>-3163245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412597</v>
      </c>
      <c r="F11" s="20">
        <v>412597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103152</v>
      </c>
      <c r="Y11" s="24">
        <v>-103152</v>
      </c>
      <c r="Z11" s="25">
        <v>-100</v>
      </c>
      <c r="AA11" s="26">
        <v>412597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175263</v>
      </c>
      <c r="D13" s="29">
        <f>SUM(D6:D12)</f>
        <v>0</v>
      </c>
      <c r="E13" s="30">
        <f t="shared" si="0"/>
        <v>-2750648</v>
      </c>
      <c r="F13" s="31">
        <f t="shared" si="0"/>
        <v>-2750648</v>
      </c>
      <c r="G13" s="31">
        <f t="shared" si="0"/>
        <v>0</v>
      </c>
      <c r="H13" s="31">
        <f t="shared" si="0"/>
        <v>8639</v>
      </c>
      <c r="I13" s="31">
        <f t="shared" si="0"/>
        <v>565</v>
      </c>
      <c r="J13" s="31">
        <f t="shared" si="0"/>
        <v>9204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9204</v>
      </c>
      <c r="X13" s="31">
        <f t="shared" si="0"/>
        <v>-687657</v>
      </c>
      <c r="Y13" s="31">
        <f t="shared" si="0"/>
        <v>696861</v>
      </c>
      <c r="Z13" s="32">
        <f>+IF(X13&lt;&gt;0,+(Y13/X13)*100,0)</f>
        <v>-101.33845798123193</v>
      </c>
      <c r="AA13" s="33">
        <f>SUM(AA6:AA12)</f>
        <v>-2750648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2605134</v>
      </c>
      <c r="D17" s="18"/>
      <c r="E17" s="19">
        <v>250000</v>
      </c>
      <c r="F17" s="20">
        <v>250000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62499</v>
      </c>
      <c r="Y17" s="24">
        <v>-62499</v>
      </c>
      <c r="Z17" s="25">
        <v>-100</v>
      </c>
      <c r="AA17" s="26">
        <v>250000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2605134</v>
      </c>
      <c r="D25" s="29">
        <f t="shared" ref="D25:Y25" si="1">SUM(D15:D24)</f>
        <v>0</v>
      </c>
      <c r="E25" s="35">
        <f t="shared" si="1"/>
        <v>250000</v>
      </c>
      <c r="F25" s="36">
        <f t="shared" si="1"/>
        <v>250000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62499</v>
      </c>
      <c r="Y25" s="36">
        <f t="shared" si="1"/>
        <v>-62499</v>
      </c>
      <c r="Z25" s="37">
        <f>+IF(X25&lt;&gt;0,+(Y25/X25)*100,0)</f>
        <v>-100</v>
      </c>
      <c r="AA25" s="38">
        <f>SUM(AA15:AA24)</f>
        <v>250000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2780397</v>
      </c>
      <c r="D26" s="29">
        <f>+D13+D25</f>
        <v>0</v>
      </c>
      <c r="E26" s="30">
        <f t="shared" si="2"/>
        <v>-2500648</v>
      </c>
      <c r="F26" s="31">
        <f t="shared" si="2"/>
        <v>-2500648</v>
      </c>
      <c r="G26" s="31">
        <f t="shared" si="2"/>
        <v>0</v>
      </c>
      <c r="H26" s="31">
        <f t="shared" si="2"/>
        <v>8639</v>
      </c>
      <c r="I26" s="31">
        <f t="shared" si="2"/>
        <v>565</v>
      </c>
      <c r="J26" s="31">
        <f t="shared" si="2"/>
        <v>9204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9204</v>
      </c>
      <c r="X26" s="31">
        <f t="shared" si="2"/>
        <v>-625158</v>
      </c>
      <c r="Y26" s="31">
        <f t="shared" si="2"/>
        <v>634362</v>
      </c>
      <c r="Z26" s="32">
        <f>+IF(X26&lt;&gt;0,+(Y26/X26)*100,0)</f>
        <v>-101.47226781069745</v>
      </c>
      <c r="AA26" s="33">
        <f>+AA13+AA25</f>
        <v>-2500648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2780397</v>
      </c>
      <c r="D45" s="42">
        <f t="shared" si="6"/>
        <v>0</v>
      </c>
      <c r="E45" s="43">
        <f t="shared" si="6"/>
        <v>-2500648</v>
      </c>
      <c r="F45" s="44">
        <f t="shared" si="6"/>
        <v>-2500648</v>
      </c>
      <c r="G45" s="44">
        <f t="shared" si="6"/>
        <v>0</v>
      </c>
      <c r="H45" s="44">
        <f t="shared" si="6"/>
        <v>8639</v>
      </c>
      <c r="I45" s="44">
        <f t="shared" si="6"/>
        <v>565</v>
      </c>
      <c r="J45" s="44">
        <f t="shared" si="6"/>
        <v>9204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9204</v>
      </c>
      <c r="X45" s="44">
        <f t="shared" si="6"/>
        <v>-625158</v>
      </c>
      <c r="Y45" s="44">
        <f t="shared" si="6"/>
        <v>634362</v>
      </c>
      <c r="Z45" s="45">
        <f>+IF(X45&lt;&gt;0,+(Y45/X45)*100,0)</f>
        <v>-101.47226781069745</v>
      </c>
      <c r="AA45" s="46">
        <f>+AA26-AA44</f>
        <v>-2500648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82069751</v>
      </c>
      <c r="D6" s="18"/>
      <c r="E6" s="19">
        <v>5846924</v>
      </c>
      <c r="F6" s="20">
        <v>5846924</v>
      </c>
      <c r="G6" s="20">
        <v>83476818</v>
      </c>
      <c r="H6" s="20">
        <v>1490509</v>
      </c>
      <c r="I6" s="20">
        <v>-1340232</v>
      </c>
      <c r="J6" s="20">
        <v>83627095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83627095</v>
      </c>
      <c r="X6" s="20">
        <v>1461732</v>
      </c>
      <c r="Y6" s="20">
        <v>82165363</v>
      </c>
      <c r="Z6" s="21">
        <v>5621.0962748301326</v>
      </c>
      <c r="AA6" s="22">
        <v>5846924</v>
      </c>
    </row>
    <row r="7" spans="1:27" ht="13.5" x14ac:dyDescent="0.25">
      <c r="A7" s="23" t="s">
        <v>35</v>
      </c>
      <c r="B7" s="17" t="s">
        <v>32</v>
      </c>
      <c r="C7" s="18">
        <v>23187686</v>
      </c>
      <c r="D7" s="18"/>
      <c r="E7" s="19">
        <v>-9017772</v>
      </c>
      <c r="F7" s="20">
        <v>-9017772</v>
      </c>
      <c r="G7" s="20">
        <v>25019131</v>
      </c>
      <c r="H7" s="20">
        <v>414100</v>
      </c>
      <c r="I7" s="20">
        <v>1088481</v>
      </c>
      <c r="J7" s="20">
        <v>26521712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26521712</v>
      </c>
      <c r="X7" s="20">
        <v>-2254443</v>
      </c>
      <c r="Y7" s="20">
        <v>28776155</v>
      </c>
      <c r="Z7" s="21">
        <v>-1276.4197187509287</v>
      </c>
      <c r="AA7" s="22">
        <v>-9017772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-6757141</v>
      </c>
      <c r="D10" s="18"/>
      <c r="E10" s="19"/>
      <c r="F10" s="20"/>
      <c r="G10" s="20">
        <v>-6790144</v>
      </c>
      <c r="H10" s="20">
        <v>-242069</v>
      </c>
      <c r="I10" s="20">
        <v>-83500</v>
      </c>
      <c r="J10" s="20">
        <v>-7115713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-7115713</v>
      </c>
      <c r="X10" s="20"/>
      <c r="Y10" s="20">
        <v>-7115713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1051065</v>
      </c>
      <c r="D11" s="18"/>
      <c r="E11" s="19"/>
      <c r="F11" s="20"/>
      <c r="G11" s="24">
        <v>1051065</v>
      </c>
      <c r="H11" s="24">
        <v>-1174</v>
      </c>
      <c r="I11" s="24"/>
      <c r="J11" s="20">
        <v>1049891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1049891</v>
      </c>
      <c r="X11" s="20"/>
      <c r="Y11" s="24">
        <v>1049891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-33385</v>
      </c>
      <c r="D12" s="18"/>
      <c r="E12" s="19"/>
      <c r="F12" s="20"/>
      <c r="G12" s="20">
        <v>-33385</v>
      </c>
      <c r="H12" s="20"/>
      <c r="I12" s="20"/>
      <c r="J12" s="20">
        <v>-33385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-33385</v>
      </c>
      <c r="X12" s="20"/>
      <c r="Y12" s="20">
        <v>-33385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99517976</v>
      </c>
      <c r="D13" s="29">
        <f>SUM(D6:D12)</f>
        <v>0</v>
      </c>
      <c r="E13" s="30">
        <f t="shared" si="0"/>
        <v>-3170848</v>
      </c>
      <c r="F13" s="31">
        <f t="shared" si="0"/>
        <v>-3170848</v>
      </c>
      <c r="G13" s="31">
        <f t="shared" si="0"/>
        <v>102723485</v>
      </c>
      <c r="H13" s="31">
        <f t="shared" si="0"/>
        <v>1661366</v>
      </c>
      <c r="I13" s="31">
        <f t="shared" si="0"/>
        <v>-335251</v>
      </c>
      <c r="J13" s="31">
        <f t="shared" si="0"/>
        <v>104049600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104049600</v>
      </c>
      <c r="X13" s="31">
        <f t="shared" si="0"/>
        <v>-792711</v>
      </c>
      <c r="Y13" s="31">
        <f t="shared" si="0"/>
        <v>104842311</v>
      </c>
      <c r="Z13" s="32">
        <f>+IF(X13&lt;&gt;0,+(Y13/X13)*100,0)</f>
        <v>-13225.79237578386</v>
      </c>
      <c r="AA13" s="33">
        <f>SUM(AA6:AA12)</f>
        <v>-3170848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-6360634</v>
      </c>
      <c r="D17" s="18"/>
      <c r="E17" s="19">
        <v>2499996</v>
      </c>
      <c r="F17" s="20">
        <v>2499996</v>
      </c>
      <c r="G17" s="24">
        <v>-6352808</v>
      </c>
      <c r="H17" s="24">
        <v>-7826</v>
      </c>
      <c r="I17" s="24">
        <v>1836443</v>
      </c>
      <c r="J17" s="20">
        <v>-4524191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-4524191</v>
      </c>
      <c r="X17" s="20">
        <v>624999</v>
      </c>
      <c r="Y17" s="24">
        <v>-5149190</v>
      </c>
      <c r="Z17" s="25">
        <v>-823.87171819474906</v>
      </c>
      <c r="AA17" s="26">
        <v>2499996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-6360634</v>
      </c>
      <c r="D25" s="29">
        <f t="shared" ref="D25:Y25" si="1">SUM(D15:D24)</f>
        <v>0</v>
      </c>
      <c r="E25" s="35">
        <f t="shared" si="1"/>
        <v>2499996</v>
      </c>
      <c r="F25" s="36">
        <f t="shared" si="1"/>
        <v>2499996</v>
      </c>
      <c r="G25" s="36">
        <f t="shared" si="1"/>
        <v>-6352808</v>
      </c>
      <c r="H25" s="36">
        <f t="shared" si="1"/>
        <v>-7826</v>
      </c>
      <c r="I25" s="36">
        <f t="shared" si="1"/>
        <v>1836443</v>
      </c>
      <c r="J25" s="36">
        <f t="shared" si="1"/>
        <v>-4524191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-4524191</v>
      </c>
      <c r="X25" s="36">
        <f t="shared" si="1"/>
        <v>624999</v>
      </c>
      <c r="Y25" s="36">
        <f t="shared" si="1"/>
        <v>-5149190</v>
      </c>
      <c r="Z25" s="37">
        <f>+IF(X25&lt;&gt;0,+(Y25/X25)*100,0)</f>
        <v>-823.87171819474906</v>
      </c>
      <c r="AA25" s="38">
        <f>SUM(AA15:AA24)</f>
        <v>2499996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93157342</v>
      </c>
      <c r="D26" s="29">
        <f>+D13+D25</f>
        <v>0</v>
      </c>
      <c r="E26" s="30">
        <f t="shared" si="2"/>
        <v>-670852</v>
      </c>
      <c r="F26" s="31">
        <f t="shared" si="2"/>
        <v>-670852</v>
      </c>
      <c r="G26" s="31">
        <f t="shared" si="2"/>
        <v>96370677</v>
      </c>
      <c r="H26" s="31">
        <f t="shared" si="2"/>
        <v>1653540</v>
      </c>
      <c r="I26" s="31">
        <f t="shared" si="2"/>
        <v>1501192</v>
      </c>
      <c r="J26" s="31">
        <f t="shared" si="2"/>
        <v>99525409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99525409</v>
      </c>
      <c r="X26" s="31">
        <f t="shared" si="2"/>
        <v>-167712</v>
      </c>
      <c r="Y26" s="31">
        <f t="shared" si="2"/>
        <v>99693121</v>
      </c>
      <c r="Z26" s="32">
        <f>+IF(X26&lt;&gt;0,+(Y26/X26)*100,0)</f>
        <v>-59443.045816638049</v>
      </c>
      <c r="AA26" s="33">
        <f>+AA13+AA25</f>
        <v>-670852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-327052</v>
      </c>
      <c r="D31" s="18"/>
      <c r="E31" s="19"/>
      <c r="F31" s="20"/>
      <c r="G31" s="20">
        <v>-329134</v>
      </c>
      <c r="H31" s="20"/>
      <c r="I31" s="20"/>
      <c r="J31" s="20">
        <v>-329134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-329134</v>
      </c>
      <c r="X31" s="20"/>
      <c r="Y31" s="20">
        <v>-329134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40647378</v>
      </c>
      <c r="D32" s="18"/>
      <c r="E32" s="19">
        <v>-4</v>
      </c>
      <c r="F32" s="20">
        <v>-4</v>
      </c>
      <c r="G32" s="20">
        <v>40574839</v>
      </c>
      <c r="H32" s="20">
        <v>3636033</v>
      </c>
      <c r="I32" s="20">
        <v>1740461</v>
      </c>
      <c r="J32" s="20">
        <v>45951333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45951333</v>
      </c>
      <c r="X32" s="20"/>
      <c r="Y32" s="20">
        <v>45951333</v>
      </c>
      <c r="Z32" s="21"/>
      <c r="AA32" s="22">
        <v>-4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8132753</v>
      </c>
      <c r="D35" s="18"/>
      <c r="E35" s="19">
        <v>6373416</v>
      </c>
      <c r="F35" s="20">
        <v>6373416</v>
      </c>
      <c r="G35" s="20">
        <v>8412672</v>
      </c>
      <c r="H35" s="20">
        <v>-95362</v>
      </c>
      <c r="I35" s="20">
        <v>23551</v>
      </c>
      <c r="J35" s="20">
        <v>8340861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8340861</v>
      </c>
      <c r="X35" s="20">
        <v>1593354</v>
      </c>
      <c r="Y35" s="20">
        <v>6747507</v>
      </c>
      <c r="Z35" s="21">
        <v>423.47821011526634</v>
      </c>
      <c r="AA35" s="22">
        <v>6373416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48453079</v>
      </c>
      <c r="D37" s="29">
        <f t="shared" ref="D37:Y37" si="3">SUM(D29:D36)</f>
        <v>0</v>
      </c>
      <c r="E37" s="30">
        <f t="shared" si="3"/>
        <v>6373412</v>
      </c>
      <c r="F37" s="31">
        <f t="shared" si="3"/>
        <v>6373412</v>
      </c>
      <c r="G37" s="31">
        <f t="shared" si="3"/>
        <v>48658377</v>
      </c>
      <c r="H37" s="31">
        <f t="shared" si="3"/>
        <v>3540671</v>
      </c>
      <c r="I37" s="31">
        <f t="shared" si="3"/>
        <v>1764012</v>
      </c>
      <c r="J37" s="31">
        <f t="shared" si="3"/>
        <v>53963060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53963060</v>
      </c>
      <c r="X37" s="31">
        <f t="shared" si="3"/>
        <v>1593354</v>
      </c>
      <c r="Y37" s="31">
        <f t="shared" si="3"/>
        <v>52369706</v>
      </c>
      <c r="Z37" s="32">
        <f>+IF(X37&lt;&gt;0,+(Y37/X37)*100,0)</f>
        <v>3286.7590001970684</v>
      </c>
      <c r="AA37" s="33">
        <f>SUM(AA29:AA36)</f>
        <v>6373412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48453079</v>
      </c>
      <c r="D44" s="29">
        <f>+D37+D43</f>
        <v>0</v>
      </c>
      <c r="E44" s="30">
        <f t="shared" si="5"/>
        <v>6373412</v>
      </c>
      <c r="F44" s="31">
        <f t="shared" si="5"/>
        <v>6373412</v>
      </c>
      <c r="G44" s="31">
        <f t="shared" si="5"/>
        <v>48658377</v>
      </c>
      <c r="H44" s="31">
        <f t="shared" si="5"/>
        <v>3540671</v>
      </c>
      <c r="I44" s="31">
        <f t="shared" si="5"/>
        <v>1764012</v>
      </c>
      <c r="J44" s="31">
        <f t="shared" si="5"/>
        <v>53963060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53963060</v>
      </c>
      <c r="X44" s="31">
        <f t="shared" si="5"/>
        <v>1593354</v>
      </c>
      <c r="Y44" s="31">
        <f t="shared" si="5"/>
        <v>52369706</v>
      </c>
      <c r="Z44" s="32">
        <f>+IF(X44&lt;&gt;0,+(Y44/X44)*100,0)</f>
        <v>3286.7590001970684</v>
      </c>
      <c r="AA44" s="33">
        <f>+AA37+AA43</f>
        <v>6373412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44704263</v>
      </c>
      <c r="D45" s="42">
        <f t="shared" si="6"/>
        <v>0</v>
      </c>
      <c r="E45" s="43">
        <f t="shared" si="6"/>
        <v>-7044264</v>
      </c>
      <c r="F45" s="44">
        <f t="shared" si="6"/>
        <v>-7044264</v>
      </c>
      <c r="G45" s="44">
        <f t="shared" si="6"/>
        <v>47712300</v>
      </c>
      <c r="H45" s="44">
        <f t="shared" si="6"/>
        <v>-1887131</v>
      </c>
      <c r="I45" s="44">
        <f t="shared" si="6"/>
        <v>-262820</v>
      </c>
      <c r="J45" s="44">
        <f t="shared" si="6"/>
        <v>45562349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45562349</v>
      </c>
      <c r="X45" s="44">
        <f t="shared" si="6"/>
        <v>-1761066</v>
      </c>
      <c r="Y45" s="44">
        <f t="shared" si="6"/>
        <v>47323415</v>
      </c>
      <c r="Z45" s="45">
        <f>+IF(X45&lt;&gt;0,+(Y45/X45)*100,0)</f>
        <v>-2687.2028078447938</v>
      </c>
      <c r="AA45" s="46">
        <f>+AA26-AA44</f>
        <v>-7044264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47843552</v>
      </c>
      <c r="D47" s="18"/>
      <c r="E47" s="19">
        <v>-7044264</v>
      </c>
      <c r="F47" s="20">
        <v>-7044264</v>
      </c>
      <c r="G47" s="20">
        <v>47843552</v>
      </c>
      <c r="H47" s="20">
        <v>740607</v>
      </c>
      <c r="I47" s="20">
        <v>-593138</v>
      </c>
      <c r="J47" s="20">
        <v>47991021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47991021</v>
      </c>
      <c r="X47" s="20">
        <v>-1761066</v>
      </c>
      <c r="Y47" s="20">
        <v>49752087</v>
      </c>
      <c r="Z47" s="47">
        <v>-2825.1120060236244</v>
      </c>
      <c r="AA47" s="22">
        <v>-7044264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47843552</v>
      </c>
      <c r="D50" s="50">
        <f t="shared" ref="D50:Y50" si="7">SUM(D47:D49)</f>
        <v>0</v>
      </c>
      <c r="E50" s="51">
        <f t="shared" si="7"/>
        <v>-7044264</v>
      </c>
      <c r="F50" s="52">
        <f t="shared" si="7"/>
        <v>-7044264</v>
      </c>
      <c r="G50" s="52">
        <f t="shared" si="7"/>
        <v>47843552</v>
      </c>
      <c r="H50" s="52">
        <f t="shared" si="7"/>
        <v>740607</v>
      </c>
      <c r="I50" s="52">
        <f t="shared" si="7"/>
        <v>-593138</v>
      </c>
      <c r="J50" s="52">
        <f t="shared" si="7"/>
        <v>47991021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47991021</v>
      </c>
      <c r="X50" s="52">
        <f t="shared" si="7"/>
        <v>-1761066</v>
      </c>
      <c r="Y50" s="52">
        <f t="shared" si="7"/>
        <v>49752087</v>
      </c>
      <c r="Z50" s="53">
        <f>+IF(X50&lt;&gt;0,+(Y50/X50)*100,0)</f>
        <v>-2825.1120060236244</v>
      </c>
      <c r="AA50" s="54">
        <f>SUM(AA47:AA49)</f>
        <v>-7044264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1856642</v>
      </c>
      <c r="D6" s="18"/>
      <c r="E6" s="19">
        <v>6419731</v>
      </c>
      <c r="F6" s="20">
        <v>6419731</v>
      </c>
      <c r="G6" s="20">
        <v>15608</v>
      </c>
      <c r="H6" s="20">
        <v>18049</v>
      </c>
      <c r="I6" s="20">
        <v>14605</v>
      </c>
      <c r="J6" s="20">
        <v>48262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48262</v>
      </c>
      <c r="X6" s="20">
        <v>1604937</v>
      </c>
      <c r="Y6" s="20">
        <v>-1556675</v>
      </c>
      <c r="Z6" s="21">
        <v>-96.992903771300675</v>
      </c>
      <c r="AA6" s="22">
        <v>6419731</v>
      </c>
    </row>
    <row r="7" spans="1:27" ht="13.5" x14ac:dyDescent="0.25">
      <c r="A7" s="23" t="s">
        <v>35</v>
      </c>
      <c r="B7" s="17" t="s">
        <v>32</v>
      </c>
      <c r="C7" s="18">
        <v>-4646282</v>
      </c>
      <c r="D7" s="18"/>
      <c r="E7" s="19">
        <v>373518</v>
      </c>
      <c r="F7" s="20">
        <v>373518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93381</v>
      </c>
      <c r="Y7" s="20">
        <v>-93381</v>
      </c>
      <c r="Z7" s="21">
        <v>-100</v>
      </c>
      <c r="AA7" s="22">
        <v>373518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4641040</v>
      </c>
      <c r="F8" s="20">
        <v>4641040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1160259</v>
      </c>
      <c r="Y8" s="20">
        <v>-1160259</v>
      </c>
      <c r="Z8" s="21">
        <v>-100</v>
      </c>
      <c r="AA8" s="22">
        <v>4641040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-499800</v>
      </c>
      <c r="F10" s="20">
        <v>-499800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-124950</v>
      </c>
      <c r="Y10" s="20">
        <v>124950</v>
      </c>
      <c r="Z10" s="21">
        <v>-100</v>
      </c>
      <c r="AA10" s="22">
        <v>-499800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307282</v>
      </c>
      <c r="F11" s="20">
        <v>307282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76821</v>
      </c>
      <c r="Y11" s="24">
        <v>-76821</v>
      </c>
      <c r="Z11" s="25">
        <v>-100</v>
      </c>
      <c r="AA11" s="26">
        <v>307282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-2789640</v>
      </c>
      <c r="D13" s="29">
        <f>SUM(D6:D12)</f>
        <v>0</v>
      </c>
      <c r="E13" s="30">
        <f t="shared" si="0"/>
        <v>11241771</v>
      </c>
      <c r="F13" s="31">
        <f t="shared" si="0"/>
        <v>11241771</v>
      </c>
      <c r="G13" s="31">
        <f t="shared" si="0"/>
        <v>15608</v>
      </c>
      <c r="H13" s="31">
        <f t="shared" si="0"/>
        <v>18049</v>
      </c>
      <c r="I13" s="31">
        <f t="shared" si="0"/>
        <v>14605</v>
      </c>
      <c r="J13" s="31">
        <f t="shared" si="0"/>
        <v>48262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48262</v>
      </c>
      <c r="X13" s="31">
        <f t="shared" si="0"/>
        <v>2810448</v>
      </c>
      <c r="Y13" s="31">
        <f t="shared" si="0"/>
        <v>-2762186</v>
      </c>
      <c r="Z13" s="32">
        <f>+IF(X13&lt;&gt;0,+(Y13/X13)*100,0)</f>
        <v>-98.28276488303645</v>
      </c>
      <c r="AA13" s="33">
        <f>SUM(AA6:AA12)</f>
        <v>11241771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4201843</v>
      </c>
      <c r="D17" s="18"/>
      <c r="E17" s="19">
        <v>330500</v>
      </c>
      <c r="F17" s="20">
        <v>330500</v>
      </c>
      <c r="G17" s="24"/>
      <c r="H17" s="24"/>
      <c r="I17" s="24">
        <v>11800</v>
      </c>
      <c r="J17" s="20">
        <v>11800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11800</v>
      </c>
      <c r="X17" s="20">
        <v>82623</v>
      </c>
      <c r="Y17" s="24">
        <v>-70823</v>
      </c>
      <c r="Z17" s="25">
        <v>-85.718262469288206</v>
      </c>
      <c r="AA17" s="26">
        <v>330500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4201843</v>
      </c>
      <c r="D25" s="29">
        <f t="shared" ref="D25:Y25" si="1">SUM(D15:D24)</f>
        <v>0</v>
      </c>
      <c r="E25" s="35">
        <f t="shared" si="1"/>
        <v>330500</v>
      </c>
      <c r="F25" s="36">
        <f t="shared" si="1"/>
        <v>330500</v>
      </c>
      <c r="G25" s="36">
        <f t="shared" si="1"/>
        <v>0</v>
      </c>
      <c r="H25" s="36">
        <f t="shared" si="1"/>
        <v>0</v>
      </c>
      <c r="I25" s="36">
        <f t="shared" si="1"/>
        <v>11800</v>
      </c>
      <c r="J25" s="36">
        <f t="shared" si="1"/>
        <v>11800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11800</v>
      </c>
      <c r="X25" s="36">
        <f t="shared" si="1"/>
        <v>82623</v>
      </c>
      <c r="Y25" s="36">
        <f t="shared" si="1"/>
        <v>-70823</v>
      </c>
      <c r="Z25" s="37">
        <f>+IF(X25&lt;&gt;0,+(Y25/X25)*100,0)</f>
        <v>-85.718262469288206</v>
      </c>
      <c r="AA25" s="38">
        <f>SUM(AA15:AA24)</f>
        <v>330500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1412203</v>
      </c>
      <c r="D26" s="29">
        <f>+D13+D25</f>
        <v>0</v>
      </c>
      <c r="E26" s="30">
        <f t="shared" si="2"/>
        <v>11572271</v>
      </c>
      <c r="F26" s="31">
        <f t="shared" si="2"/>
        <v>11572271</v>
      </c>
      <c r="G26" s="31">
        <f t="shared" si="2"/>
        <v>15608</v>
      </c>
      <c r="H26" s="31">
        <f t="shared" si="2"/>
        <v>18049</v>
      </c>
      <c r="I26" s="31">
        <f t="shared" si="2"/>
        <v>26405</v>
      </c>
      <c r="J26" s="31">
        <f t="shared" si="2"/>
        <v>60062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60062</v>
      </c>
      <c r="X26" s="31">
        <f t="shared" si="2"/>
        <v>2893071</v>
      </c>
      <c r="Y26" s="31">
        <f t="shared" si="2"/>
        <v>-2833009</v>
      </c>
      <c r="Z26" s="32">
        <f>+IF(X26&lt;&gt;0,+(Y26/X26)*100,0)</f>
        <v>-97.923936190988741</v>
      </c>
      <c r="AA26" s="33">
        <f>+AA13+AA25</f>
        <v>11572271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651280</v>
      </c>
      <c r="F35" s="20">
        <v>651280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162819</v>
      </c>
      <c r="Y35" s="20">
        <v>-162819</v>
      </c>
      <c r="Z35" s="21">
        <v>-100</v>
      </c>
      <c r="AA35" s="22">
        <v>651280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651280</v>
      </c>
      <c r="F37" s="31">
        <f t="shared" si="3"/>
        <v>651280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162819</v>
      </c>
      <c r="Y37" s="31">
        <f t="shared" si="3"/>
        <v>-162819</v>
      </c>
      <c r="Z37" s="32">
        <f>+IF(X37&lt;&gt;0,+(Y37/X37)*100,0)</f>
        <v>-100</v>
      </c>
      <c r="AA37" s="33">
        <f>SUM(AA29:AA36)</f>
        <v>651280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651280</v>
      </c>
      <c r="F44" s="31">
        <f t="shared" si="5"/>
        <v>651280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162819</v>
      </c>
      <c r="Y44" s="31">
        <f t="shared" si="5"/>
        <v>-162819</v>
      </c>
      <c r="Z44" s="32">
        <f>+IF(X44&lt;&gt;0,+(Y44/X44)*100,0)</f>
        <v>-100</v>
      </c>
      <c r="AA44" s="33">
        <f>+AA37+AA43</f>
        <v>651280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1412203</v>
      </c>
      <c r="D45" s="42">
        <f t="shared" si="6"/>
        <v>0</v>
      </c>
      <c r="E45" s="43">
        <f t="shared" si="6"/>
        <v>10920991</v>
      </c>
      <c r="F45" s="44">
        <f t="shared" si="6"/>
        <v>10920991</v>
      </c>
      <c r="G45" s="44">
        <f t="shared" si="6"/>
        <v>15608</v>
      </c>
      <c r="H45" s="44">
        <f t="shared" si="6"/>
        <v>18049</v>
      </c>
      <c r="I45" s="44">
        <f t="shared" si="6"/>
        <v>26405</v>
      </c>
      <c r="J45" s="44">
        <f t="shared" si="6"/>
        <v>60062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60062</v>
      </c>
      <c r="X45" s="44">
        <f t="shared" si="6"/>
        <v>2730252</v>
      </c>
      <c r="Y45" s="44">
        <f t="shared" si="6"/>
        <v>-2670190</v>
      </c>
      <c r="Z45" s="45">
        <f>+IF(X45&lt;&gt;0,+(Y45/X45)*100,0)</f>
        <v>-97.800129804867836</v>
      </c>
      <c r="AA45" s="46">
        <f>+AA26-AA44</f>
        <v>10920991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-40304070</v>
      </c>
      <c r="D6" s="18"/>
      <c r="E6" s="19">
        <v>-21997235</v>
      </c>
      <c r="F6" s="20">
        <v>-21997235</v>
      </c>
      <c r="G6" s="20">
        <v>-40545313</v>
      </c>
      <c r="H6" s="20">
        <v>-388379</v>
      </c>
      <c r="I6" s="20">
        <v>-617779</v>
      </c>
      <c r="J6" s="20">
        <v>-41551471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-41551471</v>
      </c>
      <c r="X6" s="20">
        <v>-3981599</v>
      </c>
      <c r="Y6" s="20">
        <v>-37569872</v>
      </c>
      <c r="Z6" s="21">
        <v>943.58753857432657</v>
      </c>
      <c r="AA6" s="22">
        <v>-21997235</v>
      </c>
    </row>
    <row r="7" spans="1:27" ht="13.5" x14ac:dyDescent="0.25">
      <c r="A7" s="23" t="s">
        <v>35</v>
      </c>
      <c r="B7" s="17" t="s">
        <v>32</v>
      </c>
      <c r="C7" s="18">
        <v>8704769</v>
      </c>
      <c r="D7" s="18"/>
      <c r="E7" s="19">
        <v>7398521</v>
      </c>
      <c r="F7" s="20">
        <v>7398521</v>
      </c>
      <c r="G7" s="20">
        <v>6889994</v>
      </c>
      <c r="H7" s="20">
        <v>2099796</v>
      </c>
      <c r="I7" s="20">
        <v>215981</v>
      </c>
      <c r="J7" s="20">
        <v>9205771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9205771</v>
      </c>
      <c r="X7" s="20">
        <v>8318742</v>
      </c>
      <c r="Y7" s="20">
        <v>887029</v>
      </c>
      <c r="Z7" s="21">
        <v>10.663018518905863</v>
      </c>
      <c r="AA7" s="22">
        <v>7398521</v>
      </c>
    </row>
    <row r="8" spans="1:27" ht="13.5" x14ac:dyDescent="0.25">
      <c r="A8" s="23" t="s">
        <v>36</v>
      </c>
      <c r="B8" s="17" t="s">
        <v>32</v>
      </c>
      <c r="C8" s="18">
        <v>-1119</v>
      </c>
      <c r="D8" s="18"/>
      <c r="E8" s="19">
        <v>-83</v>
      </c>
      <c r="F8" s="20">
        <v>-83</v>
      </c>
      <c r="G8" s="20">
        <v>-1119</v>
      </c>
      <c r="H8" s="20"/>
      <c r="I8" s="20"/>
      <c r="J8" s="20">
        <v>-1119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-1119</v>
      </c>
      <c r="X8" s="20">
        <v>-83</v>
      </c>
      <c r="Y8" s="20">
        <v>-1036</v>
      </c>
      <c r="Z8" s="21">
        <v>1248.1927710843374</v>
      </c>
      <c r="AA8" s="22">
        <v>-83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1494649</v>
      </c>
      <c r="D11" s="18"/>
      <c r="E11" s="19">
        <v>2194374</v>
      </c>
      <c r="F11" s="20">
        <v>2194374</v>
      </c>
      <c r="G11" s="24">
        <v>1558865</v>
      </c>
      <c r="H11" s="24">
        <v>48226</v>
      </c>
      <c r="I11" s="24">
        <v>98510</v>
      </c>
      <c r="J11" s="20">
        <v>1705601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1705601</v>
      </c>
      <c r="X11" s="20">
        <v>796431</v>
      </c>
      <c r="Y11" s="24">
        <v>909170</v>
      </c>
      <c r="Z11" s="25">
        <v>114.15552634189277</v>
      </c>
      <c r="AA11" s="26">
        <v>2194374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-30105771</v>
      </c>
      <c r="D13" s="29">
        <f>SUM(D6:D12)</f>
        <v>0</v>
      </c>
      <c r="E13" s="30">
        <f t="shared" si="0"/>
        <v>-12404423</v>
      </c>
      <c r="F13" s="31">
        <f t="shared" si="0"/>
        <v>-12404423</v>
      </c>
      <c r="G13" s="31">
        <f t="shared" si="0"/>
        <v>-32097573</v>
      </c>
      <c r="H13" s="31">
        <f t="shared" si="0"/>
        <v>1759643</v>
      </c>
      <c r="I13" s="31">
        <f t="shared" si="0"/>
        <v>-303288</v>
      </c>
      <c r="J13" s="31">
        <f t="shared" si="0"/>
        <v>-30641218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-30641218</v>
      </c>
      <c r="X13" s="31">
        <f t="shared" si="0"/>
        <v>5133491</v>
      </c>
      <c r="Y13" s="31">
        <f t="shared" si="0"/>
        <v>-35774709</v>
      </c>
      <c r="Z13" s="32">
        <f>+IF(X13&lt;&gt;0,+(Y13/X13)*100,0)</f>
        <v>-696.88851115157308</v>
      </c>
      <c r="AA13" s="33">
        <f>SUM(AA6:AA12)</f>
        <v>-12404423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45373860</v>
      </c>
      <c r="D17" s="18"/>
      <c r="E17" s="19">
        <v>28841354</v>
      </c>
      <c r="F17" s="20">
        <v>28841354</v>
      </c>
      <c r="G17" s="24">
        <v>36818971</v>
      </c>
      <c r="H17" s="24">
        <v>9312990</v>
      </c>
      <c r="I17" s="24">
        <v>-14888</v>
      </c>
      <c r="J17" s="20">
        <v>46117073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46117073</v>
      </c>
      <c r="X17" s="20">
        <v>29080049</v>
      </c>
      <c r="Y17" s="24">
        <v>17037024</v>
      </c>
      <c r="Z17" s="25">
        <v>58.586641308616784</v>
      </c>
      <c r="AA17" s="26">
        <v>28841354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45373860</v>
      </c>
      <c r="D25" s="29">
        <f t="shared" ref="D25:Y25" si="1">SUM(D15:D24)</f>
        <v>0</v>
      </c>
      <c r="E25" s="35">
        <f t="shared" si="1"/>
        <v>28841354</v>
      </c>
      <c r="F25" s="36">
        <f t="shared" si="1"/>
        <v>28841354</v>
      </c>
      <c r="G25" s="36">
        <f t="shared" si="1"/>
        <v>36818971</v>
      </c>
      <c r="H25" s="36">
        <f t="shared" si="1"/>
        <v>9312990</v>
      </c>
      <c r="I25" s="36">
        <f t="shared" si="1"/>
        <v>-14888</v>
      </c>
      <c r="J25" s="36">
        <f t="shared" si="1"/>
        <v>46117073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46117073</v>
      </c>
      <c r="X25" s="36">
        <f t="shared" si="1"/>
        <v>29080049</v>
      </c>
      <c r="Y25" s="36">
        <f t="shared" si="1"/>
        <v>17037024</v>
      </c>
      <c r="Z25" s="37">
        <f>+IF(X25&lt;&gt;0,+(Y25/X25)*100,0)</f>
        <v>58.586641308616784</v>
      </c>
      <c r="AA25" s="38">
        <f>SUM(AA15:AA24)</f>
        <v>28841354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15268089</v>
      </c>
      <c r="D26" s="29">
        <f>+D13+D25</f>
        <v>0</v>
      </c>
      <c r="E26" s="30">
        <f t="shared" si="2"/>
        <v>16436931</v>
      </c>
      <c r="F26" s="31">
        <f t="shared" si="2"/>
        <v>16436931</v>
      </c>
      <c r="G26" s="31">
        <f t="shared" si="2"/>
        <v>4721398</v>
      </c>
      <c r="H26" s="31">
        <f t="shared" si="2"/>
        <v>11072633</v>
      </c>
      <c r="I26" s="31">
        <f t="shared" si="2"/>
        <v>-318176</v>
      </c>
      <c r="J26" s="31">
        <f t="shared" si="2"/>
        <v>15475855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15475855</v>
      </c>
      <c r="X26" s="31">
        <f t="shared" si="2"/>
        <v>34213540</v>
      </c>
      <c r="Y26" s="31">
        <f t="shared" si="2"/>
        <v>-18737685</v>
      </c>
      <c r="Z26" s="32">
        <f>+IF(X26&lt;&gt;0,+(Y26/X26)*100,0)</f>
        <v>-54.766870075414587</v>
      </c>
      <c r="AA26" s="33">
        <f>+AA13+AA25</f>
        <v>16436931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-799189</v>
      </c>
      <c r="D32" s="18"/>
      <c r="E32" s="19">
        <v>394657</v>
      </c>
      <c r="F32" s="20">
        <v>394657</v>
      </c>
      <c r="G32" s="20">
        <v>-841841</v>
      </c>
      <c r="H32" s="20">
        <v>-119</v>
      </c>
      <c r="I32" s="20"/>
      <c r="J32" s="20">
        <v>-841960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-841960</v>
      </c>
      <c r="X32" s="20">
        <v>-222851</v>
      </c>
      <c r="Y32" s="20">
        <v>-619109</v>
      </c>
      <c r="Z32" s="21">
        <v>277.81297817824463</v>
      </c>
      <c r="AA32" s="22">
        <v>394657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-1096724</v>
      </c>
      <c r="D35" s="18"/>
      <c r="E35" s="19">
        <v>605690</v>
      </c>
      <c r="F35" s="20">
        <v>605690</v>
      </c>
      <c r="G35" s="20">
        <v>722508</v>
      </c>
      <c r="H35" s="20">
        <v>820757</v>
      </c>
      <c r="I35" s="20">
        <v>40620</v>
      </c>
      <c r="J35" s="20">
        <v>1583885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1583885</v>
      </c>
      <c r="X35" s="20">
        <v>605690</v>
      </c>
      <c r="Y35" s="20">
        <v>978195</v>
      </c>
      <c r="Z35" s="21">
        <v>161.50093282041968</v>
      </c>
      <c r="AA35" s="22">
        <v>605690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-1895913</v>
      </c>
      <c r="D37" s="29">
        <f t="shared" ref="D37:Y37" si="3">SUM(D29:D36)</f>
        <v>0</v>
      </c>
      <c r="E37" s="30">
        <f t="shared" si="3"/>
        <v>1000347</v>
      </c>
      <c r="F37" s="31">
        <f t="shared" si="3"/>
        <v>1000347</v>
      </c>
      <c r="G37" s="31">
        <f t="shared" si="3"/>
        <v>-119333</v>
      </c>
      <c r="H37" s="31">
        <f t="shared" si="3"/>
        <v>820638</v>
      </c>
      <c r="I37" s="31">
        <f t="shared" si="3"/>
        <v>40620</v>
      </c>
      <c r="J37" s="31">
        <f t="shared" si="3"/>
        <v>741925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741925</v>
      </c>
      <c r="X37" s="31">
        <f t="shared" si="3"/>
        <v>382839</v>
      </c>
      <c r="Y37" s="31">
        <f t="shared" si="3"/>
        <v>359086</v>
      </c>
      <c r="Z37" s="32">
        <f>+IF(X37&lt;&gt;0,+(Y37/X37)*100,0)</f>
        <v>93.795564192780773</v>
      </c>
      <c r="AA37" s="33">
        <f>SUM(AA29:AA36)</f>
        <v>1000347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-1895913</v>
      </c>
      <c r="D44" s="29">
        <f>+D37+D43</f>
        <v>0</v>
      </c>
      <c r="E44" s="30">
        <f t="shared" si="5"/>
        <v>1000347</v>
      </c>
      <c r="F44" s="31">
        <f t="shared" si="5"/>
        <v>1000347</v>
      </c>
      <c r="G44" s="31">
        <f t="shared" si="5"/>
        <v>-119333</v>
      </c>
      <c r="H44" s="31">
        <f t="shared" si="5"/>
        <v>820638</v>
      </c>
      <c r="I44" s="31">
        <f t="shared" si="5"/>
        <v>40620</v>
      </c>
      <c r="J44" s="31">
        <f t="shared" si="5"/>
        <v>741925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741925</v>
      </c>
      <c r="X44" s="31">
        <f t="shared" si="5"/>
        <v>382839</v>
      </c>
      <c r="Y44" s="31">
        <f t="shared" si="5"/>
        <v>359086</v>
      </c>
      <c r="Z44" s="32">
        <f>+IF(X44&lt;&gt;0,+(Y44/X44)*100,0)</f>
        <v>93.795564192780773</v>
      </c>
      <c r="AA44" s="33">
        <f>+AA37+AA43</f>
        <v>1000347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17164002</v>
      </c>
      <c r="D45" s="42">
        <f t="shared" si="6"/>
        <v>0</v>
      </c>
      <c r="E45" s="43">
        <f t="shared" si="6"/>
        <v>15436584</v>
      </c>
      <c r="F45" s="44">
        <f t="shared" si="6"/>
        <v>15436584</v>
      </c>
      <c r="G45" s="44">
        <f t="shared" si="6"/>
        <v>4840731</v>
      </c>
      <c r="H45" s="44">
        <f t="shared" si="6"/>
        <v>10251995</v>
      </c>
      <c r="I45" s="44">
        <f t="shared" si="6"/>
        <v>-358796</v>
      </c>
      <c r="J45" s="44">
        <f t="shared" si="6"/>
        <v>14733930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14733930</v>
      </c>
      <c r="X45" s="44">
        <f t="shared" si="6"/>
        <v>33830701</v>
      </c>
      <c r="Y45" s="44">
        <f t="shared" si="6"/>
        <v>-19096771</v>
      </c>
      <c r="Z45" s="45">
        <f>+IF(X45&lt;&gt;0,+(Y45/X45)*100,0)</f>
        <v>-56.448049953206706</v>
      </c>
      <c r="AA45" s="46">
        <f>+AA26-AA44</f>
        <v>15436584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-29362563</v>
      </c>
      <c r="D47" s="18"/>
      <c r="E47" s="19">
        <v>-22391377</v>
      </c>
      <c r="F47" s="20">
        <v>-22391377</v>
      </c>
      <c r="G47" s="20">
        <v>-29144126</v>
      </c>
      <c r="H47" s="20">
        <v>-202530</v>
      </c>
      <c r="I47" s="20">
        <v>-3904207</v>
      </c>
      <c r="J47" s="20">
        <v>-33250863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-33250863</v>
      </c>
      <c r="X47" s="20">
        <v>-3997260</v>
      </c>
      <c r="Y47" s="20">
        <v>-29253603</v>
      </c>
      <c r="Z47" s="47">
        <v>731.8413863496495</v>
      </c>
      <c r="AA47" s="22">
        <v>-22391377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-29362563</v>
      </c>
      <c r="D50" s="50">
        <f t="shared" ref="D50:Y50" si="7">SUM(D47:D49)</f>
        <v>0</v>
      </c>
      <c r="E50" s="51">
        <f t="shared" si="7"/>
        <v>-22391377</v>
      </c>
      <c r="F50" s="52">
        <f t="shared" si="7"/>
        <v>-22391377</v>
      </c>
      <c r="G50" s="52">
        <f t="shared" si="7"/>
        <v>-29144126</v>
      </c>
      <c r="H50" s="52">
        <f t="shared" si="7"/>
        <v>-202530</v>
      </c>
      <c r="I50" s="52">
        <f t="shared" si="7"/>
        <v>-3904207</v>
      </c>
      <c r="J50" s="52">
        <f t="shared" si="7"/>
        <v>-33250863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-33250863</v>
      </c>
      <c r="X50" s="52">
        <f t="shared" si="7"/>
        <v>-3997260</v>
      </c>
      <c r="Y50" s="52">
        <f t="shared" si="7"/>
        <v>-29253603</v>
      </c>
      <c r="Z50" s="53">
        <f>+IF(X50&lt;&gt;0,+(Y50/X50)*100,0)</f>
        <v>731.8413863496495</v>
      </c>
      <c r="AA50" s="54">
        <f>SUM(AA47:AA49)</f>
        <v>-22391377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-11003575</v>
      </c>
      <c r="D6" s="18"/>
      <c r="E6" s="19"/>
      <c r="F6" s="20"/>
      <c r="G6" s="20"/>
      <c r="H6" s="20">
        <v>-188903</v>
      </c>
      <c r="I6" s="20">
        <v>-11263540</v>
      </c>
      <c r="J6" s="20">
        <v>-11452443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-11452443</v>
      </c>
      <c r="X6" s="20"/>
      <c r="Y6" s="20">
        <v>-11452443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1436298</v>
      </c>
      <c r="D7" s="18"/>
      <c r="E7" s="19">
        <v>4615019</v>
      </c>
      <c r="F7" s="20">
        <v>4615019</v>
      </c>
      <c r="G7" s="20"/>
      <c r="H7" s="20"/>
      <c r="I7" s="20">
        <v>1436297</v>
      </c>
      <c r="J7" s="20">
        <v>1436297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1436297</v>
      </c>
      <c r="X7" s="20">
        <v>1153752</v>
      </c>
      <c r="Y7" s="20">
        <v>282545</v>
      </c>
      <c r="Z7" s="21">
        <v>24.489231654636352</v>
      </c>
      <c r="AA7" s="22">
        <v>4615019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-662000</v>
      </c>
      <c r="F10" s="20">
        <v>-662000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-165498</v>
      </c>
      <c r="Y10" s="20">
        <v>165498</v>
      </c>
      <c r="Z10" s="21">
        <v>-100</v>
      </c>
      <c r="AA10" s="22">
        <v>-662000</v>
      </c>
    </row>
    <row r="11" spans="1:27" ht="13.5" x14ac:dyDescent="0.25">
      <c r="A11" s="23" t="s">
        <v>39</v>
      </c>
      <c r="B11" s="17" t="s">
        <v>32</v>
      </c>
      <c r="C11" s="18">
        <v>1416922</v>
      </c>
      <c r="D11" s="18"/>
      <c r="E11" s="19"/>
      <c r="F11" s="20"/>
      <c r="G11" s="24"/>
      <c r="H11" s="24">
        <v>24640</v>
      </c>
      <c r="I11" s="24">
        <v>1450830</v>
      </c>
      <c r="J11" s="20">
        <v>1475470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1475470</v>
      </c>
      <c r="X11" s="20"/>
      <c r="Y11" s="24">
        <v>1475470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-8150355</v>
      </c>
      <c r="D13" s="29">
        <f>SUM(D6:D12)</f>
        <v>0</v>
      </c>
      <c r="E13" s="30">
        <f t="shared" si="0"/>
        <v>3953019</v>
      </c>
      <c r="F13" s="31">
        <f t="shared" si="0"/>
        <v>3953019</v>
      </c>
      <c r="G13" s="31">
        <f t="shared" si="0"/>
        <v>0</v>
      </c>
      <c r="H13" s="31">
        <f t="shared" si="0"/>
        <v>-164263</v>
      </c>
      <c r="I13" s="31">
        <f t="shared" si="0"/>
        <v>-8376413</v>
      </c>
      <c r="J13" s="31">
        <f t="shared" si="0"/>
        <v>-8540676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-8540676</v>
      </c>
      <c r="X13" s="31">
        <f t="shared" si="0"/>
        <v>988254</v>
      </c>
      <c r="Y13" s="31">
        <f t="shared" si="0"/>
        <v>-9528930</v>
      </c>
      <c r="Z13" s="32">
        <f>+IF(X13&lt;&gt;0,+(Y13/X13)*100,0)</f>
        <v>-964.21871300293242</v>
      </c>
      <c r="AA13" s="33">
        <f>SUM(AA6:AA12)</f>
        <v>3953019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756860</v>
      </c>
      <c r="D17" s="18"/>
      <c r="E17" s="19">
        <v>700000</v>
      </c>
      <c r="F17" s="20">
        <v>700000</v>
      </c>
      <c r="G17" s="24"/>
      <c r="H17" s="24"/>
      <c r="I17" s="24">
        <v>756860</v>
      </c>
      <c r="J17" s="20">
        <v>756860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756860</v>
      </c>
      <c r="X17" s="20">
        <v>174999</v>
      </c>
      <c r="Y17" s="24">
        <v>581861</v>
      </c>
      <c r="Z17" s="25">
        <v>332.49389996514265</v>
      </c>
      <c r="AA17" s="26">
        <v>700000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756860</v>
      </c>
      <c r="D25" s="29">
        <f t="shared" ref="D25:Y25" si="1">SUM(D15:D24)</f>
        <v>0</v>
      </c>
      <c r="E25" s="35">
        <f t="shared" si="1"/>
        <v>700000</v>
      </c>
      <c r="F25" s="36">
        <f t="shared" si="1"/>
        <v>700000</v>
      </c>
      <c r="G25" s="36">
        <f t="shared" si="1"/>
        <v>0</v>
      </c>
      <c r="H25" s="36">
        <f t="shared" si="1"/>
        <v>0</v>
      </c>
      <c r="I25" s="36">
        <f t="shared" si="1"/>
        <v>756860</v>
      </c>
      <c r="J25" s="36">
        <f t="shared" si="1"/>
        <v>756860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756860</v>
      </c>
      <c r="X25" s="36">
        <f t="shared" si="1"/>
        <v>174999</v>
      </c>
      <c r="Y25" s="36">
        <f t="shared" si="1"/>
        <v>581861</v>
      </c>
      <c r="Z25" s="37">
        <f>+IF(X25&lt;&gt;0,+(Y25/X25)*100,0)</f>
        <v>332.49389996514265</v>
      </c>
      <c r="AA25" s="38">
        <f>SUM(AA15:AA24)</f>
        <v>700000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-7393495</v>
      </c>
      <c r="D26" s="29">
        <f>+D13+D25</f>
        <v>0</v>
      </c>
      <c r="E26" s="30">
        <f t="shared" si="2"/>
        <v>4653019</v>
      </c>
      <c r="F26" s="31">
        <f t="shared" si="2"/>
        <v>4653019</v>
      </c>
      <c r="G26" s="31">
        <f t="shared" si="2"/>
        <v>0</v>
      </c>
      <c r="H26" s="31">
        <f t="shared" si="2"/>
        <v>-164263</v>
      </c>
      <c r="I26" s="31">
        <f t="shared" si="2"/>
        <v>-7619553</v>
      </c>
      <c r="J26" s="31">
        <f t="shared" si="2"/>
        <v>-7783816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-7783816</v>
      </c>
      <c r="X26" s="31">
        <f t="shared" si="2"/>
        <v>1163253</v>
      </c>
      <c r="Y26" s="31">
        <f t="shared" si="2"/>
        <v>-8947069</v>
      </c>
      <c r="Z26" s="32">
        <f>+IF(X26&lt;&gt;0,+(Y26/X26)*100,0)</f>
        <v>-769.14213846858775</v>
      </c>
      <c r="AA26" s="33">
        <f>+AA13+AA25</f>
        <v>4653019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19878893</v>
      </c>
      <c r="D32" s="18"/>
      <c r="E32" s="19">
        <v>10979811</v>
      </c>
      <c r="F32" s="20">
        <v>10979811</v>
      </c>
      <c r="G32" s="20">
        <v>515922</v>
      </c>
      <c r="H32" s="20">
        <v>507919</v>
      </c>
      <c r="I32" s="20">
        <v>20448441</v>
      </c>
      <c r="J32" s="20">
        <v>21472282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21472282</v>
      </c>
      <c r="X32" s="20">
        <v>2744952</v>
      </c>
      <c r="Y32" s="20">
        <v>18727330</v>
      </c>
      <c r="Z32" s="21">
        <v>682.24617406788889</v>
      </c>
      <c r="AA32" s="22">
        <v>10979811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-400000</v>
      </c>
      <c r="F33" s="20">
        <v>-400000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-99999</v>
      </c>
      <c r="Y33" s="20">
        <v>99999</v>
      </c>
      <c r="Z33" s="21">
        <v>-100</v>
      </c>
      <c r="AA33" s="22">
        <v>-400000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19878893</v>
      </c>
      <c r="D37" s="29">
        <f t="shared" ref="D37:Y37" si="3">SUM(D29:D36)</f>
        <v>0</v>
      </c>
      <c r="E37" s="30">
        <f t="shared" si="3"/>
        <v>10579811</v>
      </c>
      <c r="F37" s="31">
        <f t="shared" si="3"/>
        <v>10579811</v>
      </c>
      <c r="G37" s="31">
        <f t="shared" si="3"/>
        <v>515922</v>
      </c>
      <c r="H37" s="31">
        <f t="shared" si="3"/>
        <v>507919</v>
      </c>
      <c r="I37" s="31">
        <f t="shared" si="3"/>
        <v>20448441</v>
      </c>
      <c r="J37" s="31">
        <f t="shared" si="3"/>
        <v>21472282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21472282</v>
      </c>
      <c r="X37" s="31">
        <f t="shared" si="3"/>
        <v>2644953</v>
      </c>
      <c r="Y37" s="31">
        <f t="shared" si="3"/>
        <v>18827329</v>
      </c>
      <c r="Z37" s="32">
        <f>+IF(X37&lt;&gt;0,+(Y37/X37)*100,0)</f>
        <v>711.82092838700726</v>
      </c>
      <c r="AA37" s="33">
        <f>SUM(AA29:AA36)</f>
        <v>10579811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19878893</v>
      </c>
      <c r="D44" s="29">
        <f>+D37+D43</f>
        <v>0</v>
      </c>
      <c r="E44" s="30">
        <f t="shared" si="5"/>
        <v>10579811</v>
      </c>
      <c r="F44" s="31">
        <f t="shared" si="5"/>
        <v>10579811</v>
      </c>
      <c r="G44" s="31">
        <f t="shared" si="5"/>
        <v>515922</v>
      </c>
      <c r="H44" s="31">
        <f t="shared" si="5"/>
        <v>507919</v>
      </c>
      <c r="I44" s="31">
        <f t="shared" si="5"/>
        <v>20448441</v>
      </c>
      <c r="J44" s="31">
        <f t="shared" si="5"/>
        <v>21472282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21472282</v>
      </c>
      <c r="X44" s="31">
        <f t="shared" si="5"/>
        <v>2644953</v>
      </c>
      <c r="Y44" s="31">
        <f t="shared" si="5"/>
        <v>18827329</v>
      </c>
      <c r="Z44" s="32">
        <f>+IF(X44&lt;&gt;0,+(Y44/X44)*100,0)</f>
        <v>711.82092838700726</v>
      </c>
      <c r="AA44" s="33">
        <f>+AA37+AA43</f>
        <v>10579811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-27272388</v>
      </c>
      <c r="D45" s="42">
        <f t="shared" si="6"/>
        <v>0</v>
      </c>
      <c r="E45" s="43">
        <f t="shared" si="6"/>
        <v>-5926792</v>
      </c>
      <c r="F45" s="44">
        <f t="shared" si="6"/>
        <v>-5926792</v>
      </c>
      <c r="G45" s="44">
        <f t="shared" si="6"/>
        <v>-515922</v>
      </c>
      <c r="H45" s="44">
        <f t="shared" si="6"/>
        <v>-672182</v>
      </c>
      <c r="I45" s="44">
        <f t="shared" si="6"/>
        <v>-28067994</v>
      </c>
      <c r="J45" s="44">
        <f t="shared" si="6"/>
        <v>-29256098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-29256098</v>
      </c>
      <c r="X45" s="44">
        <f t="shared" si="6"/>
        <v>-1481700</v>
      </c>
      <c r="Y45" s="44">
        <f t="shared" si="6"/>
        <v>-27774398</v>
      </c>
      <c r="Z45" s="45">
        <f>+IF(X45&lt;&gt;0,+(Y45/X45)*100,0)</f>
        <v>1874.4953769319025</v>
      </c>
      <c r="AA45" s="46">
        <f>+AA26-AA44</f>
        <v>-5926792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-16676678</v>
      </c>
      <c r="D47" s="18"/>
      <c r="E47" s="19"/>
      <c r="F47" s="20"/>
      <c r="G47" s="20"/>
      <c r="H47" s="20">
        <v>-421321</v>
      </c>
      <c r="I47" s="20">
        <v>-17092163</v>
      </c>
      <c r="J47" s="20">
        <v>-17513484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-17513484</v>
      </c>
      <c r="X47" s="20"/>
      <c r="Y47" s="20">
        <v>-17513484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-16676678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-421321</v>
      </c>
      <c r="I50" s="52">
        <f t="shared" si="7"/>
        <v>-17092163</v>
      </c>
      <c r="J50" s="52">
        <f t="shared" si="7"/>
        <v>-17513484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-17513484</v>
      </c>
      <c r="X50" s="52">
        <f t="shared" si="7"/>
        <v>0</v>
      </c>
      <c r="Y50" s="52">
        <f t="shared" si="7"/>
        <v>-17513484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-29081213</v>
      </c>
      <c r="F6" s="20">
        <v>-29081213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-7270308</v>
      </c>
      <c r="Y6" s="20">
        <v>7270308</v>
      </c>
      <c r="Z6" s="21">
        <v>-100</v>
      </c>
      <c r="AA6" s="22">
        <v>-29081213</v>
      </c>
    </row>
    <row r="7" spans="1:27" ht="13.5" x14ac:dyDescent="0.25">
      <c r="A7" s="23" t="s">
        <v>35</v>
      </c>
      <c r="B7" s="17" t="s">
        <v>32</v>
      </c>
      <c r="C7" s="18">
        <v>74476608</v>
      </c>
      <c r="D7" s="18"/>
      <c r="E7" s="19">
        <v>5169012</v>
      </c>
      <c r="F7" s="20">
        <v>5169012</v>
      </c>
      <c r="G7" s="20">
        <v>982106</v>
      </c>
      <c r="H7" s="20">
        <v>650437</v>
      </c>
      <c r="I7" s="20">
        <v>988538</v>
      </c>
      <c r="J7" s="20">
        <v>2621081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2621081</v>
      </c>
      <c r="X7" s="20">
        <v>1292256</v>
      </c>
      <c r="Y7" s="20">
        <v>1328825</v>
      </c>
      <c r="Z7" s="21">
        <v>102.82985724190871</v>
      </c>
      <c r="AA7" s="22">
        <v>5169012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2036865</v>
      </c>
      <c r="F11" s="20">
        <v>2036865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509223</v>
      </c>
      <c r="Y11" s="24">
        <v>-509223</v>
      </c>
      <c r="Z11" s="25">
        <v>-100</v>
      </c>
      <c r="AA11" s="26">
        <v>2036865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74476608</v>
      </c>
      <c r="D13" s="29">
        <f>SUM(D6:D12)</f>
        <v>0</v>
      </c>
      <c r="E13" s="30">
        <f t="shared" si="0"/>
        <v>-21875336</v>
      </c>
      <c r="F13" s="31">
        <f t="shared" si="0"/>
        <v>-21875336</v>
      </c>
      <c r="G13" s="31">
        <f t="shared" si="0"/>
        <v>982106</v>
      </c>
      <c r="H13" s="31">
        <f t="shared" si="0"/>
        <v>650437</v>
      </c>
      <c r="I13" s="31">
        <f t="shared" si="0"/>
        <v>988538</v>
      </c>
      <c r="J13" s="31">
        <f t="shared" si="0"/>
        <v>2621081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2621081</v>
      </c>
      <c r="X13" s="31">
        <f t="shared" si="0"/>
        <v>-5468829</v>
      </c>
      <c r="Y13" s="31">
        <f t="shared" si="0"/>
        <v>8089910</v>
      </c>
      <c r="Z13" s="32">
        <f>+IF(X13&lt;&gt;0,+(Y13/X13)*100,0)</f>
        <v>-147.92764593663469</v>
      </c>
      <c r="AA13" s="33">
        <f>SUM(AA6:AA12)</f>
        <v>-21875336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61568525</v>
      </c>
      <c r="D17" s="18"/>
      <c r="E17" s="19">
        <v>5605000</v>
      </c>
      <c r="F17" s="20">
        <v>5605000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1401252</v>
      </c>
      <c r="Y17" s="24">
        <v>-1401252</v>
      </c>
      <c r="Z17" s="25">
        <v>-100</v>
      </c>
      <c r="AA17" s="26">
        <v>5605000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61568525</v>
      </c>
      <c r="D25" s="29">
        <f t="shared" ref="D25:Y25" si="1">SUM(D15:D24)</f>
        <v>0</v>
      </c>
      <c r="E25" s="35">
        <f t="shared" si="1"/>
        <v>5605000</v>
      </c>
      <c r="F25" s="36">
        <f t="shared" si="1"/>
        <v>5605000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1401252</v>
      </c>
      <c r="Y25" s="36">
        <f t="shared" si="1"/>
        <v>-1401252</v>
      </c>
      <c r="Z25" s="37">
        <f>+IF(X25&lt;&gt;0,+(Y25/X25)*100,0)</f>
        <v>-100</v>
      </c>
      <c r="AA25" s="38">
        <f>SUM(AA15:AA24)</f>
        <v>5605000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136045133</v>
      </c>
      <c r="D26" s="29">
        <f>+D13+D25</f>
        <v>0</v>
      </c>
      <c r="E26" s="30">
        <f t="shared" si="2"/>
        <v>-16270336</v>
      </c>
      <c r="F26" s="31">
        <f t="shared" si="2"/>
        <v>-16270336</v>
      </c>
      <c r="G26" s="31">
        <f t="shared" si="2"/>
        <v>982106</v>
      </c>
      <c r="H26" s="31">
        <f t="shared" si="2"/>
        <v>650437</v>
      </c>
      <c r="I26" s="31">
        <f t="shared" si="2"/>
        <v>988538</v>
      </c>
      <c r="J26" s="31">
        <f t="shared" si="2"/>
        <v>2621081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2621081</v>
      </c>
      <c r="X26" s="31">
        <f t="shared" si="2"/>
        <v>-4067577</v>
      </c>
      <c r="Y26" s="31">
        <f t="shared" si="2"/>
        <v>6688658</v>
      </c>
      <c r="Z26" s="32">
        <f>+IF(X26&lt;&gt;0,+(Y26/X26)*100,0)</f>
        <v>-164.43838678407317</v>
      </c>
      <c r="AA26" s="33">
        <f>+AA13+AA25</f>
        <v>-16270336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-1392533</v>
      </c>
      <c r="F35" s="20">
        <v>-1392533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-348129</v>
      </c>
      <c r="Y35" s="20">
        <v>348129</v>
      </c>
      <c r="Z35" s="21">
        <v>-100</v>
      </c>
      <c r="AA35" s="22">
        <v>-1392533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-1392533</v>
      </c>
      <c r="F37" s="31">
        <f t="shared" si="3"/>
        <v>-1392533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-348129</v>
      </c>
      <c r="Y37" s="31">
        <f t="shared" si="3"/>
        <v>348129</v>
      </c>
      <c r="Z37" s="32">
        <f>+IF(X37&lt;&gt;0,+(Y37/X37)*100,0)</f>
        <v>-100</v>
      </c>
      <c r="AA37" s="33">
        <f>SUM(AA29:AA36)</f>
        <v>-1392533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-1392533</v>
      </c>
      <c r="F44" s="31">
        <f t="shared" si="5"/>
        <v>-1392533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-348129</v>
      </c>
      <c r="Y44" s="31">
        <f t="shared" si="5"/>
        <v>348129</v>
      </c>
      <c r="Z44" s="32">
        <f>+IF(X44&lt;&gt;0,+(Y44/X44)*100,0)</f>
        <v>-100</v>
      </c>
      <c r="AA44" s="33">
        <f>+AA37+AA43</f>
        <v>-1392533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136045133</v>
      </c>
      <c r="D45" s="42">
        <f t="shared" si="6"/>
        <v>0</v>
      </c>
      <c r="E45" s="43">
        <f t="shared" si="6"/>
        <v>-14877803</v>
      </c>
      <c r="F45" s="44">
        <f t="shared" si="6"/>
        <v>-14877803</v>
      </c>
      <c r="G45" s="44">
        <f t="shared" si="6"/>
        <v>982106</v>
      </c>
      <c r="H45" s="44">
        <f t="shared" si="6"/>
        <v>650437</v>
      </c>
      <c r="I45" s="44">
        <f t="shared" si="6"/>
        <v>988538</v>
      </c>
      <c r="J45" s="44">
        <f t="shared" si="6"/>
        <v>2621081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2621081</v>
      </c>
      <c r="X45" s="44">
        <f t="shared" si="6"/>
        <v>-3719448</v>
      </c>
      <c r="Y45" s="44">
        <f t="shared" si="6"/>
        <v>6340529</v>
      </c>
      <c r="Z45" s="45">
        <f>+IF(X45&lt;&gt;0,+(Y45/X45)*100,0)</f>
        <v>-170.46962344950111</v>
      </c>
      <c r="AA45" s="46">
        <f>+AA26-AA44</f>
        <v>-14877803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-20637586</v>
      </c>
      <c r="D6" s="18"/>
      <c r="E6" s="19">
        <v>-18233983</v>
      </c>
      <c r="F6" s="20">
        <v>-18233983</v>
      </c>
      <c r="G6" s="20">
        <v>-20991004</v>
      </c>
      <c r="H6" s="20">
        <v>-557951</v>
      </c>
      <c r="I6" s="20">
        <v>-567969</v>
      </c>
      <c r="J6" s="20">
        <v>-22116924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-22116924</v>
      </c>
      <c r="X6" s="20">
        <v>-4558497</v>
      </c>
      <c r="Y6" s="20">
        <v>-17558427</v>
      </c>
      <c r="Z6" s="21">
        <v>385.18018109916494</v>
      </c>
      <c r="AA6" s="22">
        <v>-18233983</v>
      </c>
    </row>
    <row r="7" spans="1:27" ht="13.5" x14ac:dyDescent="0.25">
      <c r="A7" s="23" t="s">
        <v>35</v>
      </c>
      <c r="B7" s="17" t="s">
        <v>32</v>
      </c>
      <c r="C7" s="18">
        <v>18449033</v>
      </c>
      <c r="D7" s="18"/>
      <c r="E7" s="19">
        <v>5756540</v>
      </c>
      <c r="F7" s="20">
        <v>5756540</v>
      </c>
      <c r="G7" s="20">
        <v>18936702</v>
      </c>
      <c r="H7" s="20">
        <v>470824</v>
      </c>
      <c r="I7" s="20">
        <v>591763</v>
      </c>
      <c r="J7" s="20">
        <v>19999289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19999289</v>
      </c>
      <c r="X7" s="20">
        <v>1439285</v>
      </c>
      <c r="Y7" s="20">
        <v>18560004</v>
      </c>
      <c r="Z7" s="21">
        <v>1289.5294538607711</v>
      </c>
      <c r="AA7" s="22">
        <v>5756540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-2823888</v>
      </c>
      <c r="D10" s="18"/>
      <c r="E10" s="19"/>
      <c r="F10" s="20"/>
      <c r="G10" s="20">
        <v>-2908174</v>
      </c>
      <c r="H10" s="20">
        <v>-60234</v>
      </c>
      <c r="I10" s="20">
        <v>-53277</v>
      </c>
      <c r="J10" s="20">
        <v>-3021685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-3021685</v>
      </c>
      <c r="X10" s="20"/>
      <c r="Y10" s="20">
        <v>-3021685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2709521</v>
      </c>
      <c r="D11" s="18"/>
      <c r="E11" s="19"/>
      <c r="F11" s="20"/>
      <c r="G11" s="24">
        <v>2714351</v>
      </c>
      <c r="H11" s="24">
        <v>141865</v>
      </c>
      <c r="I11" s="24">
        <v>63797</v>
      </c>
      <c r="J11" s="20">
        <v>2920013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2920013</v>
      </c>
      <c r="X11" s="20"/>
      <c r="Y11" s="24">
        <v>2920013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-50741</v>
      </c>
      <c r="D12" s="18"/>
      <c r="E12" s="19"/>
      <c r="F12" s="20"/>
      <c r="G12" s="20">
        <v>-50741</v>
      </c>
      <c r="H12" s="20"/>
      <c r="I12" s="20"/>
      <c r="J12" s="20">
        <v>-50741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-50741</v>
      </c>
      <c r="X12" s="20"/>
      <c r="Y12" s="20">
        <v>-50741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-2353661</v>
      </c>
      <c r="D13" s="29">
        <f>SUM(D6:D12)</f>
        <v>0</v>
      </c>
      <c r="E13" s="30">
        <f t="shared" si="0"/>
        <v>-12477443</v>
      </c>
      <c r="F13" s="31">
        <f t="shared" si="0"/>
        <v>-12477443</v>
      </c>
      <c r="G13" s="31">
        <f t="shared" si="0"/>
        <v>-2298866</v>
      </c>
      <c r="H13" s="31">
        <f t="shared" si="0"/>
        <v>-5496</v>
      </c>
      <c r="I13" s="31">
        <f t="shared" si="0"/>
        <v>34314</v>
      </c>
      <c r="J13" s="31">
        <f t="shared" si="0"/>
        <v>-2270048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-2270048</v>
      </c>
      <c r="X13" s="31">
        <f t="shared" si="0"/>
        <v>-3119212</v>
      </c>
      <c r="Y13" s="31">
        <f t="shared" si="0"/>
        <v>849164</v>
      </c>
      <c r="Z13" s="32">
        <f>+IF(X13&lt;&gt;0,+(Y13/X13)*100,0)</f>
        <v>-27.223670593726879</v>
      </c>
      <c r="AA13" s="33">
        <f>SUM(AA6:AA12)</f>
        <v>-12477443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-218644</v>
      </c>
      <c r="D17" s="18"/>
      <c r="E17" s="19">
        <v>11853123</v>
      </c>
      <c r="F17" s="20">
        <v>11853123</v>
      </c>
      <c r="G17" s="24">
        <v>3781966</v>
      </c>
      <c r="H17" s="24">
        <v>-4000610</v>
      </c>
      <c r="I17" s="24"/>
      <c r="J17" s="20">
        <v>-218644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-218644</v>
      </c>
      <c r="X17" s="20">
        <v>2963280</v>
      </c>
      <c r="Y17" s="24">
        <v>-3181924</v>
      </c>
      <c r="Z17" s="25">
        <v>-107.37844550633082</v>
      </c>
      <c r="AA17" s="26">
        <v>11853123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-218644</v>
      </c>
      <c r="D25" s="29">
        <f t="shared" ref="D25:Y25" si="1">SUM(D15:D24)</f>
        <v>0</v>
      </c>
      <c r="E25" s="35">
        <f t="shared" si="1"/>
        <v>11853123</v>
      </c>
      <c r="F25" s="36">
        <f t="shared" si="1"/>
        <v>11853123</v>
      </c>
      <c r="G25" s="36">
        <f t="shared" si="1"/>
        <v>3781966</v>
      </c>
      <c r="H25" s="36">
        <f t="shared" si="1"/>
        <v>-4000610</v>
      </c>
      <c r="I25" s="36">
        <f t="shared" si="1"/>
        <v>0</v>
      </c>
      <c r="J25" s="36">
        <f t="shared" si="1"/>
        <v>-218644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-218644</v>
      </c>
      <c r="X25" s="36">
        <f t="shared" si="1"/>
        <v>2963280</v>
      </c>
      <c r="Y25" s="36">
        <f t="shared" si="1"/>
        <v>-3181924</v>
      </c>
      <c r="Z25" s="37">
        <f>+IF(X25&lt;&gt;0,+(Y25/X25)*100,0)</f>
        <v>-107.37844550633082</v>
      </c>
      <c r="AA25" s="38">
        <f>SUM(AA15:AA24)</f>
        <v>11853123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-2572305</v>
      </c>
      <c r="D26" s="29">
        <f>+D13+D25</f>
        <v>0</v>
      </c>
      <c r="E26" s="30">
        <f t="shared" si="2"/>
        <v>-624320</v>
      </c>
      <c r="F26" s="31">
        <f t="shared" si="2"/>
        <v>-624320</v>
      </c>
      <c r="G26" s="31">
        <f t="shared" si="2"/>
        <v>1483100</v>
      </c>
      <c r="H26" s="31">
        <f t="shared" si="2"/>
        <v>-4006106</v>
      </c>
      <c r="I26" s="31">
        <f t="shared" si="2"/>
        <v>34314</v>
      </c>
      <c r="J26" s="31">
        <f t="shared" si="2"/>
        <v>-2488692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-2488692</v>
      </c>
      <c r="X26" s="31">
        <f t="shared" si="2"/>
        <v>-155932</v>
      </c>
      <c r="Y26" s="31">
        <f t="shared" si="2"/>
        <v>-2332760</v>
      </c>
      <c r="Z26" s="32">
        <f>+IF(X26&lt;&gt;0,+(Y26/X26)*100,0)</f>
        <v>1496.0110817535849</v>
      </c>
      <c r="AA26" s="33">
        <f>+AA13+AA25</f>
        <v>-624320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-9576</v>
      </c>
      <c r="D31" s="18"/>
      <c r="E31" s="19"/>
      <c r="F31" s="20"/>
      <c r="G31" s="20">
        <v>-9577</v>
      </c>
      <c r="H31" s="20"/>
      <c r="I31" s="20"/>
      <c r="J31" s="20">
        <v>-9577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-9577</v>
      </c>
      <c r="X31" s="20"/>
      <c r="Y31" s="20">
        <v>-9577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795969</v>
      </c>
      <c r="D32" s="18"/>
      <c r="E32" s="19"/>
      <c r="F32" s="20"/>
      <c r="G32" s="20">
        <v>347179</v>
      </c>
      <c r="H32" s="20">
        <v>478517</v>
      </c>
      <c r="I32" s="20">
        <v>-40</v>
      </c>
      <c r="J32" s="20">
        <v>825656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825656</v>
      </c>
      <c r="X32" s="20"/>
      <c r="Y32" s="20">
        <v>825656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-434783</v>
      </c>
      <c r="D33" s="18"/>
      <c r="E33" s="19"/>
      <c r="F33" s="20"/>
      <c r="G33" s="20">
        <v>-434783</v>
      </c>
      <c r="H33" s="20"/>
      <c r="I33" s="20"/>
      <c r="J33" s="20">
        <v>-434783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-434783</v>
      </c>
      <c r="X33" s="20"/>
      <c r="Y33" s="20">
        <v>-434783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2914825</v>
      </c>
      <c r="D35" s="18"/>
      <c r="E35" s="19">
        <v>-1761</v>
      </c>
      <c r="F35" s="20">
        <v>-1761</v>
      </c>
      <c r="G35" s="20">
        <v>2995859</v>
      </c>
      <c r="H35" s="20">
        <v>81488</v>
      </c>
      <c r="I35" s="20">
        <v>77175</v>
      </c>
      <c r="J35" s="20">
        <v>3154522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3154522</v>
      </c>
      <c r="X35" s="20">
        <v>-289</v>
      </c>
      <c r="Y35" s="20">
        <v>3154811</v>
      </c>
      <c r="Z35" s="21">
        <v>-1091630.1038062284</v>
      </c>
      <c r="AA35" s="22">
        <v>-1761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3266435</v>
      </c>
      <c r="D37" s="29">
        <f t="shared" ref="D37:Y37" si="3">SUM(D29:D36)</f>
        <v>0</v>
      </c>
      <c r="E37" s="30">
        <f t="shared" si="3"/>
        <v>-1761</v>
      </c>
      <c r="F37" s="31">
        <f t="shared" si="3"/>
        <v>-1761</v>
      </c>
      <c r="G37" s="31">
        <f t="shared" si="3"/>
        <v>2898678</v>
      </c>
      <c r="H37" s="31">
        <f t="shared" si="3"/>
        <v>560005</v>
      </c>
      <c r="I37" s="31">
        <f t="shared" si="3"/>
        <v>77135</v>
      </c>
      <c r="J37" s="31">
        <f t="shared" si="3"/>
        <v>3535818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3535818</v>
      </c>
      <c r="X37" s="31">
        <f t="shared" si="3"/>
        <v>-289</v>
      </c>
      <c r="Y37" s="31">
        <f t="shared" si="3"/>
        <v>3536107</v>
      </c>
      <c r="Z37" s="32">
        <f>+IF(X37&lt;&gt;0,+(Y37/X37)*100,0)</f>
        <v>-1223566.4359861591</v>
      </c>
      <c r="AA37" s="33">
        <f>SUM(AA29:AA36)</f>
        <v>-1761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3266435</v>
      </c>
      <c r="D44" s="29">
        <f>+D37+D43</f>
        <v>0</v>
      </c>
      <c r="E44" s="30">
        <f t="shared" si="5"/>
        <v>-1761</v>
      </c>
      <c r="F44" s="31">
        <f t="shared" si="5"/>
        <v>-1761</v>
      </c>
      <c r="G44" s="31">
        <f t="shared" si="5"/>
        <v>2898678</v>
      </c>
      <c r="H44" s="31">
        <f t="shared" si="5"/>
        <v>560005</v>
      </c>
      <c r="I44" s="31">
        <f t="shared" si="5"/>
        <v>77135</v>
      </c>
      <c r="J44" s="31">
        <f t="shared" si="5"/>
        <v>3535818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3535818</v>
      </c>
      <c r="X44" s="31">
        <f t="shared" si="5"/>
        <v>-289</v>
      </c>
      <c r="Y44" s="31">
        <f t="shared" si="5"/>
        <v>3536107</v>
      </c>
      <c r="Z44" s="32">
        <f>+IF(X44&lt;&gt;0,+(Y44/X44)*100,0)</f>
        <v>-1223566.4359861591</v>
      </c>
      <c r="AA44" s="33">
        <f>+AA37+AA43</f>
        <v>-1761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-5838740</v>
      </c>
      <c r="D45" s="42">
        <f t="shared" si="6"/>
        <v>0</v>
      </c>
      <c r="E45" s="43">
        <f t="shared" si="6"/>
        <v>-622559</v>
      </c>
      <c r="F45" s="44">
        <f t="shared" si="6"/>
        <v>-622559</v>
      </c>
      <c r="G45" s="44">
        <f t="shared" si="6"/>
        <v>-1415578</v>
      </c>
      <c r="H45" s="44">
        <f t="shared" si="6"/>
        <v>-4566111</v>
      </c>
      <c r="I45" s="44">
        <f t="shared" si="6"/>
        <v>-42821</v>
      </c>
      <c r="J45" s="44">
        <f t="shared" si="6"/>
        <v>-6024510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-6024510</v>
      </c>
      <c r="X45" s="44">
        <f t="shared" si="6"/>
        <v>-155643</v>
      </c>
      <c r="Y45" s="44">
        <f t="shared" si="6"/>
        <v>-5868867</v>
      </c>
      <c r="Z45" s="45">
        <f>+IF(X45&lt;&gt;0,+(Y45/X45)*100,0)</f>
        <v>3770.7233862107514</v>
      </c>
      <c r="AA45" s="46">
        <f>+AA26-AA44</f>
        <v>-622559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-2186983</v>
      </c>
      <c r="D47" s="18"/>
      <c r="E47" s="19">
        <v>-622559</v>
      </c>
      <c r="F47" s="20">
        <v>-622559</v>
      </c>
      <c r="G47" s="20">
        <v>-1782298</v>
      </c>
      <c r="H47" s="20">
        <v>-669100</v>
      </c>
      <c r="I47" s="20">
        <v>-65590</v>
      </c>
      <c r="J47" s="20">
        <v>-2516988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-2516988</v>
      </c>
      <c r="X47" s="20">
        <v>-155643</v>
      </c>
      <c r="Y47" s="20">
        <v>-2361345</v>
      </c>
      <c r="Z47" s="47">
        <v>1517.1546423546192</v>
      </c>
      <c r="AA47" s="22">
        <v>-622559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-2186983</v>
      </c>
      <c r="D50" s="50">
        <f t="shared" ref="D50:Y50" si="7">SUM(D47:D49)</f>
        <v>0</v>
      </c>
      <c r="E50" s="51">
        <f t="shared" si="7"/>
        <v>-622559</v>
      </c>
      <c r="F50" s="52">
        <f t="shared" si="7"/>
        <v>-622559</v>
      </c>
      <c r="G50" s="52">
        <f t="shared" si="7"/>
        <v>-1782298</v>
      </c>
      <c r="H50" s="52">
        <f t="shared" si="7"/>
        <v>-669100</v>
      </c>
      <c r="I50" s="52">
        <f t="shared" si="7"/>
        <v>-65590</v>
      </c>
      <c r="J50" s="52">
        <f t="shared" si="7"/>
        <v>-2516988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-2516988</v>
      </c>
      <c r="X50" s="52">
        <f t="shared" si="7"/>
        <v>-155643</v>
      </c>
      <c r="Y50" s="52">
        <f t="shared" si="7"/>
        <v>-2361345</v>
      </c>
      <c r="Z50" s="53">
        <f>+IF(X50&lt;&gt;0,+(Y50/X50)*100,0)</f>
        <v>1517.1546423546192</v>
      </c>
      <c r="AA50" s="54">
        <f>SUM(AA47:AA49)</f>
        <v>-622559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-5011000</v>
      </c>
      <c r="F33" s="20">
        <v>-5011000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-1252753</v>
      </c>
      <c r="Y33" s="20">
        <v>1252753</v>
      </c>
      <c r="Z33" s="21">
        <v>-100</v>
      </c>
      <c r="AA33" s="22">
        <v>-5011000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-5011000</v>
      </c>
      <c r="F37" s="31">
        <f t="shared" si="3"/>
        <v>-5011000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-1252753</v>
      </c>
      <c r="Y37" s="31">
        <f t="shared" si="3"/>
        <v>1252753</v>
      </c>
      <c r="Z37" s="32">
        <f>+IF(X37&lt;&gt;0,+(Y37/X37)*100,0)</f>
        <v>-100</v>
      </c>
      <c r="AA37" s="33">
        <f>SUM(AA29:AA36)</f>
        <v>-5011000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-5011000</v>
      </c>
      <c r="F44" s="31">
        <f t="shared" si="5"/>
        <v>-5011000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-1252753</v>
      </c>
      <c r="Y44" s="31">
        <f t="shared" si="5"/>
        <v>1252753</v>
      </c>
      <c r="Z44" s="32">
        <f>+IF(X44&lt;&gt;0,+(Y44/X44)*100,0)</f>
        <v>-100</v>
      </c>
      <c r="AA44" s="33">
        <f>+AA37+AA43</f>
        <v>-5011000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5011000</v>
      </c>
      <c r="F45" s="44">
        <f t="shared" si="6"/>
        <v>5011000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1252753</v>
      </c>
      <c r="Y45" s="44">
        <f t="shared" si="6"/>
        <v>-1252753</v>
      </c>
      <c r="Z45" s="45">
        <f>+IF(X45&lt;&gt;0,+(Y45/X45)*100,0)</f>
        <v>-100</v>
      </c>
      <c r="AA45" s="46">
        <f>+AA26-AA44</f>
        <v>5011000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8381958</v>
      </c>
      <c r="F6" s="20">
        <v>8381958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2095494</v>
      </c>
      <c r="Y6" s="20">
        <v>-2095494</v>
      </c>
      <c r="Z6" s="21">
        <v>-100</v>
      </c>
      <c r="AA6" s="22">
        <v>8381958</v>
      </c>
    </row>
    <row r="7" spans="1:27" ht="13.5" x14ac:dyDescent="0.25">
      <c r="A7" s="23" t="s">
        <v>35</v>
      </c>
      <c r="B7" s="17" t="s">
        <v>32</v>
      </c>
      <c r="C7" s="18">
        <v>144627206</v>
      </c>
      <c r="D7" s="18"/>
      <c r="E7" s="19">
        <v>85474036</v>
      </c>
      <c r="F7" s="20">
        <v>85474036</v>
      </c>
      <c r="G7" s="20">
        <v>848912</v>
      </c>
      <c r="H7" s="20">
        <v>852899</v>
      </c>
      <c r="I7" s="20">
        <v>858859</v>
      </c>
      <c r="J7" s="20">
        <v>2560670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2560670</v>
      </c>
      <c r="X7" s="20">
        <v>21368508</v>
      </c>
      <c r="Y7" s="20">
        <v>-18807838</v>
      </c>
      <c r="Z7" s="21">
        <v>-88.016617725486498</v>
      </c>
      <c r="AA7" s="22">
        <v>85474036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-341305</v>
      </c>
      <c r="F10" s="20">
        <v>-341305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-85326</v>
      </c>
      <c r="Y10" s="20">
        <v>85326</v>
      </c>
      <c r="Z10" s="21">
        <v>-100</v>
      </c>
      <c r="AA10" s="22">
        <v>-341305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1304551</v>
      </c>
      <c r="F11" s="20">
        <v>1304551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326139</v>
      </c>
      <c r="Y11" s="24">
        <v>-326139</v>
      </c>
      <c r="Z11" s="25">
        <v>-100</v>
      </c>
      <c r="AA11" s="26">
        <v>1304551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144627206</v>
      </c>
      <c r="D13" s="29">
        <f>SUM(D6:D12)</f>
        <v>0</v>
      </c>
      <c r="E13" s="30">
        <f t="shared" si="0"/>
        <v>94819240</v>
      </c>
      <c r="F13" s="31">
        <f t="shared" si="0"/>
        <v>94819240</v>
      </c>
      <c r="G13" s="31">
        <f t="shared" si="0"/>
        <v>848912</v>
      </c>
      <c r="H13" s="31">
        <f t="shared" si="0"/>
        <v>852899</v>
      </c>
      <c r="I13" s="31">
        <f t="shared" si="0"/>
        <v>858859</v>
      </c>
      <c r="J13" s="31">
        <f t="shared" si="0"/>
        <v>2560670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2560670</v>
      </c>
      <c r="X13" s="31">
        <f t="shared" si="0"/>
        <v>23704815</v>
      </c>
      <c r="Y13" s="31">
        <f t="shared" si="0"/>
        <v>-21144145</v>
      </c>
      <c r="Z13" s="32">
        <f>+IF(X13&lt;&gt;0,+(Y13/X13)*100,0)</f>
        <v>-89.197679880648721</v>
      </c>
      <c r="AA13" s="33">
        <f>SUM(AA6:AA12)</f>
        <v>94819240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47770597</v>
      </c>
      <c r="D17" s="18"/>
      <c r="E17" s="19">
        <v>5000000</v>
      </c>
      <c r="F17" s="20">
        <v>5000000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1250001</v>
      </c>
      <c r="Y17" s="24">
        <v>-1250001</v>
      </c>
      <c r="Z17" s="25">
        <v>-100</v>
      </c>
      <c r="AA17" s="26">
        <v>5000000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47770597</v>
      </c>
      <c r="D25" s="29">
        <f t="shared" ref="D25:Y25" si="1">SUM(D15:D24)</f>
        <v>0</v>
      </c>
      <c r="E25" s="35">
        <f t="shared" si="1"/>
        <v>5000000</v>
      </c>
      <c r="F25" s="36">
        <f t="shared" si="1"/>
        <v>5000000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1250001</v>
      </c>
      <c r="Y25" s="36">
        <f t="shared" si="1"/>
        <v>-1250001</v>
      </c>
      <c r="Z25" s="37">
        <f>+IF(X25&lt;&gt;0,+(Y25/X25)*100,0)</f>
        <v>-100</v>
      </c>
      <c r="AA25" s="38">
        <f>SUM(AA15:AA24)</f>
        <v>5000000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192397803</v>
      </c>
      <c r="D26" s="29">
        <f>+D13+D25</f>
        <v>0</v>
      </c>
      <c r="E26" s="30">
        <f t="shared" si="2"/>
        <v>99819240</v>
      </c>
      <c r="F26" s="31">
        <f t="shared" si="2"/>
        <v>99819240</v>
      </c>
      <c r="G26" s="31">
        <f t="shared" si="2"/>
        <v>848912</v>
      </c>
      <c r="H26" s="31">
        <f t="shared" si="2"/>
        <v>852899</v>
      </c>
      <c r="I26" s="31">
        <f t="shared" si="2"/>
        <v>858859</v>
      </c>
      <c r="J26" s="31">
        <f t="shared" si="2"/>
        <v>2560670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2560670</v>
      </c>
      <c r="X26" s="31">
        <f t="shared" si="2"/>
        <v>24954816</v>
      </c>
      <c r="Y26" s="31">
        <f t="shared" si="2"/>
        <v>-22394146</v>
      </c>
      <c r="Z26" s="32">
        <f>+IF(X26&lt;&gt;0,+(Y26/X26)*100,0)</f>
        <v>-89.738774271066561</v>
      </c>
      <c r="AA26" s="33">
        <f>+AA13+AA25</f>
        <v>99819240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1200000</v>
      </c>
      <c r="F32" s="20">
        <v>1200000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300000</v>
      </c>
      <c r="Y32" s="20">
        <v>-300000</v>
      </c>
      <c r="Z32" s="21">
        <v>-100</v>
      </c>
      <c r="AA32" s="22">
        <v>1200000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1200000</v>
      </c>
      <c r="F37" s="31">
        <f t="shared" si="3"/>
        <v>1200000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300000</v>
      </c>
      <c r="Y37" s="31">
        <f t="shared" si="3"/>
        <v>-300000</v>
      </c>
      <c r="Z37" s="32">
        <f>+IF(X37&lt;&gt;0,+(Y37/X37)*100,0)</f>
        <v>-100</v>
      </c>
      <c r="AA37" s="33">
        <f>SUM(AA29:AA36)</f>
        <v>1200000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1200000</v>
      </c>
      <c r="F44" s="31">
        <f t="shared" si="5"/>
        <v>1200000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300000</v>
      </c>
      <c r="Y44" s="31">
        <f t="shared" si="5"/>
        <v>-300000</v>
      </c>
      <c r="Z44" s="32">
        <f>+IF(X44&lt;&gt;0,+(Y44/X44)*100,0)</f>
        <v>-100</v>
      </c>
      <c r="AA44" s="33">
        <f>+AA37+AA43</f>
        <v>1200000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192397803</v>
      </c>
      <c r="D45" s="42">
        <f t="shared" si="6"/>
        <v>0</v>
      </c>
      <c r="E45" s="43">
        <f t="shared" si="6"/>
        <v>98619240</v>
      </c>
      <c r="F45" s="44">
        <f t="shared" si="6"/>
        <v>98619240</v>
      </c>
      <c r="G45" s="44">
        <f t="shared" si="6"/>
        <v>848912</v>
      </c>
      <c r="H45" s="44">
        <f t="shared" si="6"/>
        <v>852899</v>
      </c>
      <c r="I45" s="44">
        <f t="shared" si="6"/>
        <v>858859</v>
      </c>
      <c r="J45" s="44">
        <f t="shared" si="6"/>
        <v>2560670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2560670</v>
      </c>
      <c r="X45" s="44">
        <f t="shared" si="6"/>
        <v>24654816</v>
      </c>
      <c r="Y45" s="44">
        <f t="shared" si="6"/>
        <v>-22094146</v>
      </c>
      <c r="Z45" s="45">
        <f>+IF(X45&lt;&gt;0,+(Y45/X45)*100,0)</f>
        <v>-89.613915593610599</v>
      </c>
      <c r="AA45" s="46">
        <f>+AA26-AA44</f>
        <v>98619240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1222340</v>
      </c>
      <c r="D47" s="18"/>
      <c r="E47" s="19">
        <v>78205642</v>
      </c>
      <c r="F47" s="20">
        <v>78205642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19551411</v>
      </c>
      <c r="Y47" s="20">
        <v>-19551411</v>
      </c>
      <c r="Z47" s="47">
        <v>-100</v>
      </c>
      <c r="AA47" s="22">
        <v>78205642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1222340</v>
      </c>
      <c r="D50" s="50">
        <f t="shared" ref="D50:Y50" si="7">SUM(D47:D49)</f>
        <v>0</v>
      </c>
      <c r="E50" s="51">
        <f t="shared" si="7"/>
        <v>78205642</v>
      </c>
      <c r="F50" s="52">
        <f t="shared" si="7"/>
        <v>78205642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19551411</v>
      </c>
      <c r="Y50" s="52">
        <f t="shared" si="7"/>
        <v>-19551411</v>
      </c>
      <c r="Z50" s="53">
        <f>+IF(X50&lt;&gt;0,+(Y50/X50)*100,0)</f>
        <v>-100</v>
      </c>
      <c r="AA50" s="54">
        <f>SUM(AA47:AA49)</f>
        <v>78205642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-15143227</v>
      </c>
      <c r="D6" s="18"/>
      <c r="E6" s="19"/>
      <c r="F6" s="20"/>
      <c r="G6" s="20">
        <v>-14514011</v>
      </c>
      <c r="H6" s="20">
        <v>-741896</v>
      </c>
      <c r="I6" s="20">
        <v>-450927</v>
      </c>
      <c r="J6" s="20">
        <v>-15706834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-15706834</v>
      </c>
      <c r="X6" s="20"/>
      <c r="Y6" s="20">
        <v>-15706834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9503479</v>
      </c>
      <c r="D7" s="18"/>
      <c r="E7" s="19">
        <v>5550000</v>
      </c>
      <c r="F7" s="20">
        <v>5550000</v>
      </c>
      <c r="G7" s="20">
        <v>9448713</v>
      </c>
      <c r="H7" s="20">
        <v>479865</v>
      </c>
      <c r="I7" s="20">
        <v>178184</v>
      </c>
      <c r="J7" s="20">
        <v>10106762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10106762</v>
      </c>
      <c r="X7" s="20">
        <v>1387500</v>
      </c>
      <c r="Y7" s="20">
        <v>8719262</v>
      </c>
      <c r="Z7" s="21">
        <v>628.41527927927928</v>
      </c>
      <c r="AA7" s="22">
        <v>5550000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2686305</v>
      </c>
      <c r="D11" s="18"/>
      <c r="E11" s="19"/>
      <c r="F11" s="20"/>
      <c r="G11" s="24">
        <v>2791179</v>
      </c>
      <c r="H11" s="24">
        <v>104874</v>
      </c>
      <c r="I11" s="24">
        <v>104874</v>
      </c>
      <c r="J11" s="20">
        <v>3000927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3000927</v>
      </c>
      <c r="X11" s="20"/>
      <c r="Y11" s="24">
        <v>3000927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-6351</v>
      </c>
      <c r="D12" s="18"/>
      <c r="E12" s="19"/>
      <c r="F12" s="20"/>
      <c r="G12" s="20">
        <v>-6351</v>
      </c>
      <c r="H12" s="20"/>
      <c r="I12" s="20"/>
      <c r="J12" s="20">
        <v>-6351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-6351</v>
      </c>
      <c r="X12" s="20"/>
      <c r="Y12" s="20">
        <v>-6351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-2959794</v>
      </c>
      <c r="D13" s="29">
        <f>SUM(D6:D12)</f>
        <v>0</v>
      </c>
      <c r="E13" s="30">
        <f t="shared" si="0"/>
        <v>5550000</v>
      </c>
      <c r="F13" s="31">
        <f t="shared" si="0"/>
        <v>5550000</v>
      </c>
      <c r="G13" s="31">
        <f t="shared" si="0"/>
        <v>-2280470</v>
      </c>
      <c r="H13" s="31">
        <f t="shared" si="0"/>
        <v>-157157</v>
      </c>
      <c r="I13" s="31">
        <f t="shared" si="0"/>
        <v>-167869</v>
      </c>
      <c r="J13" s="31">
        <f t="shared" si="0"/>
        <v>-2605496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-2605496</v>
      </c>
      <c r="X13" s="31">
        <f t="shared" si="0"/>
        <v>1387500</v>
      </c>
      <c r="Y13" s="31">
        <f t="shared" si="0"/>
        <v>-3992996</v>
      </c>
      <c r="Z13" s="32">
        <f>+IF(X13&lt;&gt;0,+(Y13/X13)*100,0)</f>
        <v>-287.78349549549552</v>
      </c>
      <c r="AA13" s="33">
        <f>SUM(AA6:AA12)</f>
        <v>5550000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-1319560</v>
      </c>
      <c r="F17" s="20">
        <v>-1319560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-329890</v>
      </c>
      <c r="Y17" s="24">
        <v>329890</v>
      </c>
      <c r="Z17" s="25">
        <v>-100</v>
      </c>
      <c r="AA17" s="26">
        <v>-1319560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-1319560</v>
      </c>
      <c r="F25" s="36">
        <f t="shared" si="1"/>
        <v>-1319560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-329890</v>
      </c>
      <c r="Y25" s="36">
        <f t="shared" si="1"/>
        <v>329890</v>
      </c>
      <c r="Z25" s="37">
        <f>+IF(X25&lt;&gt;0,+(Y25/X25)*100,0)</f>
        <v>-100</v>
      </c>
      <c r="AA25" s="38">
        <f>SUM(AA15:AA24)</f>
        <v>-1319560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-2959794</v>
      </c>
      <c r="D26" s="29">
        <f>+D13+D25</f>
        <v>0</v>
      </c>
      <c r="E26" s="30">
        <f t="shared" si="2"/>
        <v>4230440</v>
      </c>
      <c r="F26" s="31">
        <f t="shared" si="2"/>
        <v>4230440</v>
      </c>
      <c r="G26" s="31">
        <f t="shared" si="2"/>
        <v>-2280470</v>
      </c>
      <c r="H26" s="31">
        <f t="shared" si="2"/>
        <v>-157157</v>
      </c>
      <c r="I26" s="31">
        <f t="shared" si="2"/>
        <v>-167869</v>
      </c>
      <c r="J26" s="31">
        <f t="shared" si="2"/>
        <v>-2605496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-2605496</v>
      </c>
      <c r="X26" s="31">
        <f t="shared" si="2"/>
        <v>1057610</v>
      </c>
      <c r="Y26" s="31">
        <f t="shared" si="2"/>
        <v>-3663106</v>
      </c>
      <c r="Z26" s="32">
        <f>+IF(X26&lt;&gt;0,+(Y26/X26)*100,0)</f>
        <v>-346.35697468821212</v>
      </c>
      <c r="AA26" s="33">
        <f>+AA13+AA25</f>
        <v>4230440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-299359</v>
      </c>
      <c r="D32" s="18"/>
      <c r="E32" s="19">
        <v>9900000</v>
      </c>
      <c r="F32" s="20">
        <v>9900000</v>
      </c>
      <c r="G32" s="20">
        <v>497235</v>
      </c>
      <c r="H32" s="20">
        <v>-11685</v>
      </c>
      <c r="I32" s="20"/>
      <c r="J32" s="20">
        <v>485550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485550</v>
      </c>
      <c r="X32" s="20">
        <v>2475000</v>
      </c>
      <c r="Y32" s="20">
        <v>-1989450</v>
      </c>
      <c r="Z32" s="21">
        <v>-80.381818181818176</v>
      </c>
      <c r="AA32" s="22">
        <v>9900000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4260029</v>
      </c>
      <c r="D35" s="18"/>
      <c r="E35" s="19"/>
      <c r="F35" s="20"/>
      <c r="G35" s="20">
        <v>4335929</v>
      </c>
      <c r="H35" s="20">
        <v>72221</v>
      </c>
      <c r="I35" s="20">
        <v>69281</v>
      </c>
      <c r="J35" s="20">
        <v>4477431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4477431</v>
      </c>
      <c r="X35" s="20"/>
      <c r="Y35" s="20">
        <v>4477431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3960670</v>
      </c>
      <c r="D37" s="29">
        <f t="shared" ref="D37:Y37" si="3">SUM(D29:D36)</f>
        <v>0</v>
      </c>
      <c r="E37" s="30">
        <f t="shared" si="3"/>
        <v>9900000</v>
      </c>
      <c r="F37" s="31">
        <f t="shared" si="3"/>
        <v>9900000</v>
      </c>
      <c r="G37" s="31">
        <f t="shared" si="3"/>
        <v>4833164</v>
      </c>
      <c r="H37" s="31">
        <f t="shared" si="3"/>
        <v>60536</v>
      </c>
      <c r="I37" s="31">
        <f t="shared" si="3"/>
        <v>69281</v>
      </c>
      <c r="J37" s="31">
        <f t="shared" si="3"/>
        <v>4962981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4962981</v>
      </c>
      <c r="X37" s="31">
        <f t="shared" si="3"/>
        <v>2475000</v>
      </c>
      <c r="Y37" s="31">
        <f t="shared" si="3"/>
        <v>2487981</v>
      </c>
      <c r="Z37" s="32">
        <f>+IF(X37&lt;&gt;0,+(Y37/X37)*100,0)</f>
        <v>100.52448484848485</v>
      </c>
      <c r="AA37" s="33">
        <f>SUM(AA29:AA36)</f>
        <v>9900000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3960670</v>
      </c>
      <c r="D44" s="29">
        <f>+D37+D43</f>
        <v>0</v>
      </c>
      <c r="E44" s="30">
        <f t="shared" si="5"/>
        <v>9900000</v>
      </c>
      <c r="F44" s="31">
        <f t="shared" si="5"/>
        <v>9900000</v>
      </c>
      <c r="G44" s="31">
        <f t="shared" si="5"/>
        <v>4833164</v>
      </c>
      <c r="H44" s="31">
        <f t="shared" si="5"/>
        <v>60536</v>
      </c>
      <c r="I44" s="31">
        <f t="shared" si="5"/>
        <v>69281</v>
      </c>
      <c r="J44" s="31">
        <f t="shared" si="5"/>
        <v>4962981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4962981</v>
      </c>
      <c r="X44" s="31">
        <f t="shared" si="5"/>
        <v>2475000</v>
      </c>
      <c r="Y44" s="31">
        <f t="shared" si="5"/>
        <v>2487981</v>
      </c>
      <c r="Z44" s="32">
        <f>+IF(X44&lt;&gt;0,+(Y44/X44)*100,0)</f>
        <v>100.52448484848485</v>
      </c>
      <c r="AA44" s="33">
        <f>+AA37+AA43</f>
        <v>9900000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-6920464</v>
      </c>
      <c r="D45" s="42">
        <f t="shared" si="6"/>
        <v>0</v>
      </c>
      <c r="E45" s="43">
        <f t="shared" si="6"/>
        <v>-5669560</v>
      </c>
      <c r="F45" s="44">
        <f t="shared" si="6"/>
        <v>-5669560</v>
      </c>
      <c r="G45" s="44">
        <f t="shared" si="6"/>
        <v>-7113634</v>
      </c>
      <c r="H45" s="44">
        <f t="shared" si="6"/>
        <v>-217693</v>
      </c>
      <c r="I45" s="44">
        <f t="shared" si="6"/>
        <v>-237150</v>
      </c>
      <c r="J45" s="44">
        <f t="shared" si="6"/>
        <v>-7568477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-7568477</v>
      </c>
      <c r="X45" s="44">
        <f t="shared" si="6"/>
        <v>-1417390</v>
      </c>
      <c r="Y45" s="44">
        <f t="shared" si="6"/>
        <v>-6151087</v>
      </c>
      <c r="Z45" s="45">
        <f>+IF(X45&lt;&gt;0,+(Y45/X45)*100,0)</f>
        <v>433.97279506698931</v>
      </c>
      <c r="AA45" s="46">
        <f>+AA26-AA44</f>
        <v>-5669560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-8252971</v>
      </c>
      <c r="D47" s="18"/>
      <c r="E47" s="19">
        <v>-5669560</v>
      </c>
      <c r="F47" s="20">
        <v>-5669560</v>
      </c>
      <c r="G47" s="20">
        <v>-5433158</v>
      </c>
      <c r="H47" s="20">
        <v>-217694</v>
      </c>
      <c r="I47" s="20">
        <v>-237296</v>
      </c>
      <c r="J47" s="20">
        <v>-5888148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-5888148</v>
      </c>
      <c r="X47" s="20">
        <v>-1417390</v>
      </c>
      <c r="Y47" s="20">
        <v>-4470758</v>
      </c>
      <c r="Z47" s="47">
        <v>315.42186695263831</v>
      </c>
      <c r="AA47" s="22">
        <v>-5669560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-8252971</v>
      </c>
      <c r="D50" s="50">
        <f t="shared" ref="D50:Y50" si="7">SUM(D47:D49)</f>
        <v>0</v>
      </c>
      <c r="E50" s="51">
        <f t="shared" si="7"/>
        <v>-5669560</v>
      </c>
      <c r="F50" s="52">
        <f t="shared" si="7"/>
        <v>-5669560</v>
      </c>
      <c r="G50" s="52">
        <f t="shared" si="7"/>
        <v>-5433158</v>
      </c>
      <c r="H50" s="52">
        <f t="shared" si="7"/>
        <v>-217694</v>
      </c>
      <c r="I50" s="52">
        <f t="shared" si="7"/>
        <v>-237296</v>
      </c>
      <c r="J50" s="52">
        <f t="shared" si="7"/>
        <v>-5888148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-5888148</v>
      </c>
      <c r="X50" s="52">
        <f t="shared" si="7"/>
        <v>-1417390</v>
      </c>
      <c r="Y50" s="52">
        <f t="shared" si="7"/>
        <v>-4470758</v>
      </c>
      <c r="Z50" s="53">
        <f>+IF(X50&lt;&gt;0,+(Y50/X50)*100,0)</f>
        <v>315.42186695263831</v>
      </c>
      <c r="AA50" s="54">
        <f>SUM(AA47:AA49)</f>
        <v>-5669560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58970611</v>
      </c>
      <c r="D6" s="18"/>
      <c r="E6" s="19">
        <v>7981850</v>
      </c>
      <c r="F6" s="20">
        <v>7981850</v>
      </c>
      <c r="G6" s="20">
        <v>60578908</v>
      </c>
      <c r="H6" s="20">
        <v>1018259</v>
      </c>
      <c r="I6" s="20">
        <v>915628</v>
      </c>
      <c r="J6" s="20">
        <v>62512795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62512795</v>
      </c>
      <c r="X6" s="20">
        <v>1995462</v>
      </c>
      <c r="Y6" s="20">
        <v>60517333</v>
      </c>
      <c r="Z6" s="21">
        <v>3032.7479551101446</v>
      </c>
      <c r="AA6" s="22">
        <v>7981850</v>
      </c>
    </row>
    <row r="7" spans="1:27" ht="13.5" x14ac:dyDescent="0.25">
      <c r="A7" s="23" t="s">
        <v>35</v>
      </c>
      <c r="B7" s="17" t="s">
        <v>32</v>
      </c>
      <c r="C7" s="18">
        <v>19101769</v>
      </c>
      <c r="D7" s="18"/>
      <c r="E7" s="19">
        <v>5857344</v>
      </c>
      <c r="F7" s="20">
        <v>5857344</v>
      </c>
      <c r="G7" s="20">
        <v>19358023</v>
      </c>
      <c r="H7" s="20">
        <v>133831</v>
      </c>
      <c r="I7" s="20">
        <v>192831</v>
      </c>
      <c r="J7" s="20">
        <v>19684685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19684685</v>
      </c>
      <c r="X7" s="20">
        <v>1464336</v>
      </c>
      <c r="Y7" s="20">
        <v>18220349</v>
      </c>
      <c r="Z7" s="21">
        <v>1244.2737868904403</v>
      </c>
      <c r="AA7" s="22">
        <v>5857344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-770708</v>
      </c>
      <c r="D10" s="18"/>
      <c r="E10" s="19"/>
      <c r="F10" s="20"/>
      <c r="G10" s="20">
        <v>-770708</v>
      </c>
      <c r="H10" s="20">
        <v>-21845</v>
      </c>
      <c r="I10" s="20">
        <v>-17389</v>
      </c>
      <c r="J10" s="20">
        <v>-809942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-809942</v>
      </c>
      <c r="X10" s="20"/>
      <c r="Y10" s="20">
        <v>-809942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6286353</v>
      </c>
      <c r="D11" s="18"/>
      <c r="E11" s="19"/>
      <c r="F11" s="20"/>
      <c r="G11" s="24">
        <v>6286353</v>
      </c>
      <c r="H11" s="24">
        <v>184288</v>
      </c>
      <c r="I11" s="24">
        <v>96513</v>
      </c>
      <c r="J11" s="20">
        <v>6567154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6567154</v>
      </c>
      <c r="X11" s="20"/>
      <c r="Y11" s="24">
        <v>6567154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-79811</v>
      </c>
      <c r="D12" s="18"/>
      <c r="E12" s="19"/>
      <c r="F12" s="20"/>
      <c r="G12" s="20">
        <v>-79811</v>
      </c>
      <c r="H12" s="20"/>
      <c r="I12" s="20"/>
      <c r="J12" s="20">
        <v>-79811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-79811</v>
      </c>
      <c r="X12" s="20"/>
      <c r="Y12" s="20">
        <v>-79811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83508214</v>
      </c>
      <c r="D13" s="29">
        <f>SUM(D6:D12)</f>
        <v>0</v>
      </c>
      <c r="E13" s="30">
        <f t="shared" si="0"/>
        <v>13839194</v>
      </c>
      <c r="F13" s="31">
        <f t="shared" si="0"/>
        <v>13839194</v>
      </c>
      <c r="G13" s="31">
        <f t="shared" si="0"/>
        <v>85372765</v>
      </c>
      <c r="H13" s="31">
        <f t="shared" si="0"/>
        <v>1314533</v>
      </c>
      <c r="I13" s="31">
        <f t="shared" si="0"/>
        <v>1187583</v>
      </c>
      <c r="J13" s="31">
        <f t="shared" si="0"/>
        <v>87874881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87874881</v>
      </c>
      <c r="X13" s="31">
        <f t="shared" si="0"/>
        <v>3459798</v>
      </c>
      <c r="Y13" s="31">
        <f t="shared" si="0"/>
        <v>84415083</v>
      </c>
      <c r="Z13" s="32">
        <f>+IF(X13&lt;&gt;0,+(Y13/X13)*100,0)</f>
        <v>2439.8847273742572</v>
      </c>
      <c r="AA13" s="33">
        <f>SUM(AA6:AA12)</f>
        <v>13839194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16365136</v>
      </c>
      <c r="D17" s="18"/>
      <c r="E17" s="19">
        <v>2650000</v>
      </c>
      <c r="F17" s="20">
        <v>2650000</v>
      </c>
      <c r="G17" s="24">
        <v>16365136</v>
      </c>
      <c r="H17" s="24"/>
      <c r="I17" s="24"/>
      <c r="J17" s="20">
        <v>16365136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16365136</v>
      </c>
      <c r="X17" s="20">
        <v>662499</v>
      </c>
      <c r="Y17" s="24">
        <v>15702637</v>
      </c>
      <c r="Z17" s="25">
        <v>2370.2129361704697</v>
      </c>
      <c r="AA17" s="26">
        <v>2650000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16365136</v>
      </c>
      <c r="D25" s="29">
        <f t="shared" ref="D25:Y25" si="1">SUM(D15:D24)</f>
        <v>0</v>
      </c>
      <c r="E25" s="35">
        <f t="shared" si="1"/>
        <v>2650000</v>
      </c>
      <c r="F25" s="36">
        <f t="shared" si="1"/>
        <v>2650000</v>
      </c>
      <c r="G25" s="36">
        <f t="shared" si="1"/>
        <v>16365136</v>
      </c>
      <c r="H25" s="36">
        <f t="shared" si="1"/>
        <v>0</v>
      </c>
      <c r="I25" s="36">
        <f t="shared" si="1"/>
        <v>0</v>
      </c>
      <c r="J25" s="36">
        <f t="shared" si="1"/>
        <v>16365136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16365136</v>
      </c>
      <c r="X25" s="36">
        <f t="shared" si="1"/>
        <v>662499</v>
      </c>
      <c r="Y25" s="36">
        <f t="shared" si="1"/>
        <v>15702637</v>
      </c>
      <c r="Z25" s="37">
        <f>+IF(X25&lt;&gt;0,+(Y25/X25)*100,0)</f>
        <v>2370.2129361704697</v>
      </c>
      <c r="AA25" s="38">
        <f>SUM(AA15:AA24)</f>
        <v>2650000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99873350</v>
      </c>
      <c r="D26" s="29">
        <f>+D13+D25</f>
        <v>0</v>
      </c>
      <c r="E26" s="30">
        <f t="shared" si="2"/>
        <v>16489194</v>
      </c>
      <c r="F26" s="31">
        <f t="shared" si="2"/>
        <v>16489194</v>
      </c>
      <c r="G26" s="31">
        <f t="shared" si="2"/>
        <v>101737901</v>
      </c>
      <c r="H26" s="31">
        <f t="shared" si="2"/>
        <v>1314533</v>
      </c>
      <c r="I26" s="31">
        <f t="shared" si="2"/>
        <v>1187583</v>
      </c>
      <c r="J26" s="31">
        <f t="shared" si="2"/>
        <v>104240017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104240017</v>
      </c>
      <c r="X26" s="31">
        <f t="shared" si="2"/>
        <v>4122297</v>
      </c>
      <c r="Y26" s="31">
        <f t="shared" si="2"/>
        <v>100117720</v>
      </c>
      <c r="Z26" s="32">
        <f>+IF(X26&lt;&gt;0,+(Y26/X26)*100,0)</f>
        <v>2428.6876952339921</v>
      </c>
      <c r="AA26" s="33">
        <f>+AA13+AA25</f>
        <v>16489194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-11924</v>
      </c>
      <c r="D31" s="18"/>
      <c r="E31" s="19"/>
      <c r="F31" s="20"/>
      <c r="G31" s="20">
        <v>-12644</v>
      </c>
      <c r="H31" s="20">
        <v>-888</v>
      </c>
      <c r="I31" s="20">
        <v>-186</v>
      </c>
      <c r="J31" s="20">
        <v>-13718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-13718</v>
      </c>
      <c r="X31" s="20"/>
      <c r="Y31" s="20">
        <v>-13718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7728436</v>
      </c>
      <c r="D32" s="18"/>
      <c r="E32" s="19"/>
      <c r="F32" s="20"/>
      <c r="G32" s="20">
        <v>7713125</v>
      </c>
      <c r="H32" s="20">
        <v>706908</v>
      </c>
      <c r="I32" s="20">
        <v>-12820</v>
      </c>
      <c r="J32" s="20">
        <v>8407213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8407213</v>
      </c>
      <c r="X32" s="20"/>
      <c r="Y32" s="20">
        <v>8407213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15568731</v>
      </c>
      <c r="D35" s="18"/>
      <c r="E35" s="19">
        <v>3514406</v>
      </c>
      <c r="F35" s="20">
        <v>3514406</v>
      </c>
      <c r="G35" s="20">
        <v>15788849</v>
      </c>
      <c r="H35" s="20">
        <v>217162</v>
      </c>
      <c r="I35" s="20">
        <v>217758</v>
      </c>
      <c r="J35" s="20">
        <v>16223769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16223769</v>
      </c>
      <c r="X35" s="20">
        <v>878601</v>
      </c>
      <c r="Y35" s="20">
        <v>15345168</v>
      </c>
      <c r="Z35" s="21">
        <v>1746.5457016324815</v>
      </c>
      <c r="AA35" s="22">
        <v>3514406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23285243</v>
      </c>
      <c r="D37" s="29">
        <f t="shared" ref="D37:Y37" si="3">SUM(D29:D36)</f>
        <v>0</v>
      </c>
      <c r="E37" s="30">
        <f t="shared" si="3"/>
        <v>3514406</v>
      </c>
      <c r="F37" s="31">
        <f t="shared" si="3"/>
        <v>3514406</v>
      </c>
      <c r="G37" s="31">
        <f t="shared" si="3"/>
        <v>23489330</v>
      </c>
      <c r="H37" s="31">
        <f t="shared" si="3"/>
        <v>923182</v>
      </c>
      <c r="I37" s="31">
        <f t="shared" si="3"/>
        <v>204752</v>
      </c>
      <c r="J37" s="31">
        <f t="shared" si="3"/>
        <v>24617264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24617264</v>
      </c>
      <c r="X37" s="31">
        <f t="shared" si="3"/>
        <v>878601</v>
      </c>
      <c r="Y37" s="31">
        <f t="shared" si="3"/>
        <v>23738663</v>
      </c>
      <c r="Z37" s="32">
        <f>+IF(X37&lt;&gt;0,+(Y37/X37)*100,0)</f>
        <v>2701.8707012625755</v>
      </c>
      <c r="AA37" s="33">
        <f>SUM(AA29:AA36)</f>
        <v>3514406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14743564</v>
      </c>
      <c r="D40" s="18"/>
      <c r="E40" s="19"/>
      <c r="F40" s="20"/>
      <c r="G40" s="20">
        <v>14743564</v>
      </c>
      <c r="H40" s="20"/>
      <c r="I40" s="20"/>
      <c r="J40" s="20">
        <v>14743564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14743564</v>
      </c>
      <c r="X40" s="20"/>
      <c r="Y40" s="20">
        <v>14743564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14743564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14743564</v>
      </c>
      <c r="H43" s="36">
        <f t="shared" si="4"/>
        <v>0</v>
      </c>
      <c r="I43" s="36">
        <f t="shared" si="4"/>
        <v>0</v>
      </c>
      <c r="J43" s="36">
        <f t="shared" si="4"/>
        <v>14743564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14743564</v>
      </c>
      <c r="X43" s="36">
        <f t="shared" si="4"/>
        <v>0</v>
      </c>
      <c r="Y43" s="36">
        <f t="shared" si="4"/>
        <v>14743564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38028807</v>
      </c>
      <c r="D44" s="29">
        <f>+D37+D43</f>
        <v>0</v>
      </c>
      <c r="E44" s="30">
        <f t="shared" si="5"/>
        <v>3514406</v>
      </c>
      <c r="F44" s="31">
        <f t="shared" si="5"/>
        <v>3514406</v>
      </c>
      <c r="G44" s="31">
        <f t="shared" si="5"/>
        <v>38232894</v>
      </c>
      <c r="H44" s="31">
        <f t="shared" si="5"/>
        <v>923182</v>
      </c>
      <c r="I44" s="31">
        <f t="shared" si="5"/>
        <v>204752</v>
      </c>
      <c r="J44" s="31">
        <f t="shared" si="5"/>
        <v>39360828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39360828</v>
      </c>
      <c r="X44" s="31">
        <f t="shared" si="5"/>
        <v>878601</v>
      </c>
      <c r="Y44" s="31">
        <f t="shared" si="5"/>
        <v>38482227</v>
      </c>
      <c r="Z44" s="32">
        <f>+IF(X44&lt;&gt;0,+(Y44/X44)*100,0)</f>
        <v>4379.9434555617399</v>
      </c>
      <c r="AA44" s="33">
        <f>+AA37+AA43</f>
        <v>3514406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61844543</v>
      </c>
      <c r="D45" s="42">
        <f t="shared" si="6"/>
        <v>0</v>
      </c>
      <c r="E45" s="43">
        <f t="shared" si="6"/>
        <v>12974788</v>
      </c>
      <c r="F45" s="44">
        <f t="shared" si="6"/>
        <v>12974788</v>
      </c>
      <c r="G45" s="44">
        <f t="shared" si="6"/>
        <v>63505007</v>
      </c>
      <c r="H45" s="44">
        <f t="shared" si="6"/>
        <v>391351</v>
      </c>
      <c r="I45" s="44">
        <f t="shared" si="6"/>
        <v>982831</v>
      </c>
      <c r="J45" s="44">
        <f t="shared" si="6"/>
        <v>64879189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64879189</v>
      </c>
      <c r="X45" s="44">
        <f t="shared" si="6"/>
        <v>3243696</v>
      </c>
      <c r="Y45" s="44">
        <f t="shared" si="6"/>
        <v>61635493</v>
      </c>
      <c r="Z45" s="45">
        <f>+IF(X45&lt;&gt;0,+(Y45/X45)*100,0)</f>
        <v>1900.1624381569666</v>
      </c>
      <c r="AA45" s="46">
        <f>+AA26-AA44</f>
        <v>12974788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-9968574</v>
      </c>
      <c r="D47" s="18"/>
      <c r="E47" s="19">
        <v>12974788</v>
      </c>
      <c r="F47" s="20">
        <v>12974788</v>
      </c>
      <c r="G47" s="20">
        <v>-9968574</v>
      </c>
      <c r="H47" s="20"/>
      <c r="I47" s="20"/>
      <c r="J47" s="20">
        <v>-9968574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-9968574</v>
      </c>
      <c r="X47" s="20">
        <v>3243696</v>
      </c>
      <c r="Y47" s="20">
        <v>-13212270</v>
      </c>
      <c r="Z47" s="47">
        <v>-407.32146292377581</v>
      </c>
      <c r="AA47" s="22">
        <v>12974788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-9968574</v>
      </c>
      <c r="D50" s="50">
        <f t="shared" ref="D50:Y50" si="7">SUM(D47:D49)</f>
        <v>0</v>
      </c>
      <c r="E50" s="51">
        <f t="shared" si="7"/>
        <v>12974788</v>
      </c>
      <c r="F50" s="52">
        <f t="shared" si="7"/>
        <v>12974788</v>
      </c>
      <c r="G50" s="52">
        <f t="shared" si="7"/>
        <v>-9968574</v>
      </c>
      <c r="H50" s="52">
        <f t="shared" si="7"/>
        <v>0</v>
      </c>
      <c r="I50" s="52">
        <f t="shared" si="7"/>
        <v>0</v>
      </c>
      <c r="J50" s="52">
        <f t="shared" si="7"/>
        <v>-9968574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-9968574</v>
      </c>
      <c r="X50" s="52">
        <f t="shared" si="7"/>
        <v>3243696</v>
      </c>
      <c r="Y50" s="52">
        <f t="shared" si="7"/>
        <v>-13212270</v>
      </c>
      <c r="Z50" s="53">
        <f>+IF(X50&lt;&gt;0,+(Y50/X50)*100,0)</f>
        <v>-407.32146292377581</v>
      </c>
      <c r="AA50" s="54">
        <f>SUM(AA47:AA49)</f>
        <v>12974788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1884873</v>
      </c>
      <c r="D6" s="18"/>
      <c r="E6" s="19">
        <v>-37975184</v>
      </c>
      <c r="F6" s="20">
        <v>-37975184</v>
      </c>
      <c r="G6" s="20">
        <v>229899</v>
      </c>
      <c r="H6" s="20">
        <v>-322740</v>
      </c>
      <c r="I6" s="20">
        <v>64471</v>
      </c>
      <c r="J6" s="20">
        <v>-28370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-28370</v>
      </c>
      <c r="X6" s="20">
        <v>3973383</v>
      </c>
      <c r="Y6" s="20">
        <v>-4001753</v>
      </c>
      <c r="Z6" s="21">
        <v>-100.7140011420998</v>
      </c>
      <c r="AA6" s="22">
        <v>-37975184</v>
      </c>
    </row>
    <row r="7" spans="1:27" ht="13.5" x14ac:dyDescent="0.25">
      <c r="A7" s="23" t="s">
        <v>35</v>
      </c>
      <c r="B7" s="17" t="s">
        <v>32</v>
      </c>
      <c r="C7" s="18">
        <v>-93509508</v>
      </c>
      <c r="D7" s="18"/>
      <c r="E7" s="19">
        <v>-105509441</v>
      </c>
      <c r="F7" s="20">
        <v>-105509441</v>
      </c>
      <c r="G7" s="20">
        <v>-91693890</v>
      </c>
      <c r="H7" s="20">
        <v>2115571</v>
      </c>
      <c r="I7" s="20">
        <v>-719570</v>
      </c>
      <c r="J7" s="20">
        <v>-90297889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-90297889</v>
      </c>
      <c r="X7" s="20">
        <v>-101932590</v>
      </c>
      <c r="Y7" s="20">
        <v>11634701</v>
      </c>
      <c r="Z7" s="21">
        <v>-11.414112993695147</v>
      </c>
      <c r="AA7" s="22">
        <v>-105509441</v>
      </c>
    </row>
    <row r="8" spans="1:27" ht="13.5" x14ac:dyDescent="0.25">
      <c r="A8" s="23" t="s">
        <v>36</v>
      </c>
      <c r="B8" s="17" t="s">
        <v>32</v>
      </c>
      <c r="C8" s="18">
        <v>5299988</v>
      </c>
      <c r="D8" s="18"/>
      <c r="E8" s="19">
        <v>61250871</v>
      </c>
      <c r="F8" s="20">
        <v>61250871</v>
      </c>
      <c r="G8" s="20">
        <v>5299988</v>
      </c>
      <c r="H8" s="20"/>
      <c r="I8" s="20"/>
      <c r="J8" s="20">
        <v>5299988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5299988</v>
      </c>
      <c r="X8" s="20">
        <v>61250456</v>
      </c>
      <c r="Y8" s="20">
        <v>-55950468</v>
      </c>
      <c r="Z8" s="21">
        <v>-91.347022787879325</v>
      </c>
      <c r="AA8" s="22">
        <v>61250871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-14138423</v>
      </c>
      <c r="D10" s="18"/>
      <c r="E10" s="19">
        <v>-6260399</v>
      </c>
      <c r="F10" s="20">
        <v>-6260399</v>
      </c>
      <c r="G10" s="20">
        <v>-14286860</v>
      </c>
      <c r="H10" s="20">
        <v>-523623</v>
      </c>
      <c r="I10" s="20">
        <v>-164522</v>
      </c>
      <c r="J10" s="20">
        <v>-14975005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-14975005</v>
      </c>
      <c r="X10" s="20">
        <v>-8410399</v>
      </c>
      <c r="Y10" s="20">
        <v>-6564606</v>
      </c>
      <c r="Z10" s="21">
        <v>78.05344312439874</v>
      </c>
      <c r="AA10" s="22">
        <v>-6260399</v>
      </c>
    </row>
    <row r="11" spans="1:27" ht="13.5" x14ac:dyDescent="0.25">
      <c r="A11" s="23" t="s">
        <v>39</v>
      </c>
      <c r="B11" s="17" t="s">
        <v>32</v>
      </c>
      <c r="C11" s="18">
        <v>7999668</v>
      </c>
      <c r="D11" s="18"/>
      <c r="E11" s="19">
        <v>5891682</v>
      </c>
      <c r="F11" s="20">
        <v>5891682</v>
      </c>
      <c r="G11" s="24">
        <v>7999668</v>
      </c>
      <c r="H11" s="24">
        <v>-209058</v>
      </c>
      <c r="I11" s="24">
        <v>-131140</v>
      </c>
      <c r="J11" s="20">
        <v>7659470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7659470</v>
      </c>
      <c r="X11" s="20">
        <v>5891682</v>
      </c>
      <c r="Y11" s="24">
        <v>1767788</v>
      </c>
      <c r="Z11" s="25">
        <v>30.004810171356837</v>
      </c>
      <c r="AA11" s="26">
        <v>5891682</v>
      </c>
    </row>
    <row r="12" spans="1:27" ht="13.5" x14ac:dyDescent="0.25">
      <c r="A12" s="23" t="s">
        <v>40</v>
      </c>
      <c r="B12" s="17" t="s">
        <v>32</v>
      </c>
      <c r="C12" s="18">
        <v>-10474</v>
      </c>
      <c r="D12" s="18"/>
      <c r="E12" s="19">
        <v>-8566</v>
      </c>
      <c r="F12" s="20">
        <v>-8566</v>
      </c>
      <c r="G12" s="20">
        <v>-10474</v>
      </c>
      <c r="H12" s="20"/>
      <c r="I12" s="20"/>
      <c r="J12" s="20">
        <v>-10474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</v>
      </c>
      <c r="X12" s="20">
        <v>-8566</v>
      </c>
      <c r="Y12" s="20">
        <v>-1908</v>
      </c>
      <c r="Z12" s="21">
        <v>22.274106934391781</v>
      </c>
      <c r="AA12" s="22">
        <v>-8566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-92473876</v>
      </c>
      <c r="D13" s="29">
        <f>SUM(D6:D12)</f>
        <v>0</v>
      </c>
      <c r="E13" s="30">
        <f t="shared" si="0"/>
        <v>-82611037</v>
      </c>
      <c r="F13" s="31">
        <f t="shared" si="0"/>
        <v>-82611037</v>
      </c>
      <c r="G13" s="31">
        <f t="shared" si="0"/>
        <v>-92461669</v>
      </c>
      <c r="H13" s="31">
        <f t="shared" si="0"/>
        <v>1060150</v>
      </c>
      <c r="I13" s="31">
        <f t="shared" si="0"/>
        <v>-950761</v>
      </c>
      <c r="J13" s="31">
        <f t="shared" si="0"/>
        <v>-92352280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-92352280</v>
      </c>
      <c r="X13" s="31">
        <f t="shared" si="0"/>
        <v>-39236034</v>
      </c>
      <c r="Y13" s="31">
        <f t="shared" si="0"/>
        <v>-53116246</v>
      </c>
      <c r="Z13" s="32">
        <f>+IF(X13&lt;&gt;0,+(Y13/X13)*100,0)</f>
        <v>135.37618506498387</v>
      </c>
      <c r="AA13" s="33">
        <f>SUM(AA6:AA12)</f>
        <v>-82611037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95845813</v>
      </c>
      <c r="D17" s="18"/>
      <c r="E17" s="19">
        <v>80696198</v>
      </c>
      <c r="F17" s="20">
        <v>80696198</v>
      </c>
      <c r="G17" s="24">
        <v>95534190</v>
      </c>
      <c r="H17" s="24">
        <v>597645</v>
      </c>
      <c r="I17" s="24">
        <v>-464930</v>
      </c>
      <c r="J17" s="20">
        <v>95666905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95666905</v>
      </c>
      <c r="X17" s="20">
        <v>78116888</v>
      </c>
      <c r="Y17" s="24">
        <v>17550017</v>
      </c>
      <c r="Z17" s="25">
        <v>22.466354522468947</v>
      </c>
      <c r="AA17" s="26">
        <v>80696198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95845813</v>
      </c>
      <c r="D25" s="29">
        <f t="shared" ref="D25:Y25" si="1">SUM(D15:D24)</f>
        <v>0</v>
      </c>
      <c r="E25" s="35">
        <f t="shared" si="1"/>
        <v>80696198</v>
      </c>
      <c r="F25" s="36">
        <f t="shared" si="1"/>
        <v>80696198</v>
      </c>
      <c r="G25" s="36">
        <f t="shared" si="1"/>
        <v>95534190</v>
      </c>
      <c r="H25" s="36">
        <f t="shared" si="1"/>
        <v>597645</v>
      </c>
      <c r="I25" s="36">
        <f t="shared" si="1"/>
        <v>-464930</v>
      </c>
      <c r="J25" s="36">
        <f t="shared" si="1"/>
        <v>95666905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95666905</v>
      </c>
      <c r="X25" s="36">
        <f t="shared" si="1"/>
        <v>78116888</v>
      </c>
      <c r="Y25" s="36">
        <f t="shared" si="1"/>
        <v>17550017</v>
      </c>
      <c r="Z25" s="37">
        <f>+IF(X25&lt;&gt;0,+(Y25/X25)*100,0)</f>
        <v>22.466354522468947</v>
      </c>
      <c r="AA25" s="38">
        <f>SUM(AA15:AA24)</f>
        <v>80696198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3371937</v>
      </c>
      <c r="D26" s="29">
        <f>+D13+D25</f>
        <v>0</v>
      </c>
      <c r="E26" s="30">
        <f t="shared" si="2"/>
        <v>-1914839</v>
      </c>
      <c r="F26" s="31">
        <f t="shared" si="2"/>
        <v>-1914839</v>
      </c>
      <c r="G26" s="31">
        <f t="shared" si="2"/>
        <v>3072521</v>
      </c>
      <c r="H26" s="31">
        <f t="shared" si="2"/>
        <v>1657795</v>
      </c>
      <c r="I26" s="31">
        <f t="shared" si="2"/>
        <v>-1415691</v>
      </c>
      <c r="J26" s="31">
        <f t="shared" si="2"/>
        <v>3314625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3314625</v>
      </c>
      <c r="X26" s="31">
        <f t="shared" si="2"/>
        <v>38880854</v>
      </c>
      <c r="Y26" s="31">
        <f t="shared" si="2"/>
        <v>-35566229</v>
      </c>
      <c r="Z26" s="32">
        <f>+IF(X26&lt;&gt;0,+(Y26/X26)*100,0)</f>
        <v>-91.47491719189091</v>
      </c>
      <c r="AA26" s="33">
        <f>+AA13+AA25</f>
        <v>-1914839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-22363147</v>
      </c>
      <c r="D32" s="18"/>
      <c r="E32" s="19">
        <v>-9624408</v>
      </c>
      <c r="F32" s="20">
        <v>-9624408</v>
      </c>
      <c r="G32" s="20">
        <v>-25473181</v>
      </c>
      <c r="H32" s="20">
        <v>-53325</v>
      </c>
      <c r="I32" s="20">
        <v>-4014</v>
      </c>
      <c r="J32" s="20">
        <v>-25530520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-25530520</v>
      </c>
      <c r="X32" s="20">
        <v>-11774408</v>
      </c>
      <c r="Y32" s="20">
        <v>-13756112</v>
      </c>
      <c r="Z32" s="21">
        <v>116.83060413737998</v>
      </c>
      <c r="AA32" s="22">
        <v>-9624408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2307800</v>
      </c>
      <c r="F34" s="20">
        <v>2307800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2307800</v>
      </c>
    </row>
    <row r="35" spans="1:27" ht="13.5" x14ac:dyDescent="0.25">
      <c r="A35" s="23" t="s">
        <v>39</v>
      </c>
      <c r="B35" s="17" t="s">
        <v>32</v>
      </c>
      <c r="C35" s="18">
        <v>27821721</v>
      </c>
      <c r="D35" s="18"/>
      <c r="E35" s="19">
        <v>37109596</v>
      </c>
      <c r="F35" s="20">
        <v>37109596</v>
      </c>
      <c r="G35" s="20">
        <v>27839423</v>
      </c>
      <c r="H35" s="20">
        <v>569961</v>
      </c>
      <c r="I35" s="20">
        <v>240900</v>
      </c>
      <c r="J35" s="20">
        <v>28650284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28650284</v>
      </c>
      <c r="X35" s="20">
        <v>33024988</v>
      </c>
      <c r="Y35" s="20">
        <v>-4374704</v>
      </c>
      <c r="Z35" s="21">
        <v>-13.246648265246911</v>
      </c>
      <c r="AA35" s="22">
        <v>37109596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5458574</v>
      </c>
      <c r="D37" s="29">
        <f t="shared" ref="D37:Y37" si="3">SUM(D29:D36)</f>
        <v>0</v>
      </c>
      <c r="E37" s="30">
        <f t="shared" si="3"/>
        <v>29792988</v>
      </c>
      <c r="F37" s="31">
        <f t="shared" si="3"/>
        <v>29792988</v>
      </c>
      <c r="G37" s="31">
        <f t="shared" si="3"/>
        <v>2366242</v>
      </c>
      <c r="H37" s="31">
        <f t="shared" si="3"/>
        <v>516636</v>
      </c>
      <c r="I37" s="31">
        <f t="shared" si="3"/>
        <v>236886</v>
      </c>
      <c r="J37" s="31">
        <f t="shared" si="3"/>
        <v>3119764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3119764</v>
      </c>
      <c r="X37" s="31">
        <f t="shared" si="3"/>
        <v>21250580</v>
      </c>
      <c r="Y37" s="31">
        <f t="shared" si="3"/>
        <v>-18130816</v>
      </c>
      <c r="Z37" s="32">
        <f>+IF(X37&lt;&gt;0,+(Y37/X37)*100,0)</f>
        <v>-85.319158347678041</v>
      </c>
      <c r="AA37" s="33">
        <f>SUM(AA29:AA36)</f>
        <v>29792988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27923984</v>
      </c>
      <c r="D40" s="18"/>
      <c r="E40" s="19">
        <v>31993912</v>
      </c>
      <c r="F40" s="20">
        <v>31993912</v>
      </c>
      <c r="G40" s="20">
        <v>27923984</v>
      </c>
      <c r="H40" s="20"/>
      <c r="I40" s="20"/>
      <c r="J40" s="20">
        <v>27923984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27923984</v>
      </c>
      <c r="X40" s="20">
        <v>31993912</v>
      </c>
      <c r="Y40" s="20">
        <v>-4069928</v>
      </c>
      <c r="Z40" s="21">
        <v>-12.720945159816655</v>
      </c>
      <c r="AA40" s="22">
        <v>31993912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27923984</v>
      </c>
      <c r="D43" s="29">
        <f t="shared" ref="D43:Y43" si="4">SUM(D39:D42)</f>
        <v>0</v>
      </c>
      <c r="E43" s="35">
        <f t="shared" si="4"/>
        <v>31993912</v>
      </c>
      <c r="F43" s="36">
        <f t="shared" si="4"/>
        <v>31993912</v>
      </c>
      <c r="G43" s="36">
        <f t="shared" si="4"/>
        <v>27923984</v>
      </c>
      <c r="H43" s="36">
        <f t="shared" si="4"/>
        <v>0</v>
      </c>
      <c r="I43" s="36">
        <f t="shared" si="4"/>
        <v>0</v>
      </c>
      <c r="J43" s="36">
        <f t="shared" si="4"/>
        <v>27923984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27923984</v>
      </c>
      <c r="X43" s="36">
        <f t="shared" si="4"/>
        <v>31993912</v>
      </c>
      <c r="Y43" s="36">
        <f t="shared" si="4"/>
        <v>-4069928</v>
      </c>
      <c r="Z43" s="37">
        <f>+IF(X43&lt;&gt;0,+(Y43/X43)*100,0)</f>
        <v>-12.720945159816655</v>
      </c>
      <c r="AA43" s="38">
        <f>SUM(AA39:AA42)</f>
        <v>31993912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33382558</v>
      </c>
      <c r="D44" s="29">
        <f>+D37+D43</f>
        <v>0</v>
      </c>
      <c r="E44" s="30">
        <f t="shared" si="5"/>
        <v>61786900</v>
      </c>
      <c r="F44" s="31">
        <f t="shared" si="5"/>
        <v>61786900</v>
      </c>
      <c r="G44" s="31">
        <f t="shared" si="5"/>
        <v>30290226</v>
      </c>
      <c r="H44" s="31">
        <f t="shared" si="5"/>
        <v>516636</v>
      </c>
      <c r="I44" s="31">
        <f t="shared" si="5"/>
        <v>236886</v>
      </c>
      <c r="J44" s="31">
        <f t="shared" si="5"/>
        <v>31043748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31043748</v>
      </c>
      <c r="X44" s="31">
        <f t="shared" si="5"/>
        <v>53244492</v>
      </c>
      <c r="Y44" s="31">
        <f t="shared" si="5"/>
        <v>-22200744</v>
      </c>
      <c r="Z44" s="32">
        <f>+IF(X44&lt;&gt;0,+(Y44/X44)*100,0)</f>
        <v>-41.695850906043013</v>
      </c>
      <c r="AA44" s="33">
        <f>+AA37+AA43</f>
        <v>61786900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-30010621</v>
      </c>
      <c r="D45" s="42">
        <f t="shared" si="6"/>
        <v>0</v>
      </c>
      <c r="E45" s="43">
        <f t="shared" si="6"/>
        <v>-63701739</v>
      </c>
      <c r="F45" s="44">
        <f t="shared" si="6"/>
        <v>-63701739</v>
      </c>
      <c r="G45" s="44">
        <f t="shared" si="6"/>
        <v>-27217705</v>
      </c>
      <c r="H45" s="44">
        <f t="shared" si="6"/>
        <v>1141159</v>
      </c>
      <c r="I45" s="44">
        <f t="shared" si="6"/>
        <v>-1652577</v>
      </c>
      <c r="J45" s="44">
        <f t="shared" si="6"/>
        <v>-27729123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-27729123</v>
      </c>
      <c r="X45" s="44">
        <f t="shared" si="6"/>
        <v>-14363638</v>
      </c>
      <c r="Y45" s="44">
        <f t="shared" si="6"/>
        <v>-13365485</v>
      </c>
      <c r="Z45" s="45">
        <f>+IF(X45&lt;&gt;0,+(Y45/X45)*100,0)</f>
        <v>93.050834335980909</v>
      </c>
      <c r="AA45" s="46">
        <f>+AA26-AA44</f>
        <v>-63701739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83750823</v>
      </c>
      <c r="D47" s="18"/>
      <c r="E47" s="19">
        <v>-67158474</v>
      </c>
      <c r="F47" s="20">
        <v>-67158474</v>
      </c>
      <c r="G47" s="20">
        <v>80870653</v>
      </c>
      <c r="H47" s="20">
        <v>-4509481</v>
      </c>
      <c r="I47" s="20">
        <v>-7054131</v>
      </c>
      <c r="J47" s="20">
        <v>69307041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69307041</v>
      </c>
      <c r="X47" s="20">
        <v>-17820373</v>
      </c>
      <c r="Y47" s="20">
        <v>87127414</v>
      </c>
      <c r="Z47" s="47">
        <v>-488.92025997435633</v>
      </c>
      <c r="AA47" s="22">
        <v>-67158474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83750823</v>
      </c>
      <c r="D50" s="50">
        <f t="shared" ref="D50:Y50" si="7">SUM(D47:D49)</f>
        <v>0</v>
      </c>
      <c r="E50" s="51">
        <f t="shared" si="7"/>
        <v>-67158474</v>
      </c>
      <c r="F50" s="52">
        <f t="shared" si="7"/>
        <v>-67158474</v>
      </c>
      <c r="G50" s="52">
        <f t="shared" si="7"/>
        <v>80870653</v>
      </c>
      <c r="H50" s="52">
        <f t="shared" si="7"/>
        <v>-4509481</v>
      </c>
      <c r="I50" s="52">
        <f t="shared" si="7"/>
        <v>-7054131</v>
      </c>
      <c r="J50" s="52">
        <f t="shared" si="7"/>
        <v>69307041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69307041</v>
      </c>
      <c r="X50" s="52">
        <f t="shared" si="7"/>
        <v>-17820373</v>
      </c>
      <c r="Y50" s="52">
        <f t="shared" si="7"/>
        <v>87127414</v>
      </c>
      <c r="Z50" s="53">
        <f>+IF(X50&lt;&gt;0,+(Y50/X50)*100,0)</f>
        <v>-488.92025997435633</v>
      </c>
      <c r="AA50" s="54">
        <f>SUM(AA47:AA49)</f>
        <v>-67158474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-42932093</v>
      </c>
      <c r="D6" s="18"/>
      <c r="E6" s="19">
        <v>29475137</v>
      </c>
      <c r="F6" s="20">
        <v>29475137</v>
      </c>
      <c r="G6" s="20">
        <v>-45158007</v>
      </c>
      <c r="H6" s="20">
        <v>1225449</v>
      </c>
      <c r="I6" s="20">
        <v>-3312199</v>
      </c>
      <c r="J6" s="20">
        <v>-47244757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-47244757</v>
      </c>
      <c r="X6" s="20">
        <v>17692966</v>
      </c>
      <c r="Y6" s="20">
        <v>-64937723</v>
      </c>
      <c r="Z6" s="21">
        <v>-367.02564736743403</v>
      </c>
      <c r="AA6" s="22">
        <v>29475137</v>
      </c>
    </row>
    <row r="7" spans="1:27" ht="13.5" x14ac:dyDescent="0.25">
      <c r="A7" s="23" t="s">
        <v>35</v>
      </c>
      <c r="B7" s="17" t="s">
        <v>32</v>
      </c>
      <c r="C7" s="18">
        <v>12583782</v>
      </c>
      <c r="D7" s="18"/>
      <c r="E7" s="19">
        <v>373103836</v>
      </c>
      <c r="F7" s="20">
        <v>373103836</v>
      </c>
      <c r="G7" s="20">
        <v>13336515</v>
      </c>
      <c r="H7" s="20">
        <v>59363</v>
      </c>
      <c r="I7" s="20">
        <v>766684</v>
      </c>
      <c r="J7" s="20">
        <v>14162562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14162562</v>
      </c>
      <c r="X7" s="20">
        <v>367957619</v>
      </c>
      <c r="Y7" s="20">
        <v>-353795057</v>
      </c>
      <c r="Z7" s="21">
        <v>-96.151034448344987</v>
      </c>
      <c r="AA7" s="22">
        <v>373103836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-7597921</v>
      </c>
      <c r="D10" s="18"/>
      <c r="E10" s="19"/>
      <c r="F10" s="20"/>
      <c r="G10" s="20">
        <v>-7640682</v>
      </c>
      <c r="H10" s="20">
        <v>-20688</v>
      </c>
      <c r="I10" s="20">
        <v>-299781</v>
      </c>
      <c r="J10" s="20">
        <v>-7961151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-7961151</v>
      </c>
      <c r="X10" s="20"/>
      <c r="Y10" s="20">
        <v>-7961151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21564948</v>
      </c>
      <c r="D11" s="18"/>
      <c r="E11" s="19"/>
      <c r="F11" s="20"/>
      <c r="G11" s="24">
        <v>20889523</v>
      </c>
      <c r="H11" s="24">
        <v>848829</v>
      </c>
      <c r="I11" s="24">
        <v>-439362</v>
      </c>
      <c r="J11" s="20">
        <v>21298990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21298990</v>
      </c>
      <c r="X11" s="20"/>
      <c r="Y11" s="24">
        <v>21298990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-62157</v>
      </c>
      <c r="D12" s="18"/>
      <c r="E12" s="19"/>
      <c r="F12" s="20"/>
      <c r="G12" s="20">
        <v>-62157</v>
      </c>
      <c r="H12" s="20"/>
      <c r="I12" s="20"/>
      <c r="J12" s="20">
        <v>-62157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-62157</v>
      </c>
      <c r="X12" s="20"/>
      <c r="Y12" s="20">
        <v>-62157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-16443441</v>
      </c>
      <c r="D13" s="29">
        <f>SUM(D6:D12)</f>
        <v>0</v>
      </c>
      <c r="E13" s="30">
        <f t="shared" si="0"/>
        <v>402578973</v>
      </c>
      <c r="F13" s="31">
        <f t="shared" si="0"/>
        <v>402578973</v>
      </c>
      <c r="G13" s="31">
        <f t="shared" si="0"/>
        <v>-18634808</v>
      </c>
      <c r="H13" s="31">
        <f t="shared" si="0"/>
        <v>2112953</v>
      </c>
      <c r="I13" s="31">
        <f t="shared" si="0"/>
        <v>-3284658</v>
      </c>
      <c r="J13" s="31">
        <f t="shared" si="0"/>
        <v>-19806513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-19806513</v>
      </c>
      <c r="X13" s="31">
        <f t="shared" si="0"/>
        <v>385650585</v>
      </c>
      <c r="Y13" s="31">
        <f t="shared" si="0"/>
        <v>-405457098</v>
      </c>
      <c r="Z13" s="32">
        <f>+IF(X13&lt;&gt;0,+(Y13/X13)*100,0)</f>
        <v>-105.13587007783225</v>
      </c>
      <c r="AA13" s="33">
        <f>SUM(AA6:AA12)</f>
        <v>402578973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15438133</v>
      </c>
      <c r="F16" s="20">
        <v>15438133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15438133</v>
      </c>
      <c r="Y16" s="20">
        <v>-15438133</v>
      </c>
      <c r="Z16" s="21">
        <v>-100</v>
      </c>
      <c r="AA16" s="22">
        <v>15438133</v>
      </c>
    </row>
    <row r="17" spans="1:27" ht="13.5" x14ac:dyDescent="0.25">
      <c r="A17" s="23" t="s">
        <v>45</v>
      </c>
      <c r="B17" s="17" t="s">
        <v>32</v>
      </c>
      <c r="C17" s="18">
        <v>127328742</v>
      </c>
      <c r="D17" s="18"/>
      <c r="E17" s="19">
        <v>2249996</v>
      </c>
      <c r="F17" s="20">
        <v>2249996</v>
      </c>
      <c r="G17" s="24">
        <v>6153059</v>
      </c>
      <c r="H17" s="24">
        <v>122475684</v>
      </c>
      <c r="I17" s="24"/>
      <c r="J17" s="20">
        <v>128628743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128628743</v>
      </c>
      <c r="X17" s="20">
        <v>1887498</v>
      </c>
      <c r="Y17" s="24">
        <v>126741245</v>
      </c>
      <c r="Z17" s="25">
        <v>6714.7750620133111</v>
      </c>
      <c r="AA17" s="26">
        <v>2249996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>
        <v>2160329</v>
      </c>
      <c r="F20" s="20">
        <v>2160329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>
        <v>2160329</v>
      </c>
      <c r="Y20" s="20">
        <v>-2160329</v>
      </c>
      <c r="Z20" s="21">
        <v>-100</v>
      </c>
      <c r="AA20" s="22">
        <v>2160329</v>
      </c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3219560</v>
      </c>
      <c r="F21" s="20">
        <v>3219560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3219560</v>
      </c>
      <c r="Y21" s="20">
        <v>-3219560</v>
      </c>
      <c r="Z21" s="21">
        <v>-100</v>
      </c>
      <c r="AA21" s="22">
        <v>3219560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127328742</v>
      </c>
      <c r="D25" s="29">
        <f t="shared" ref="D25:Y25" si="1">SUM(D15:D24)</f>
        <v>0</v>
      </c>
      <c r="E25" s="35">
        <f t="shared" si="1"/>
        <v>23068018</v>
      </c>
      <c r="F25" s="36">
        <f t="shared" si="1"/>
        <v>23068018</v>
      </c>
      <c r="G25" s="36">
        <f t="shared" si="1"/>
        <v>6153059</v>
      </c>
      <c r="H25" s="36">
        <f t="shared" si="1"/>
        <v>122475684</v>
      </c>
      <c r="I25" s="36">
        <f t="shared" si="1"/>
        <v>0</v>
      </c>
      <c r="J25" s="36">
        <f t="shared" si="1"/>
        <v>128628743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128628743</v>
      </c>
      <c r="X25" s="36">
        <f t="shared" si="1"/>
        <v>22705520</v>
      </c>
      <c r="Y25" s="36">
        <f t="shared" si="1"/>
        <v>105923223</v>
      </c>
      <c r="Z25" s="37">
        <f>+IF(X25&lt;&gt;0,+(Y25/X25)*100,0)</f>
        <v>466.50868599353811</v>
      </c>
      <c r="AA25" s="38">
        <f>SUM(AA15:AA24)</f>
        <v>23068018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110885301</v>
      </c>
      <c r="D26" s="29">
        <f>+D13+D25</f>
        <v>0</v>
      </c>
      <c r="E26" s="30">
        <f t="shared" si="2"/>
        <v>425646991</v>
      </c>
      <c r="F26" s="31">
        <f t="shared" si="2"/>
        <v>425646991</v>
      </c>
      <c r="G26" s="31">
        <f t="shared" si="2"/>
        <v>-12481749</v>
      </c>
      <c r="H26" s="31">
        <f t="shared" si="2"/>
        <v>124588637</v>
      </c>
      <c r="I26" s="31">
        <f t="shared" si="2"/>
        <v>-3284658</v>
      </c>
      <c r="J26" s="31">
        <f t="shared" si="2"/>
        <v>108822230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108822230</v>
      </c>
      <c r="X26" s="31">
        <f t="shared" si="2"/>
        <v>408356105</v>
      </c>
      <c r="Y26" s="31">
        <f t="shared" si="2"/>
        <v>-299533875</v>
      </c>
      <c r="Z26" s="32">
        <f>+IF(X26&lt;&gt;0,+(Y26/X26)*100,0)</f>
        <v>-73.351144095176437</v>
      </c>
      <c r="AA26" s="33">
        <f>+AA13+AA25</f>
        <v>425646991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-110666</v>
      </c>
      <c r="D31" s="18"/>
      <c r="E31" s="19">
        <v>15775017</v>
      </c>
      <c r="F31" s="20">
        <v>15775017</v>
      </c>
      <c r="G31" s="20">
        <v>-110814</v>
      </c>
      <c r="H31" s="20">
        <v>-4381</v>
      </c>
      <c r="I31" s="20">
        <v>-989</v>
      </c>
      <c r="J31" s="20">
        <v>-116184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-116184</v>
      </c>
      <c r="X31" s="20">
        <v>15775017</v>
      </c>
      <c r="Y31" s="20">
        <v>-15891201</v>
      </c>
      <c r="Z31" s="21">
        <v>-100.73650633783787</v>
      </c>
      <c r="AA31" s="22">
        <v>15775017</v>
      </c>
    </row>
    <row r="32" spans="1:27" ht="13.5" x14ac:dyDescent="0.25">
      <c r="A32" s="23" t="s">
        <v>59</v>
      </c>
      <c r="B32" s="17" t="s">
        <v>32</v>
      </c>
      <c r="C32" s="18">
        <v>-2362850</v>
      </c>
      <c r="D32" s="18"/>
      <c r="E32" s="19">
        <v>-92707900</v>
      </c>
      <c r="F32" s="20">
        <v>-92707900</v>
      </c>
      <c r="G32" s="20">
        <v>-3511442</v>
      </c>
      <c r="H32" s="20">
        <v>-162140</v>
      </c>
      <c r="I32" s="20">
        <v>-91317</v>
      </c>
      <c r="J32" s="20">
        <v>-3764899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-3764899</v>
      </c>
      <c r="X32" s="20">
        <v>-125173723</v>
      </c>
      <c r="Y32" s="20">
        <v>121408824</v>
      </c>
      <c r="Z32" s="21">
        <v>-96.99226090766669</v>
      </c>
      <c r="AA32" s="22">
        <v>-92707900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-213333</v>
      </c>
      <c r="H33" s="20">
        <v>425667</v>
      </c>
      <c r="I33" s="20">
        <v>-213333</v>
      </c>
      <c r="J33" s="20">
        <v>-999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-999</v>
      </c>
      <c r="X33" s="20"/>
      <c r="Y33" s="20">
        <v>-999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-5808894</v>
      </c>
      <c r="D34" s="18"/>
      <c r="E34" s="19">
        <v>5138000</v>
      </c>
      <c r="F34" s="20">
        <v>5138000</v>
      </c>
      <c r="G34" s="20">
        <v>4858445</v>
      </c>
      <c r="H34" s="20">
        <v>-10689132</v>
      </c>
      <c r="I34" s="20"/>
      <c r="J34" s="20">
        <v>-5830687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-5830687</v>
      </c>
      <c r="X34" s="20">
        <v>5138000</v>
      </c>
      <c r="Y34" s="20">
        <v>-10968687</v>
      </c>
      <c r="Z34" s="21">
        <v>-213.48164655507981</v>
      </c>
      <c r="AA34" s="22">
        <v>5138000</v>
      </c>
    </row>
    <row r="35" spans="1:27" ht="13.5" x14ac:dyDescent="0.25">
      <c r="A35" s="23" t="s">
        <v>39</v>
      </c>
      <c r="B35" s="17" t="s">
        <v>32</v>
      </c>
      <c r="C35" s="18">
        <v>13248616</v>
      </c>
      <c r="D35" s="18"/>
      <c r="E35" s="19">
        <v>4850796</v>
      </c>
      <c r="F35" s="20">
        <v>4850796</v>
      </c>
      <c r="G35" s="20">
        <v>13448152</v>
      </c>
      <c r="H35" s="20">
        <v>189922</v>
      </c>
      <c r="I35" s="20">
        <v>202841</v>
      </c>
      <c r="J35" s="20">
        <v>13840915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13840915</v>
      </c>
      <c r="X35" s="20">
        <v>1212699</v>
      </c>
      <c r="Y35" s="20">
        <v>12628216</v>
      </c>
      <c r="Z35" s="21">
        <v>1041.3314433342487</v>
      </c>
      <c r="AA35" s="22">
        <v>4850796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4966206</v>
      </c>
      <c r="D37" s="29">
        <f t="shared" ref="D37:Y37" si="3">SUM(D29:D36)</f>
        <v>0</v>
      </c>
      <c r="E37" s="30">
        <f t="shared" si="3"/>
        <v>-66944087</v>
      </c>
      <c r="F37" s="31">
        <f t="shared" si="3"/>
        <v>-66944087</v>
      </c>
      <c r="G37" s="31">
        <f t="shared" si="3"/>
        <v>14471008</v>
      </c>
      <c r="H37" s="31">
        <f t="shared" si="3"/>
        <v>-10240064</v>
      </c>
      <c r="I37" s="31">
        <f t="shared" si="3"/>
        <v>-102798</v>
      </c>
      <c r="J37" s="31">
        <f t="shared" si="3"/>
        <v>4128146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4128146</v>
      </c>
      <c r="X37" s="31">
        <f t="shared" si="3"/>
        <v>-103048007</v>
      </c>
      <c r="Y37" s="31">
        <f t="shared" si="3"/>
        <v>107176153</v>
      </c>
      <c r="Z37" s="32">
        <f>+IF(X37&lt;&gt;0,+(Y37/X37)*100,0)</f>
        <v>-104.00604157244886</v>
      </c>
      <c r="AA37" s="33">
        <f>SUM(AA29:AA36)</f>
        <v>-66944087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36300293</v>
      </c>
      <c r="D40" s="18"/>
      <c r="E40" s="19">
        <v>132624086</v>
      </c>
      <c r="F40" s="20">
        <v>132624086</v>
      </c>
      <c r="G40" s="20">
        <v>36300293</v>
      </c>
      <c r="H40" s="20"/>
      <c r="I40" s="20"/>
      <c r="J40" s="20">
        <v>36300293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36300293</v>
      </c>
      <c r="X40" s="20">
        <v>132624086</v>
      </c>
      <c r="Y40" s="20">
        <v>-96323793</v>
      </c>
      <c r="Z40" s="21">
        <v>-72.629185169276113</v>
      </c>
      <c r="AA40" s="22">
        <v>132624086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36300293</v>
      </c>
      <c r="D43" s="29">
        <f t="shared" ref="D43:Y43" si="4">SUM(D39:D42)</f>
        <v>0</v>
      </c>
      <c r="E43" s="35">
        <f t="shared" si="4"/>
        <v>132624086</v>
      </c>
      <c r="F43" s="36">
        <f t="shared" si="4"/>
        <v>132624086</v>
      </c>
      <c r="G43" s="36">
        <f t="shared" si="4"/>
        <v>36300293</v>
      </c>
      <c r="H43" s="36">
        <f t="shared" si="4"/>
        <v>0</v>
      </c>
      <c r="I43" s="36">
        <f t="shared" si="4"/>
        <v>0</v>
      </c>
      <c r="J43" s="36">
        <f t="shared" si="4"/>
        <v>36300293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36300293</v>
      </c>
      <c r="X43" s="36">
        <f t="shared" si="4"/>
        <v>132624086</v>
      </c>
      <c r="Y43" s="36">
        <f t="shared" si="4"/>
        <v>-96323793</v>
      </c>
      <c r="Z43" s="37">
        <f>+IF(X43&lt;&gt;0,+(Y43/X43)*100,0)</f>
        <v>-72.629185169276113</v>
      </c>
      <c r="AA43" s="38">
        <f>SUM(AA39:AA42)</f>
        <v>132624086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41266499</v>
      </c>
      <c r="D44" s="29">
        <f>+D37+D43</f>
        <v>0</v>
      </c>
      <c r="E44" s="30">
        <f t="shared" si="5"/>
        <v>65679999</v>
      </c>
      <c r="F44" s="31">
        <f t="shared" si="5"/>
        <v>65679999</v>
      </c>
      <c r="G44" s="31">
        <f t="shared" si="5"/>
        <v>50771301</v>
      </c>
      <c r="H44" s="31">
        <f t="shared" si="5"/>
        <v>-10240064</v>
      </c>
      <c r="I44" s="31">
        <f t="shared" si="5"/>
        <v>-102798</v>
      </c>
      <c r="J44" s="31">
        <f t="shared" si="5"/>
        <v>40428439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40428439</v>
      </c>
      <c r="X44" s="31">
        <f t="shared" si="5"/>
        <v>29576079</v>
      </c>
      <c r="Y44" s="31">
        <f t="shared" si="5"/>
        <v>10852360</v>
      </c>
      <c r="Z44" s="32">
        <f>+IF(X44&lt;&gt;0,+(Y44/X44)*100,0)</f>
        <v>36.693031554317933</v>
      </c>
      <c r="AA44" s="33">
        <f>+AA37+AA43</f>
        <v>65679999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69618802</v>
      </c>
      <c r="D45" s="42">
        <f t="shared" si="6"/>
        <v>0</v>
      </c>
      <c r="E45" s="43">
        <f t="shared" si="6"/>
        <v>359966992</v>
      </c>
      <c r="F45" s="44">
        <f t="shared" si="6"/>
        <v>359966992</v>
      </c>
      <c r="G45" s="44">
        <f t="shared" si="6"/>
        <v>-63253050</v>
      </c>
      <c r="H45" s="44">
        <f t="shared" si="6"/>
        <v>134828701</v>
      </c>
      <c r="I45" s="44">
        <f t="shared" si="6"/>
        <v>-3181860</v>
      </c>
      <c r="J45" s="44">
        <f t="shared" si="6"/>
        <v>68393791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68393791</v>
      </c>
      <c r="X45" s="44">
        <f t="shared" si="6"/>
        <v>378780026</v>
      </c>
      <c r="Y45" s="44">
        <f t="shared" si="6"/>
        <v>-310386235</v>
      </c>
      <c r="Z45" s="45">
        <f>+IF(X45&lt;&gt;0,+(Y45/X45)*100,0)</f>
        <v>-81.943664843615593</v>
      </c>
      <c r="AA45" s="46">
        <f>+AA26-AA44</f>
        <v>359966992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-8501228</v>
      </c>
      <c r="D47" s="18"/>
      <c r="E47" s="19">
        <v>1444632962</v>
      </c>
      <c r="F47" s="20">
        <v>1444632962</v>
      </c>
      <c r="G47" s="20">
        <v>-16539723</v>
      </c>
      <c r="H47" s="20">
        <v>10530009</v>
      </c>
      <c r="I47" s="20">
        <v>-4131174</v>
      </c>
      <c r="J47" s="20">
        <v>-10140888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-10140888</v>
      </c>
      <c r="X47" s="20">
        <v>1463445997</v>
      </c>
      <c r="Y47" s="20">
        <v>-1473586885</v>
      </c>
      <c r="Z47" s="47">
        <v>-100.69294582928158</v>
      </c>
      <c r="AA47" s="22">
        <v>1444632962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-8501228</v>
      </c>
      <c r="D50" s="50">
        <f t="shared" ref="D50:Y50" si="7">SUM(D47:D49)</f>
        <v>0</v>
      </c>
      <c r="E50" s="51">
        <f t="shared" si="7"/>
        <v>1444632962</v>
      </c>
      <c r="F50" s="52">
        <f t="shared" si="7"/>
        <v>1444632962</v>
      </c>
      <c r="G50" s="52">
        <f t="shared" si="7"/>
        <v>-16539723</v>
      </c>
      <c r="H50" s="52">
        <f t="shared" si="7"/>
        <v>10530009</v>
      </c>
      <c r="I50" s="52">
        <f t="shared" si="7"/>
        <v>-4131174</v>
      </c>
      <c r="J50" s="52">
        <f t="shared" si="7"/>
        <v>-10140888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-10140888</v>
      </c>
      <c r="X50" s="52">
        <f t="shared" si="7"/>
        <v>1463445997</v>
      </c>
      <c r="Y50" s="52">
        <f t="shared" si="7"/>
        <v>-1473586885</v>
      </c>
      <c r="Z50" s="53">
        <f>+IF(X50&lt;&gt;0,+(Y50/X50)*100,0)</f>
        <v>-100.69294582928158</v>
      </c>
      <c r="AA50" s="54">
        <f>SUM(AA47:AA49)</f>
        <v>1444632962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-80970774</v>
      </c>
      <c r="D6" s="18"/>
      <c r="E6" s="19">
        <v>-18760666</v>
      </c>
      <c r="F6" s="20">
        <v>-18760666</v>
      </c>
      <c r="G6" s="20">
        <v>-80781990</v>
      </c>
      <c r="H6" s="20">
        <v>118063</v>
      </c>
      <c r="I6" s="20">
        <v>133633</v>
      </c>
      <c r="J6" s="20">
        <v>-80530294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-80530294</v>
      </c>
      <c r="X6" s="20">
        <v>-4690164</v>
      </c>
      <c r="Y6" s="20">
        <v>-75840130</v>
      </c>
      <c r="Z6" s="21">
        <v>1617.0037977350046</v>
      </c>
      <c r="AA6" s="22">
        <v>-18760666</v>
      </c>
    </row>
    <row r="7" spans="1:27" ht="13.5" x14ac:dyDescent="0.25">
      <c r="A7" s="23" t="s">
        <v>35</v>
      </c>
      <c r="B7" s="17" t="s">
        <v>32</v>
      </c>
      <c r="C7" s="18">
        <v>11800478</v>
      </c>
      <c r="D7" s="18"/>
      <c r="E7" s="19">
        <v>13074739</v>
      </c>
      <c r="F7" s="20">
        <v>13074739</v>
      </c>
      <c r="G7" s="20">
        <v>13630275</v>
      </c>
      <c r="H7" s="20">
        <v>-1000577</v>
      </c>
      <c r="I7" s="20">
        <v>547360</v>
      </c>
      <c r="J7" s="20">
        <v>13177058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13177058</v>
      </c>
      <c r="X7" s="20">
        <v>9756074</v>
      </c>
      <c r="Y7" s="20">
        <v>3420984</v>
      </c>
      <c r="Z7" s="21">
        <v>35.065170682387198</v>
      </c>
      <c r="AA7" s="22">
        <v>13074739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30774</v>
      </c>
      <c r="H8" s="20">
        <v>29009</v>
      </c>
      <c r="I8" s="20">
        <v>38723</v>
      </c>
      <c r="J8" s="20">
        <v>98506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98506</v>
      </c>
      <c r="X8" s="20"/>
      <c r="Y8" s="20">
        <v>98506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-3054205</v>
      </c>
      <c r="D10" s="18"/>
      <c r="E10" s="19"/>
      <c r="F10" s="20"/>
      <c r="G10" s="20">
        <v>-3193926</v>
      </c>
      <c r="H10" s="20">
        <v>-319690</v>
      </c>
      <c r="I10" s="20">
        <v>-12084</v>
      </c>
      <c r="J10" s="20">
        <v>-3525700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-3525700</v>
      </c>
      <c r="X10" s="20"/>
      <c r="Y10" s="20">
        <v>-3525700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10056752</v>
      </c>
      <c r="D11" s="18"/>
      <c r="E11" s="19"/>
      <c r="F11" s="20"/>
      <c r="G11" s="24">
        <v>10056752</v>
      </c>
      <c r="H11" s="24">
        <v>900</v>
      </c>
      <c r="I11" s="24">
        <v>1552</v>
      </c>
      <c r="J11" s="20">
        <v>10059204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10059204</v>
      </c>
      <c r="X11" s="20"/>
      <c r="Y11" s="24">
        <v>10059204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-3773</v>
      </c>
      <c r="D12" s="18"/>
      <c r="E12" s="19"/>
      <c r="F12" s="20"/>
      <c r="G12" s="20">
        <v>-3773</v>
      </c>
      <c r="H12" s="20"/>
      <c r="I12" s="20"/>
      <c r="J12" s="20">
        <v>-3773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-3773</v>
      </c>
      <c r="X12" s="20"/>
      <c r="Y12" s="20">
        <v>-3773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-62171522</v>
      </c>
      <c r="D13" s="29">
        <f>SUM(D6:D12)</f>
        <v>0</v>
      </c>
      <c r="E13" s="30">
        <f t="shared" si="0"/>
        <v>-5685927</v>
      </c>
      <c r="F13" s="31">
        <f t="shared" si="0"/>
        <v>-5685927</v>
      </c>
      <c r="G13" s="31">
        <f t="shared" si="0"/>
        <v>-60261888</v>
      </c>
      <c r="H13" s="31">
        <f t="shared" si="0"/>
        <v>-1172295</v>
      </c>
      <c r="I13" s="31">
        <f t="shared" si="0"/>
        <v>709184</v>
      </c>
      <c r="J13" s="31">
        <f t="shared" si="0"/>
        <v>-60724999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-60724999</v>
      </c>
      <c r="X13" s="31">
        <f t="shared" si="0"/>
        <v>5065910</v>
      </c>
      <c r="Y13" s="31">
        <f t="shared" si="0"/>
        <v>-65790909</v>
      </c>
      <c r="Z13" s="32">
        <f>+IF(X13&lt;&gt;0,+(Y13/X13)*100,0)</f>
        <v>-1298.6987332976701</v>
      </c>
      <c r="AA13" s="33">
        <f>SUM(AA6:AA12)</f>
        <v>-5685927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13287897</v>
      </c>
      <c r="D17" s="18"/>
      <c r="E17" s="19">
        <v>4782609</v>
      </c>
      <c r="F17" s="20">
        <v>4782609</v>
      </c>
      <c r="G17" s="24">
        <v>13287897</v>
      </c>
      <c r="H17" s="24"/>
      <c r="I17" s="24"/>
      <c r="J17" s="20">
        <v>13287897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13287897</v>
      </c>
      <c r="X17" s="20">
        <v>1195653</v>
      </c>
      <c r="Y17" s="24">
        <v>12092244</v>
      </c>
      <c r="Z17" s="25">
        <v>1011.3506176123005</v>
      </c>
      <c r="AA17" s="26">
        <v>4782609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13287897</v>
      </c>
      <c r="D25" s="29">
        <f t="shared" ref="D25:Y25" si="1">SUM(D15:D24)</f>
        <v>0</v>
      </c>
      <c r="E25" s="35">
        <f t="shared" si="1"/>
        <v>4782609</v>
      </c>
      <c r="F25" s="36">
        <f t="shared" si="1"/>
        <v>4782609</v>
      </c>
      <c r="G25" s="36">
        <f t="shared" si="1"/>
        <v>13287897</v>
      </c>
      <c r="H25" s="36">
        <f t="shared" si="1"/>
        <v>0</v>
      </c>
      <c r="I25" s="36">
        <f t="shared" si="1"/>
        <v>0</v>
      </c>
      <c r="J25" s="36">
        <f t="shared" si="1"/>
        <v>13287897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13287897</v>
      </c>
      <c r="X25" s="36">
        <f t="shared" si="1"/>
        <v>1195653</v>
      </c>
      <c r="Y25" s="36">
        <f t="shared" si="1"/>
        <v>12092244</v>
      </c>
      <c r="Z25" s="37">
        <f>+IF(X25&lt;&gt;0,+(Y25/X25)*100,0)</f>
        <v>1011.3506176123005</v>
      </c>
      <c r="AA25" s="38">
        <f>SUM(AA15:AA24)</f>
        <v>4782609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-48883625</v>
      </c>
      <c r="D26" s="29">
        <f>+D13+D25</f>
        <v>0</v>
      </c>
      <c r="E26" s="30">
        <f t="shared" si="2"/>
        <v>-903318</v>
      </c>
      <c r="F26" s="31">
        <f t="shared" si="2"/>
        <v>-903318</v>
      </c>
      <c r="G26" s="31">
        <f t="shared" si="2"/>
        <v>-46973991</v>
      </c>
      <c r="H26" s="31">
        <f t="shared" si="2"/>
        <v>-1172295</v>
      </c>
      <c r="I26" s="31">
        <f t="shared" si="2"/>
        <v>709184</v>
      </c>
      <c r="J26" s="31">
        <f t="shared" si="2"/>
        <v>-47437102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-47437102</v>
      </c>
      <c r="X26" s="31">
        <f t="shared" si="2"/>
        <v>6261563</v>
      </c>
      <c r="Y26" s="31">
        <f t="shared" si="2"/>
        <v>-53698665</v>
      </c>
      <c r="Z26" s="32">
        <f>+IF(X26&lt;&gt;0,+(Y26/X26)*100,0)</f>
        <v>-857.5920261442709</v>
      </c>
      <c r="AA26" s="33">
        <f>+AA13+AA25</f>
        <v>-903318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-650460</v>
      </c>
      <c r="D32" s="18"/>
      <c r="E32" s="19"/>
      <c r="F32" s="20"/>
      <c r="G32" s="20">
        <v>-740476</v>
      </c>
      <c r="H32" s="20">
        <v>9894</v>
      </c>
      <c r="I32" s="20">
        <v>12900</v>
      </c>
      <c r="J32" s="20">
        <v>-717682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-717682</v>
      </c>
      <c r="X32" s="20"/>
      <c r="Y32" s="20">
        <v>-717682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1536274</v>
      </c>
      <c r="D35" s="18"/>
      <c r="E35" s="19">
        <v>891347</v>
      </c>
      <c r="F35" s="20">
        <v>891347</v>
      </c>
      <c r="G35" s="20">
        <v>1590998</v>
      </c>
      <c r="H35" s="20">
        <v>75085</v>
      </c>
      <c r="I35" s="20">
        <v>75066</v>
      </c>
      <c r="J35" s="20">
        <v>1741149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1741149</v>
      </c>
      <c r="X35" s="20">
        <v>222837</v>
      </c>
      <c r="Y35" s="20">
        <v>1518312</v>
      </c>
      <c r="Z35" s="21">
        <v>681.35543020234525</v>
      </c>
      <c r="AA35" s="22">
        <v>891347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885814</v>
      </c>
      <c r="D37" s="29">
        <f t="shared" ref="D37:Y37" si="3">SUM(D29:D36)</f>
        <v>0</v>
      </c>
      <c r="E37" s="30">
        <f t="shared" si="3"/>
        <v>891347</v>
      </c>
      <c r="F37" s="31">
        <f t="shared" si="3"/>
        <v>891347</v>
      </c>
      <c r="G37" s="31">
        <f t="shared" si="3"/>
        <v>850522</v>
      </c>
      <c r="H37" s="31">
        <f t="shared" si="3"/>
        <v>84979</v>
      </c>
      <c r="I37" s="31">
        <f t="shared" si="3"/>
        <v>87966</v>
      </c>
      <c r="J37" s="31">
        <f t="shared" si="3"/>
        <v>1023467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1023467</v>
      </c>
      <c r="X37" s="31">
        <f t="shared" si="3"/>
        <v>222837</v>
      </c>
      <c r="Y37" s="31">
        <f t="shared" si="3"/>
        <v>800630</v>
      </c>
      <c r="Z37" s="32">
        <f>+IF(X37&lt;&gt;0,+(Y37/X37)*100,0)</f>
        <v>359.2895255276278</v>
      </c>
      <c r="AA37" s="33">
        <f>SUM(AA29:AA36)</f>
        <v>891347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885814</v>
      </c>
      <c r="D44" s="29">
        <f>+D37+D43</f>
        <v>0</v>
      </c>
      <c r="E44" s="30">
        <f t="shared" si="5"/>
        <v>891347</v>
      </c>
      <c r="F44" s="31">
        <f t="shared" si="5"/>
        <v>891347</v>
      </c>
      <c r="G44" s="31">
        <f t="shared" si="5"/>
        <v>850522</v>
      </c>
      <c r="H44" s="31">
        <f t="shared" si="5"/>
        <v>84979</v>
      </c>
      <c r="I44" s="31">
        <f t="shared" si="5"/>
        <v>87966</v>
      </c>
      <c r="J44" s="31">
        <f t="shared" si="5"/>
        <v>1023467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1023467</v>
      </c>
      <c r="X44" s="31">
        <f t="shared" si="5"/>
        <v>222837</v>
      </c>
      <c r="Y44" s="31">
        <f t="shared" si="5"/>
        <v>800630</v>
      </c>
      <c r="Z44" s="32">
        <f>+IF(X44&lt;&gt;0,+(Y44/X44)*100,0)</f>
        <v>359.2895255276278</v>
      </c>
      <c r="AA44" s="33">
        <f>+AA37+AA43</f>
        <v>891347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-49769439</v>
      </c>
      <c r="D45" s="42">
        <f t="shared" si="6"/>
        <v>0</v>
      </c>
      <c r="E45" s="43">
        <f t="shared" si="6"/>
        <v>-1794665</v>
      </c>
      <c r="F45" s="44">
        <f t="shared" si="6"/>
        <v>-1794665</v>
      </c>
      <c r="G45" s="44">
        <f t="shared" si="6"/>
        <v>-47824513</v>
      </c>
      <c r="H45" s="44">
        <f t="shared" si="6"/>
        <v>-1257274</v>
      </c>
      <c r="I45" s="44">
        <f t="shared" si="6"/>
        <v>621218</v>
      </c>
      <c r="J45" s="44">
        <f t="shared" si="6"/>
        <v>-48460569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-48460569</v>
      </c>
      <c r="X45" s="44">
        <f t="shared" si="6"/>
        <v>6038726</v>
      </c>
      <c r="Y45" s="44">
        <f t="shared" si="6"/>
        <v>-54499295</v>
      </c>
      <c r="Z45" s="45">
        <f>+IF(X45&lt;&gt;0,+(Y45/X45)*100,0)</f>
        <v>-902.49656964068254</v>
      </c>
      <c r="AA45" s="46">
        <f>+AA26-AA44</f>
        <v>-1794665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-35677228</v>
      </c>
      <c r="D47" s="18"/>
      <c r="E47" s="19">
        <v>-10444523</v>
      </c>
      <c r="F47" s="20">
        <v>-10444523</v>
      </c>
      <c r="G47" s="20">
        <v>-36318256</v>
      </c>
      <c r="H47" s="20">
        <v>-640410</v>
      </c>
      <c r="I47" s="20">
        <v>-1006363</v>
      </c>
      <c r="J47" s="20">
        <v>-37965029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-37965029</v>
      </c>
      <c r="X47" s="20">
        <v>-2611128</v>
      </c>
      <c r="Y47" s="20">
        <v>-35353901</v>
      </c>
      <c r="Z47" s="47">
        <v>1353.9704296380721</v>
      </c>
      <c r="AA47" s="22">
        <v>-10444523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-35677228</v>
      </c>
      <c r="D50" s="50">
        <f t="shared" ref="D50:Y50" si="7">SUM(D47:D49)</f>
        <v>0</v>
      </c>
      <c r="E50" s="51">
        <f t="shared" si="7"/>
        <v>-10444523</v>
      </c>
      <c r="F50" s="52">
        <f t="shared" si="7"/>
        <v>-10444523</v>
      </c>
      <c r="G50" s="52">
        <f t="shared" si="7"/>
        <v>-36318256</v>
      </c>
      <c r="H50" s="52">
        <f t="shared" si="7"/>
        <v>-640410</v>
      </c>
      <c r="I50" s="52">
        <f t="shared" si="7"/>
        <v>-1006363</v>
      </c>
      <c r="J50" s="52">
        <f t="shared" si="7"/>
        <v>-37965029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-37965029</v>
      </c>
      <c r="X50" s="52">
        <f t="shared" si="7"/>
        <v>-2611128</v>
      </c>
      <c r="Y50" s="52">
        <f t="shared" si="7"/>
        <v>-35353901</v>
      </c>
      <c r="Z50" s="53">
        <f>+IF(X50&lt;&gt;0,+(Y50/X50)*100,0)</f>
        <v>1353.9704296380721</v>
      </c>
      <c r="AA50" s="54">
        <f>SUM(AA47:AA49)</f>
        <v>-10444523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72901</v>
      </c>
      <c r="F7" s="20">
        <v>72901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18225</v>
      </c>
      <c r="Y7" s="20">
        <v>-18225</v>
      </c>
      <c r="Z7" s="21">
        <v>-100</v>
      </c>
      <c r="AA7" s="22">
        <v>72901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72901</v>
      </c>
      <c r="F13" s="31">
        <f t="shared" si="0"/>
        <v>72901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18225</v>
      </c>
      <c r="Y13" s="31">
        <f t="shared" si="0"/>
        <v>-18225</v>
      </c>
      <c r="Z13" s="32">
        <f>+IF(X13&lt;&gt;0,+(Y13/X13)*100,0)</f>
        <v>-100</v>
      </c>
      <c r="AA13" s="33">
        <f>SUM(AA6:AA12)</f>
        <v>72901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72901</v>
      </c>
      <c r="F26" s="31">
        <f t="shared" si="2"/>
        <v>72901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18225</v>
      </c>
      <c r="Y26" s="31">
        <f t="shared" si="2"/>
        <v>-18225</v>
      </c>
      <c r="Z26" s="32">
        <f>+IF(X26&lt;&gt;0,+(Y26/X26)*100,0)</f>
        <v>-100</v>
      </c>
      <c r="AA26" s="33">
        <f>+AA13+AA25</f>
        <v>72901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72901</v>
      </c>
      <c r="F35" s="20">
        <v>72901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18225</v>
      </c>
      <c r="Y35" s="20">
        <v>-18225</v>
      </c>
      <c r="Z35" s="21">
        <v>-100</v>
      </c>
      <c r="AA35" s="22">
        <v>72901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72901</v>
      </c>
      <c r="F37" s="31">
        <f t="shared" si="3"/>
        <v>72901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18225</v>
      </c>
      <c r="Y37" s="31">
        <f t="shared" si="3"/>
        <v>-18225</v>
      </c>
      <c r="Z37" s="32">
        <f>+IF(X37&lt;&gt;0,+(Y37/X37)*100,0)</f>
        <v>-100</v>
      </c>
      <c r="AA37" s="33">
        <f>SUM(AA29:AA36)</f>
        <v>72901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72901</v>
      </c>
      <c r="F44" s="31">
        <f t="shared" si="5"/>
        <v>72901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18225</v>
      </c>
      <c r="Y44" s="31">
        <f t="shared" si="5"/>
        <v>-18225</v>
      </c>
      <c r="Z44" s="32">
        <f>+IF(X44&lt;&gt;0,+(Y44/X44)*100,0)</f>
        <v>-100</v>
      </c>
      <c r="AA44" s="33">
        <f>+AA37+AA43</f>
        <v>72901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976296</v>
      </c>
      <c r="D7" s="18"/>
      <c r="E7" s="19">
        <v>1212065</v>
      </c>
      <c r="F7" s="20">
        <v>1212065</v>
      </c>
      <c r="G7" s="20">
        <v>4541190</v>
      </c>
      <c r="H7" s="20">
        <v>-3403472</v>
      </c>
      <c r="I7" s="20">
        <v>195750</v>
      </c>
      <c r="J7" s="20">
        <v>1333468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1333468</v>
      </c>
      <c r="X7" s="20">
        <v>303021</v>
      </c>
      <c r="Y7" s="20">
        <v>1030447</v>
      </c>
      <c r="Z7" s="21">
        <v>340.05794977905822</v>
      </c>
      <c r="AA7" s="22">
        <v>1212065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976296</v>
      </c>
      <c r="D13" s="29">
        <f>SUM(D6:D12)</f>
        <v>0</v>
      </c>
      <c r="E13" s="30">
        <f t="shared" si="0"/>
        <v>1212065</v>
      </c>
      <c r="F13" s="31">
        <f t="shared" si="0"/>
        <v>1212065</v>
      </c>
      <c r="G13" s="31">
        <f t="shared" si="0"/>
        <v>4541190</v>
      </c>
      <c r="H13" s="31">
        <f t="shared" si="0"/>
        <v>-3403472</v>
      </c>
      <c r="I13" s="31">
        <f t="shared" si="0"/>
        <v>195750</v>
      </c>
      <c r="J13" s="31">
        <f t="shared" si="0"/>
        <v>1333468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1333468</v>
      </c>
      <c r="X13" s="31">
        <f t="shared" si="0"/>
        <v>303021</v>
      </c>
      <c r="Y13" s="31">
        <f t="shared" si="0"/>
        <v>1030447</v>
      </c>
      <c r="Z13" s="32">
        <f>+IF(X13&lt;&gt;0,+(Y13/X13)*100,0)</f>
        <v>340.05794977905822</v>
      </c>
      <c r="AA13" s="33">
        <f>SUM(AA6:AA12)</f>
        <v>1212065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-15456403</v>
      </c>
      <c r="D17" s="18"/>
      <c r="E17" s="19">
        <v>250000</v>
      </c>
      <c r="F17" s="20">
        <v>250000</v>
      </c>
      <c r="G17" s="24">
        <v>-12180835</v>
      </c>
      <c r="H17" s="24">
        <v>-3275568</v>
      </c>
      <c r="I17" s="24"/>
      <c r="J17" s="20">
        <v>-15456403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-15456403</v>
      </c>
      <c r="X17" s="20">
        <v>62502</v>
      </c>
      <c r="Y17" s="24">
        <v>-15518905</v>
      </c>
      <c r="Z17" s="25">
        <v>-24829.453457489359</v>
      </c>
      <c r="AA17" s="26">
        <v>250000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-15456403</v>
      </c>
      <c r="D25" s="29">
        <f t="shared" ref="D25:Y25" si="1">SUM(D15:D24)</f>
        <v>0</v>
      </c>
      <c r="E25" s="35">
        <f t="shared" si="1"/>
        <v>250000</v>
      </c>
      <c r="F25" s="36">
        <f t="shared" si="1"/>
        <v>250000</v>
      </c>
      <c r="G25" s="36">
        <f t="shared" si="1"/>
        <v>-12180835</v>
      </c>
      <c r="H25" s="36">
        <f t="shared" si="1"/>
        <v>-3275568</v>
      </c>
      <c r="I25" s="36">
        <f t="shared" si="1"/>
        <v>0</v>
      </c>
      <c r="J25" s="36">
        <f t="shared" si="1"/>
        <v>-15456403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-15456403</v>
      </c>
      <c r="X25" s="36">
        <f t="shared" si="1"/>
        <v>62502</v>
      </c>
      <c r="Y25" s="36">
        <f t="shared" si="1"/>
        <v>-15518905</v>
      </c>
      <c r="Z25" s="37">
        <f>+IF(X25&lt;&gt;0,+(Y25/X25)*100,0)</f>
        <v>-24829.453457489359</v>
      </c>
      <c r="AA25" s="38">
        <f>SUM(AA15:AA24)</f>
        <v>250000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-14480107</v>
      </c>
      <c r="D26" s="29">
        <f>+D13+D25</f>
        <v>0</v>
      </c>
      <c r="E26" s="30">
        <f t="shared" si="2"/>
        <v>1462065</v>
      </c>
      <c r="F26" s="31">
        <f t="shared" si="2"/>
        <v>1462065</v>
      </c>
      <c r="G26" s="31">
        <f t="shared" si="2"/>
        <v>-7639645</v>
      </c>
      <c r="H26" s="31">
        <f t="shared" si="2"/>
        <v>-6679040</v>
      </c>
      <c r="I26" s="31">
        <f t="shared" si="2"/>
        <v>195750</v>
      </c>
      <c r="J26" s="31">
        <f t="shared" si="2"/>
        <v>-14122935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-14122935</v>
      </c>
      <c r="X26" s="31">
        <f t="shared" si="2"/>
        <v>365523</v>
      </c>
      <c r="Y26" s="31">
        <f t="shared" si="2"/>
        <v>-14488458</v>
      </c>
      <c r="Z26" s="32">
        <f>+IF(X26&lt;&gt;0,+(Y26/X26)*100,0)</f>
        <v>-3963.7609671621212</v>
      </c>
      <c r="AA26" s="33">
        <f>+AA13+AA25</f>
        <v>1462065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135395</v>
      </c>
      <c r="D33" s="18"/>
      <c r="E33" s="19"/>
      <c r="F33" s="20"/>
      <c r="G33" s="20">
        <v>135395</v>
      </c>
      <c r="H33" s="20">
        <v>501000</v>
      </c>
      <c r="I33" s="20">
        <v>-1148683</v>
      </c>
      <c r="J33" s="20">
        <v>-512288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-512288</v>
      </c>
      <c r="X33" s="20">
        <v>-3</v>
      </c>
      <c r="Y33" s="20">
        <v>-512285</v>
      </c>
      <c r="Z33" s="21">
        <v>17076166.666666664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1070571</v>
      </c>
      <c r="D35" s="18"/>
      <c r="E35" s="19"/>
      <c r="F35" s="20"/>
      <c r="G35" s="20">
        <v>1070511</v>
      </c>
      <c r="H35" s="20">
        <v>18407</v>
      </c>
      <c r="I35" s="20">
        <v>22791</v>
      </c>
      <c r="J35" s="20">
        <v>1111709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1111709</v>
      </c>
      <c r="X35" s="20"/>
      <c r="Y35" s="20">
        <v>1111709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1205966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1205906</v>
      </c>
      <c r="H37" s="31">
        <f t="shared" si="3"/>
        <v>519407</v>
      </c>
      <c r="I37" s="31">
        <f t="shared" si="3"/>
        <v>-1125892</v>
      </c>
      <c r="J37" s="31">
        <f t="shared" si="3"/>
        <v>599421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599421</v>
      </c>
      <c r="X37" s="31">
        <f t="shared" si="3"/>
        <v>-3</v>
      </c>
      <c r="Y37" s="31">
        <f t="shared" si="3"/>
        <v>599424</v>
      </c>
      <c r="Z37" s="32">
        <f>+IF(X37&lt;&gt;0,+(Y37/X37)*100,0)</f>
        <v>-19980800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16860685</v>
      </c>
      <c r="D40" s="18"/>
      <c r="E40" s="19">
        <v>22339560</v>
      </c>
      <c r="F40" s="20">
        <v>22339560</v>
      </c>
      <c r="G40" s="20">
        <v>24246165</v>
      </c>
      <c r="H40" s="20">
        <v>-7385480</v>
      </c>
      <c r="I40" s="20"/>
      <c r="J40" s="20">
        <v>16860685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16860685</v>
      </c>
      <c r="X40" s="20">
        <v>5584890</v>
      </c>
      <c r="Y40" s="20">
        <v>11275795</v>
      </c>
      <c r="Z40" s="21">
        <v>201.89824687684091</v>
      </c>
      <c r="AA40" s="22">
        <v>22339560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16860685</v>
      </c>
      <c r="D43" s="29">
        <f t="shared" ref="D43:Y43" si="4">SUM(D39:D42)</f>
        <v>0</v>
      </c>
      <c r="E43" s="35">
        <f t="shared" si="4"/>
        <v>22339560</v>
      </c>
      <c r="F43" s="36">
        <f t="shared" si="4"/>
        <v>22339560</v>
      </c>
      <c r="G43" s="36">
        <f t="shared" si="4"/>
        <v>24246165</v>
      </c>
      <c r="H43" s="36">
        <f t="shared" si="4"/>
        <v>-7385480</v>
      </c>
      <c r="I43" s="36">
        <f t="shared" si="4"/>
        <v>0</v>
      </c>
      <c r="J43" s="36">
        <f t="shared" si="4"/>
        <v>16860685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16860685</v>
      </c>
      <c r="X43" s="36">
        <f t="shared" si="4"/>
        <v>5584890</v>
      </c>
      <c r="Y43" s="36">
        <f t="shared" si="4"/>
        <v>11275795</v>
      </c>
      <c r="Z43" s="37">
        <f>+IF(X43&lt;&gt;0,+(Y43/X43)*100,0)</f>
        <v>201.89824687684091</v>
      </c>
      <c r="AA43" s="38">
        <f>SUM(AA39:AA42)</f>
        <v>22339560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18066651</v>
      </c>
      <c r="D44" s="29">
        <f>+D37+D43</f>
        <v>0</v>
      </c>
      <c r="E44" s="30">
        <f t="shared" si="5"/>
        <v>22339560</v>
      </c>
      <c r="F44" s="31">
        <f t="shared" si="5"/>
        <v>22339560</v>
      </c>
      <c r="G44" s="31">
        <f t="shared" si="5"/>
        <v>25452071</v>
      </c>
      <c r="H44" s="31">
        <f t="shared" si="5"/>
        <v>-6866073</v>
      </c>
      <c r="I44" s="31">
        <f t="shared" si="5"/>
        <v>-1125892</v>
      </c>
      <c r="J44" s="31">
        <f t="shared" si="5"/>
        <v>17460106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17460106</v>
      </c>
      <c r="X44" s="31">
        <f t="shared" si="5"/>
        <v>5584887</v>
      </c>
      <c r="Y44" s="31">
        <f t="shared" si="5"/>
        <v>11875219</v>
      </c>
      <c r="Z44" s="32">
        <f>+IF(X44&lt;&gt;0,+(Y44/X44)*100,0)</f>
        <v>212.63132092019052</v>
      </c>
      <c r="AA44" s="33">
        <f>+AA37+AA43</f>
        <v>22339560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-32546758</v>
      </c>
      <c r="D45" s="42">
        <f t="shared" si="6"/>
        <v>0</v>
      </c>
      <c r="E45" s="43">
        <f t="shared" si="6"/>
        <v>-20877495</v>
      </c>
      <c r="F45" s="44">
        <f t="shared" si="6"/>
        <v>-20877495</v>
      </c>
      <c r="G45" s="44">
        <f t="shared" si="6"/>
        <v>-33091716</v>
      </c>
      <c r="H45" s="44">
        <f t="shared" si="6"/>
        <v>187033</v>
      </c>
      <c r="I45" s="44">
        <f t="shared" si="6"/>
        <v>1321642</v>
      </c>
      <c r="J45" s="44">
        <f t="shared" si="6"/>
        <v>-31583041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-31583041</v>
      </c>
      <c r="X45" s="44">
        <f t="shared" si="6"/>
        <v>-5219364</v>
      </c>
      <c r="Y45" s="44">
        <f t="shared" si="6"/>
        <v>-26363677</v>
      </c>
      <c r="Z45" s="45">
        <f>+IF(X45&lt;&gt;0,+(Y45/X45)*100,0)</f>
        <v>505.11282600715333</v>
      </c>
      <c r="AA45" s="46">
        <f>+AA26-AA44</f>
        <v>-20877495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-127195622</v>
      </c>
      <c r="D47" s="18"/>
      <c r="E47" s="19">
        <v>-161002973</v>
      </c>
      <c r="F47" s="20">
        <v>-161002973</v>
      </c>
      <c r="G47" s="20">
        <v>-127154921</v>
      </c>
      <c r="H47" s="20">
        <v>-9339165</v>
      </c>
      <c r="I47" s="20">
        <v>-1164014</v>
      </c>
      <c r="J47" s="20">
        <v>-137658100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-137658100</v>
      </c>
      <c r="X47" s="20">
        <v>-40250751</v>
      </c>
      <c r="Y47" s="20">
        <v>-97407349</v>
      </c>
      <c r="Z47" s="47">
        <v>242.0013206710106</v>
      </c>
      <c r="AA47" s="22">
        <v>-161002973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-127195622</v>
      </c>
      <c r="D50" s="50">
        <f t="shared" ref="D50:Y50" si="7">SUM(D47:D49)</f>
        <v>0</v>
      </c>
      <c r="E50" s="51">
        <f t="shared" si="7"/>
        <v>-161002973</v>
      </c>
      <c r="F50" s="52">
        <f t="shared" si="7"/>
        <v>-161002973</v>
      </c>
      <c r="G50" s="52">
        <f t="shared" si="7"/>
        <v>-127154921</v>
      </c>
      <c r="H50" s="52">
        <f t="shared" si="7"/>
        <v>-9339165</v>
      </c>
      <c r="I50" s="52">
        <f t="shared" si="7"/>
        <v>-1164014</v>
      </c>
      <c r="J50" s="52">
        <f t="shared" si="7"/>
        <v>-137658100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-137658100</v>
      </c>
      <c r="X50" s="52">
        <f t="shared" si="7"/>
        <v>-40250751</v>
      </c>
      <c r="Y50" s="52">
        <f t="shared" si="7"/>
        <v>-97407349</v>
      </c>
      <c r="Z50" s="53">
        <f>+IF(X50&lt;&gt;0,+(Y50/X50)*100,0)</f>
        <v>242.0013206710106</v>
      </c>
      <c r="AA50" s="54">
        <f>SUM(AA47:AA49)</f>
        <v>-161002973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4762982</v>
      </c>
      <c r="D7" s="18"/>
      <c r="E7" s="19">
        <v>467102</v>
      </c>
      <c r="F7" s="20">
        <v>467102</v>
      </c>
      <c r="G7" s="20">
        <v>5446941</v>
      </c>
      <c r="H7" s="20">
        <v>-424231</v>
      </c>
      <c r="I7" s="20">
        <v>144873</v>
      </c>
      <c r="J7" s="20">
        <v>5167583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5167583</v>
      </c>
      <c r="X7" s="20">
        <v>116784</v>
      </c>
      <c r="Y7" s="20">
        <v>5050799</v>
      </c>
      <c r="Z7" s="21">
        <v>4324.9066652966158</v>
      </c>
      <c r="AA7" s="22">
        <v>467102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4762982</v>
      </c>
      <c r="D13" s="29">
        <f>SUM(D6:D12)</f>
        <v>0</v>
      </c>
      <c r="E13" s="30">
        <f t="shared" si="0"/>
        <v>467102</v>
      </c>
      <c r="F13" s="31">
        <f t="shared" si="0"/>
        <v>467102</v>
      </c>
      <c r="G13" s="31">
        <f t="shared" si="0"/>
        <v>5446941</v>
      </c>
      <c r="H13" s="31">
        <f t="shared" si="0"/>
        <v>-424231</v>
      </c>
      <c r="I13" s="31">
        <f t="shared" si="0"/>
        <v>144873</v>
      </c>
      <c r="J13" s="31">
        <f t="shared" si="0"/>
        <v>5167583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5167583</v>
      </c>
      <c r="X13" s="31">
        <f t="shared" si="0"/>
        <v>116784</v>
      </c>
      <c r="Y13" s="31">
        <f t="shared" si="0"/>
        <v>5050799</v>
      </c>
      <c r="Z13" s="32">
        <f>+IF(X13&lt;&gt;0,+(Y13/X13)*100,0)</f>
        <v>4324.9066652966158</v>
      </c>
      <c r="AA13" s="33">
        <f>SUM(AA6:AA12)</f>
        <v>467102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4762982</v>
      </c>
      <c r="D26" s="29">
        <f>+D13+D25</f>
        <v>0</v>
      </c>
      <c r="E26" s="30">
        <f t="shared" si="2"/>
        <v>467102</v>
      </c>
      <c r="F26" s="31">
        <f t="shared" si="2"/>
        <v>467102</v>
      </c>
      <c r="G26" s="31">
        <f t="shared" si="2"/>
        <v>5446941</v>
      </c>
      <c r="H26" s="31">
        <f t="shared" si="2"/>
        <v>-424231</v>
      </c>
      <c r="I26" s="31">
        <f t="shared" si="2"/>
        <v>144873</v>
      </c>
      <c r="J26" s="31">
        <f t="shared" si="2"/>
        <v>5167583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5167583</v>
      </c>
      <c r="X26" s="31">
        <f t="shared" si="2"/>
        <v>116784</v>
      </c>
      <c r="Y26" s="31">
        <f t="shared" si="2"/>
        <v>5050799</v>
      </c>
      <c r="Z26" s="32">
        <f>+IF(X26&lt;&gt;0,+(Y26/X26)*100,0)</f>
        <v>4324.9066652966158</v>
      </c>
      <c r="AA26" s="33">
        <f>+AA13+AA25</f>
        <v>467102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586308</v>
      </c>
      <c r="D32" s="18"/>
      <c r="E32" s="19">
        <v>565846</v>
      </c>
      <c r="F32" s="20">
        <v>565846</v>
      </c>
      <c r="G32" s="20">
        <v>615381</v>
      </c>
      <c r="H32" s="20">
        <v>-29073</v>
      </c>
      <c r="I32" s="20"/>
      <c r="J32" s="20">
        <v>586308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586308</v>
      </c>
      <c r="X32" s="20">
        <v>141459</v>
      </c>
      <c r="Y32" s="20">
        <v>444849</v>
      </c>
      <c r="Z32" s="21">
        <v>314.47203783428415</v>
      </c>
      <c r="AA32" s="22">
        <v>565846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-2555165</v>
      </c>
      <c r="D34" s="18"/>
      <c r="E34" s="19"/>
      <c r="F34" s="20"/>
      <c r="G34" s="20">
        <v>-2053252</v>
      </c>
      <c r="H34" s="20">
        <v>-501913</v>
      </c>
      <c r="I34" s="20"/>
      <c r="J34" s="20">
        <v>-2555165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-2555165</v>
      </c>
      <c r="X34" s="20"/>
      <c r="Y34" s="20">
        <v>-2555165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1305364</v>
      </c>
      <c r="D35" s="18"/>
      <c r="E35" s="19">
        <v>778782</v>
      </c>
      <c r="F35" s="20">
        <v>778782</v>
      </c>
      <c r="G35" s="20">
        <v>1318970</v>
      </c>
      <c r="H35" s="20">
        <v>10754</v>
      </c>
      <c r="I35" s="20">
        <v>13690</v>
      </c>
      <c r="J35" s="20">
        <v>1343414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1343414</v>
      </c>
      <c r="X35" s="20">
        <v>194694</v>
      </c>
      <c r="Y35" s="20">
        <v>1148720</v>
      </c>
      <c r="Z35" s="21">
        <v>590.01304611338821</v>
      </c>
      <c r="AA35" s="22">
        <v>778782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-663493</v>
      </c>
      <c r="D37" s="29">
        <f t="shared" ref="D37:Y37" si="3">SUM(D29:D36)</f>
        <v>0</v>
      </c>
      <c r="E37" s="30">
        <f t="shared" si="3"/>
        <v>1344628</v>
      </c>
      <c r="F37" s="31">
        <f t="shared" si="3"/>
        <v>1344628</v>
      </c>
      <c r="G37" s="31">
        <f t="shared" si="3"/>
        <v>-118901</v>
      </c>
      <c r="H37" s="31">
        <f t="shared" si="3"/>
        <v>-520232</v>
      </c>
      <c r="I37" s="31">
        <f t="shared" si="3"/>
        <v>13690</v>
      </c>
      <c r="J37" s="31">
        <f t="shared" si="3"/>
        <v>-625443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-625443</v>
      </c>
      <c r="X37" s="31">
        <f t="shared" si="3"/>
        <v>336153</v>
      </c>
      <c r="Y37" s="31">
        <f t="shared" si="3"/>
        <v>-961596</v>
      </c>
      <c r="Z37" s="32">
        <f>+IF(X37&lt;&gt;0,+(Y37/X37)*100,0)</f>
        <v>-286.05902669320221</v>
      </c>
      <c r="AA37" s="33">
        <f>SUM(AA29:AA36)</f>
        <v>1344628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30914189</v>
      </c>
      <c r="D40" s="18"/>
      <c r="E40" s="19">
        <v>15300981</v>
      </c>
      <c r="F40" s="20">
        <v>15300981</v>
      </c>
      <c r="G40" s="20">
        <v>28863666</v>
      </c>
      <c r="H40" s="20">
        <v>2050523</v>
      </c>
      <c r="I40" s="20"/>
      <c r="J40" s="20">
        <v>30914189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30914189</v>
      </c>
      <c r="X40" s="20">
        <v>3825243</v>
      </c>
      <c r="Y40" s="20">
        <v>27088946</v>
      </c>
      <c r="Z40" s="21">
        <v>708.16274939918844</v>
      </c>
      <c r="AA40" s="22">
        <v>15300981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30914189</v>
      </c>
      <c r="D43" s="29">
        <f t="shared" ref="D43:Y43" si="4">SUM(D39:D42)</f>
        <v>0</v>
      </c>
      <c r="E43" s="35">
        <f t="shared" si="4"/>
        <v>15300981</v>
      </c>
      <c r="F43" s="36">
        <f t="shared" si="4"/>
        <v>15300981</v>
      </c>
      <c r="G43" s="36">
        <f t="shared" si="4"/>
        <v>28863666</v>
      </c>
      <c r="H43" s="36">
        <f t="shared" si="4"/>
        <v>2050523</v>
      </c>
      <c r="I43" s="36">
        <f t="shared" si="4"/>
        <v>0</v>
      </c>
      <c r="J43" s="36">
        <f t="shared" si="4"/>
        <v>30914189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30914189</v>
      </c>
      <c r="X43" s="36">
        <f t="shared" si="4"/>
        <v>3825243</v>
      </c>
      <c r="Y43" s="36">
        <f t="shared" si="4"/>
        <v>27088946</v>
      </c>
      <c r="Z43" s="37">
        <f>+IF(X43&lt;&gt;0,+(Y43/X43)*100,0)</f>
        <v>708.16274939918844</v>
      </c>
      <c r="AA43" s="38">
        <f>SUM(AA39:AA42)</f>
        <v>15300981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30250696</v>
      </c>
      <c r="D44" s="29">
        <f>+D37+D43</f>
        <v>0</v>
      </c>
      <c r="E44" s="30">
        <f t="shared" si="5"/>
        <v>16645609</v>
      </c>
      <c r="F44" s="31">
        <f t="shared" si="5"/>
        <v>16645609</v>
      </c>
      <c r="G44" s="31">
        <f t="shared" si="5"/>
        <v>28744765</v>
      </c>
      <c r="H44" s="31">
        <f t="shared" si="5"/>
        <v>1530291</v>
      </c>
      <c r="I44" s="31">
        <f t="shared" si="5"/>
        <v>13690</v>
      </c>
      <c r="J44" s="31">
        <f t="shared" si="5"/>
        <v>30288746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30288746</v>
      </c>
      <c r="X44" s="31">
        <f t="shared" si="5"/>
        <v>4161396</v>
      </c>
      <c r="Y44" s="31">
        <f t="shared" si="5"/>
        <v>26127350</v>
      </c>
      <c r="Z44" s="32">
        <f>+IF(X44&lt;&gt;0,+(Y44/X44)*100,0)</f>
        <v>627.85060590244234</v>
      </c>
      <c r="AA44" s="33">
        <f>+AA37+AA43</f>
        <v>16645609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-25487714</v>
      </c>
      <c r="D45" s="42">
        <f t="shared" si="6"/>
        <v>0</v>
      </c>
      <c r="E45" s="43">
        <f t="shared" si="6"/>
        <v>-16178507</v>
      </c>
      <c r="F45" s="44">
        <f t="shared" si="6"/>
        <v>-16178507</v>
      </c>
      <c r="G45" s="44">
        <f t="shared" si="6"/>
        <v>-23297824</v>
      </c>
      <c r="H45" s="44">
        <f t="shared" si="6"/>
        <v>-1954522</v>
      </c>
      <c r="I45" s="44">
        <f t="shared" si="6"/>
        <v>131183</v>
      </c>
      <c r="J45" s="44">
        <f t="shared" si="6"/>
        <v>-25121163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-25121163</v>
      </c>
      <c r="X45" s="44">
        <f t="shared" si="6"/>
        <v>-4044612</v>
      </c>
      <c r="Y45" s="44">
        <f t="shared" si="6"/>
        <v>-21076551</v>
      </c>
      <c r="Z45" s="45">
        <f>+IF(X45&lt;&gt;0,+(Y45/X45)*100,0)</f>
        <v>521.10192522793284</v>
      </c>
      <c r="AA45" s="46">
        <f>+AA26-AA44</f>
        <v>-16178507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-32342804</v>
      </c>
      <c r="D47" s="18"/>
      <c r="E47" s="19">
        <v>-22600783</v>
      </c>
      <c r="F47" s="20">
        <v>-22600783</v>
      </c>
      <c r="G47" s="20">
        <v>-32342804</v>
      </c>
      <c r="H47" s="20">
        <v>-825308</v>
      </c>
      <c r="I47" s="20">
        <v>-2123235</v>
      </c>
      <c r="J47" s="20">
        <v>-35291347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-35291347</v>
      </c>
      <c r="X47" s="20">
        <v>-5650200</v>
      </c>
      <c r="Y47" s="20">
        <v>-29641147</v>
      </c>
      <c r="Z47" s="47">
        <v>524.60350076103498</v>
      </c>
      <c r="AA47" s="22">
        <v>-22600783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-32342804</v>
      </c>
      <c r="D50" s="50">
        <f t="shared" ref="D50:Y50" si="7">SUM(D47:D49)</f>
        <v>0</v>
      </c>
      <c r="E50" s="51">
        <f t="shared" si="7"/>
        <v>-22600783</v>
      </c>
      <c r="F50" s="52">
        <f t="shared" si="7"/>
        <v>-22600783</v>
      </c>
      <c r="G50" s="52">
        <f t="shared" si="7"/>
        <v>-32342804</v>
      </c>
      <c r="H50" s="52">
        <f t="shared" si="7"/>
        <v>-825308</v>
      </c>
      <c r="I50" s="52">
        <f t="shared" si="7"/>
        <v>-2123235</v>
      </c>
      <c r="J50" s="52">
        <f t="shared" si="7"/>
        <v>-35291347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-35291347</v>
      </c>
      <c r="X50" s="52">
        <f t="shared" si="7"/>
        <v>-5650200</v>
      </c>
      <c r="Y50" s="52">
        <f t="shared" si="7"/>
        <v>-29641147</v>
      </c>
      <c r="Z50" s="53">
        <f>+IF(X50&lt;&gt;0,+(Y50/X50)*100,0)</f>
        <v>524.60350076103498</v>
      </c>
      <c r="AA50" s="54">
        <f>SUM(AA47:AA49)</f>
        <v>-22600783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139906919</v>
      </c>
      <c r="D6" s="18"/>
      <c r="E6" s="19">
        <v>99734066</v>
      </c>
      <c r="F6" s="20">
        <v>99734066</v>
      </c>
      <c r="G6" s="20">
        <v>154541567</v>
      </c>
      <c r="H6" s="20">
        <v>12111121</v>
      </c>
      <c r="I6" s="20">
        <v>-2807708</v>
      </c>
      <c r="J6" s="20">
        <v>163844980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163844980</v>
      </c>
      <c r="X6" s="20">
        <v>110034609</v>
      </c>
      <c r="Y6" s="20">
        <v>53810371</v>
      </c>
      <c r="Z6" s="21">
        <v>48.903132831598469</v>
      </c>
      <c r="AA6" s="22">
        <v>99734066</v>
      </c>
    </row>
    <row r="7" spans="1:27" ht="13.5" x14ac:dyDescent="0.25">
      <c r="A7" s="23" t="s">
        <v>35</v>
      </c>
      <c r="B7" s="17" t="s">
        <v>32</v>
      </c>
      <c r="C7" s="18">
        <v>102480914</v>
      </c>
      <c r="D7" s="18"/>
      <c r="E7" s="19">
        <v>163246422</v>
      </c>
      <c r="F7" s="20">
        <v>163137612</v>
      </c>
      <c r="G7" s="20">
        <v>148599023</v>
      </c>
      <c r="H7" s="20">
        <v>-25628158</v>
      </c>
      <c r="I7" s="20">
        <v>6431013</v>
      </c>
      <c r="J7" s="20">
        <v>129401878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129401878</v>
      </c>
      <c r="X7" s="20">
        <v>139598652</v>
      </c>
      <c r="Y7" s="20">
        <v>-10196774</v>
      </c>
      <c r="Z7" s="21">
        <v>-7.3043499016022011</v>
      </c>
      <c r="AA7" s="22">
        <v>163137612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-16892213</v>
      </c>
      <c r="D10" s="18"/>
      <c r="E10" s="19">
        <v>87742049</v>
      </c>
      <c r="F10" s="20">
        <v>97433221</v>
      </c>
      <c r="G10" s="20">
        <v>-17090610</v>
      </c>
      <c r="H10" s="20">
        <v>801791</v>
      </c>
      <c r="I10" s="20">
        <v>-751393</v>
      </c>
      <c r="J10" s="20">
        <v>-17040212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-17040212</v>
      </c>
      <c r="X10" s="20">
        <v>97825461</v>
      </c>
      <c r="Y10" s="20">
        <v>-114865673</v>
      </c>
      <c r="Z10" s="21">
        <v>-117.4189948361194</v>
      </c>
      <c r="AA10" s="22">
        <v>97433221</v>
      </c>
    </row>
    <row r="11" spans="1:27" ht="13.5" x14ac:dyDescent="0.25">
      <c r="A11" s="23" t="s">
        <v>39</v>
      </c>
      <c r="B11" s="17" t="s">
        <v>32</v>
      </c>
      <c r="C11" s="18">
        <v>-404136</v>
      </c>
      <c r="D11" s="18"/>
      <c r="E11" s="19">
        <v>90272</v>
      </c>
      <c r="F11" s="20">
        <v>90272</v>
      </c>
      <c r="G11" s="24">
        <v>-408004</v>
      </c>
      <c r="H11" s="24"/>
      <c r="I11" s="24">
        <v>218032</v>
      </c>
      <c r="J11" s="20">
        <v>-189972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-189972</v>
      </c>
      <c r="X11" s="20">
        <v>90272</v>
      </c>
      <c r="Y11" s="24">
        <v>-280244</v>
      </c>
      <c r="Z11" s="25">
        <v>-310.44399149237859</v>
      </c>
      <c r="AA11" s="26">
        <v>90272</v>
      </c>
    </row>
    <row r="12" spans="1:27" ht="13.5" x14ac:dyDescent="0.25">
      <c r="A12" s="23" t="s">
        <v>40</v>
      </c>
      <c r="B12" s="17" t="s">
        <v>32</v>
      </c>
      <c r="C12" s="18">
        <v>-1264688</v>
      </c>
      <c r="D12" s="18"/>
      <c r="E12" s="19">
        <v>190886810</v>
      </c>
      <c r="F12" s="20">
        <v>190886810</v>
      </c>
      <c r="G12" s="20">
        <v>-1264688</v>
      </c>
      <c r="H12" s="20"/>
      <c r="I12" s="20"/>
      <c r="J12" s="20">
        <v>-1264688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-1264688</v>
      </c>
      <c r="X12" s="20">
        <v>197004560</v>
      </c>
      <c r="Y12" s="20">
        <v>-198269248</v>
      </c>
      <c r="Z12" s="21">
        <v>-100.64195874450826</v>
      </c>
      <c r="AA12" s="22">
        <v>190886810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223826796</v>
      </c>
      <c r="D13" s="29">
        <f>SUM(D6:D12)</f>
        <v>0</v>
      </c>
      <c r="E13" s="30">
        <f t="shared" si="0"/>
        <v>541699619</v>
      </c>
      <c r="F13" s="31">
        <f t="shared" si="0"/>
        <v>551281981</v>
      </c>
      <c r="G13" s="31">
        <f t="shared" si="0"/>
        <v>284377288</v>
      </c>
      <c r="H13" s="31">
        <f t="shared" si="0"/>
        <v>-12715246</v>
      </c>
      <c r="I13" s="31">
        <f t="shared" si="0"/>
        <v>3089944</v>
      </c>
      <c r="J13" s="31">
        <f t="shared" si="0"/>
        <v>274751986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274751986</v>
      </c>
      <c r="X13" s="31">
        <f t="shared" si="0"/>
        <v>544553554</v>
      </c>
      <c r="Y13" s="31">
        <f t="shared" si="0"/>
        <v>-269801568</v>
      </c>
      <c r="Z13" s="32">
        <f>+IF(X13&lt;&gt;0,+(Y13/X13)*100,0)</f>
        <v>-49.545460867564181</v>
      </c>
      <c r="AA13" s="33">
        <f>SUM(AA6:AA12)</f>
        <v>551281981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32668194</v>
      </c>
      <c r="D17" s="18"/>
      <c r="E17" s="19">
        <v>61097144</v>
      </c>
      <c r="F17" s="20">
        <v>61097144</v>
      </c>
      <c r="G17" s="24">
        <v>32668271</v>
      </c>
      <c r="H17" s="24">
        <v>-77</v>
      </c>
      <c r="I17" s="24">
        <v>-3580636</v>
      </c>
      <c r="J17" s="20">
        <v>29087558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29087558</v>
      </c>
      <c r="X17" s="20">
        <v>42900470</v>
      </c>
      <c r="Y17" s="24">
        <v>-13812912</v>
      </c>
      <c r="Z17" s="25">
        <v>-32.197577322579448</v>
      </c>
      <c r="AA17" s="26">
        <v>61097144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32668194</v>
      </c>
      <c r="D25" s="29">
        <f t="shared" ref="D25:Y25" si="1">SUM(D15:D24)</f>
        <v>0</v>
      </c>
      <c r="E25" s="35">
        <f t="shared" si="1"/>
        <v>61097144</v>
      </c>
      <c r="F25" s="36">
        <f t="shared" si="1"/>
        <v>61097144</v>
      </c>
      <c r="G25" s="36">
        <f t="shared" si="1"/>
        <v>32668271</v>
      </c>
      <c r="H25" s="36">
        <f t="shared" si="1"/>
        <v>-77</v>
      </c>
      <c r="I25" s="36">
        <f t="shared" si="1"/>
        <v>-3580636</v>
      </c>
      <c r="J25" s="36">
        <f t="shared" si="1"/>
        <v>29087558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29087558</v>
      </c>
      <c r="X25" s="36">
        <f t="shared" si="1"/>
        <v>42900470</v>
      </c>
      <c r="Y25" s="36">
        <f t="shared" si="1"/>
        <v>-13812912</v>
      </c>
      <c r="Z25" s="37">
        <f>+IF(X25&lt;&gt;0,+(Y25/X25)*100,0)</f>
        <v>-32.197577322579448</v>
      </c>
      <c r="AA25" s="38">
        <f>SUM(AA15:AA24)</f>
        <v>61097144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256494990</v>
      </c>
      <c r="D26" s="29">
        <f>+D13+D25</f>
        <v>0</v>
      </c>
      <c r="E26" s="30">
        <f t="shared" si="2"/>
        <v>602796763</v>
      </c>
      <c r="F26" s="31">
        <f t="shared" si="2"/>
        <v>612379125</v>
      </c>
      <c r="G26" s="31">
        <f t="shared" si="2"/>
        <v>317045559</v>
      </c>
      <c r="H26" s="31">
        <f t="shared" si="2"/>
        <v>-12715323</v>
      </c>
      <c r="I26" s="31">
        <f t="shared" si="2"/>
        <v>-490692</v>
      </c>
      <c r="J26" s="31">
        <f t="shared" si="2"/>
        <v>303839544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303839544</v>
      </c>
      <c r="X26" s="31">
        <f t="shared" si="2"/>
        <v>587454024</v>
      </c>
      <c r="Y26" s="31">
        <f t="shared" si="2"/>
        <v>-283614480</v>
      </c>
      <c r="Z26" s="32">
        <f>+IF(X26&lt;&gt;0,+(Y26/X26)*100,0)</f>
        <v>-48.278583244499146</v>
      </c>
      <c r="AA26" s="33">
        <f>+AA13+AA25</f>
        <v>612379125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-394761</v>
      </c>
      <c r="D31" s="18"/>
      <c r="E31" s="19">
        <v>-324502</v>
      </c>
      <c r="F31" s="20">
        <v>-324502</v>
      </c>
      <c r="G31" s="20">
        <v>-395279</v>
      </c>
      <c r="H31" s="20">
        <v>-3670</v>
      </c>
      <c r="I31" s="20">
        <v>-8466</v>
      </c>
      <c r="J31" s="20">
        <v>-407415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-407415</v>
      </c>
      <c r="X31" s="20">
        <v>-324502</v>
      </c>
      <c r="Y31" s="20">
        <v>-82913</v>
      </c>
      <c r="Z31" s="21">
        <v>25.550844062594376</v>
      </c>
      <c r="AA31" s="22">
        <v>-324502</v>
      </c>
    </row>
    <row r="32" spans="1:27" ht="13.5" x14ac:dyDescent="0.25">
      <c r="A32" s="23" t="s">
        <v>59</v>
      </c>
      <c r="B32" s="17" t="s">
        <v>32</v>
      </c>
      <c r="C32" s="18">
        <v>-53688019</v>
      </c>
      <c r="D32" s="18"/>
      <c r="E32" s="19">
        <v>-345730089</v>
      </c>
      <c r="F32" s="20">
        <v>-334277545</v>
      </c>
      <c r="G32" s="20">
        <v>-135345016</v>
      </c>
      <c r="H32" s="20">
        <v>38320160</v>
      </c>
      <c r="I32" s="20">
        <v>-772592</v>
      </c>
      <c r="J32" s="20">
        <v>-97797448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-97797448</v>
      </c>
      <c r="X32" s="20">
        <v>-342083837</v>
      </c>
      <c r="Y32" s="20">
        <v>244286389</v>
      </c>
      <c r="Z32" s="21">
        <v>-71.411263140152386</v>
      </c>
      <c r="AA32" s="22">
        <v>-334277545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8152577</v>
      </c>
      <c r="H33" s="20">
        <v>244507</v>
      </c>
      <c r="I33" s="20">
        <v>-178419</v>
      </c>
      <c r="J33" s="20">
        <v>8218665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8218665</v>
      </c>
      <c r="X33" s="20"/>
      <c r="Y33" s="20">
        <v>8218665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3656736</v>
      </c>
      <c r="D34" s="18"/>
      <c r="E34" s="19">
        <v>142501</v>
      </c>
      <c r="F34" s="20">
        <v>142501</v>
      </c>
      <c r="G34" s="20">
        <v>3216286</v>
      </c>
      <c r="H34" s="20">
        <v>440450</v>
      </c>
      <c r="I34" s="20"/>
      <c r="J34" s="20">
        <v>3656736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3656736</v>
      </c>
      <c r="X34" s="20">
        <v>35625</v>
      </c>
      <c r="Y34" s="20">
        <v>3621111</v>
      </c>
      <c r="Z34" s="21">
        <v>10164.522105263159</v>
      </c>
      <c r="AA34" s="22">
        <v>142501</v>
      </c>
    </row>
    <row r="35" spans="1:27" ht="13.5" x14ac:dyDescent="0.25">
      <c r="A35" s="23" t="s">
        <v>39</v>
      </c>
      <c r="B35" s="17" t="s">
        <v>32</v>
      </c>
      <c r="C35" s="18">
        <v>18989073</v>
      </c>
      <c r="D35" s="18"/>
      <c r="E35" s="19">
        <v>38096402</v>
      </c>
      <c r="F35" s="20">
        <v>38096402</v>
      </c>
      <c r="G35" s="20">
        <v>19310650</v>
      </c>
      <c r="H35" s="20">
        <v>378344</v>
      </c>
      <c r="I35" s="20">
        <v>403473</v>
      </c>
      <c r="J35" s="20">
        <v>20092467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20092467</v>
      </c>
      <c r="X35" s="20">
        <v>21205795</v>
      </c>
      <c r="Y35" s="20">
        <v>-1113328</v>
      </c>
      <c r="Z35" s="21">
        <v>-5.2501120566335757</v>
      </c>
      <c r="AA35" s="22">
        <v>38096402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-31436971</v>
      </c>
      <c r="D37" s="29">
        <f t="shared" ref="D37:Y37" si="3">SUM(D29:D36)</f>
        <v>0</v>
      </c>
      <c r="E37" s="30">
        <f t="shared" si="3"/>
        <v>-307815688</v>
      </c>
      <c r="F37" s="31">
        <f t="shared" si="3"/>
        <v>-296363144</v>
      </c>
      <c r="G37" s="31">
        <f t="shared" si="3"/>
        <v>-105060782</v>
      </c>
      <c r="H37" s="31">
        <f t="shared" si="3"/>
        <v>39379791</v>
      </c>
      <c r="I37" s="31">
        <f t="shared" si="3"/>
        <v>-556004</v>
      </c>
      <c r="J37" s="31">
        <f t="shared" si="3"/>
        <v>-66236995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-66236995</v>
      </c>
      <c r="X37" s="31">
        <f t="shared" si="3"/>
        <v>-321166919</v>
      </c>
      <c r="Y37" s="31">
        <f t="shared" si="3"/>
        <v>254929924</v>
      </c>
      <c r="Z37" s="32">
        <f>+IF(X37&lt;&gt;0,+(Y37/X37)*100,0)</f>
        <v>-79.376146457973149</v>
      </c>
      <c r="AA37" s="33">
        <f>SUM(AA29:AA36)</f>
        <v>-296363144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125695555</v>
      </c>
      <c r="D40" s="18"/>
      <c r="E40" s="19">
        <v>10052733</v>
      </c>
      <c r="F40" s="20">
        <v>10052733</v>
      </c>
      <c r="G40" s="20">
        <v>6395997</v>
      </c>
      <c r="H40" s="20">
        <v>12082685</v>
      </c>
      <c r="I40" s="20"/>
      <c r="J40" s="20">
        <v>18478682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18478682</v>
      </c>
      <c r="X40" s="20">
        <v>10052733</v>
      </c>
      <c r="Y40" s="20">
        <v>8425949</v>
      </c>
      <c r="Z40" s="21">
        <v>83.8174952025484</v>
      </c>
      <c r="AA40" s="22">
        <v>10052733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125695555</v>
      </c>
      <c r="D43" s="29">
        <f t="shared" ref="D43:Y43" si="4">SUM(D39:D42)</f>
        <v>0</v>
      </c>
      <c r="E43" s="35">
        <f t="shared" si="4"/>
        <v>10052733</v>
      </c>
      <c r="F43" s="36">
        <f t="shared" si="4"/>
        <v>10052733</v>
      </c>
      <c r="G43" s="36">
        <f t="shared" si="4"/>
        <v>6395997</v>
      </c>
      <c r="H43" s="36">
        <f t="shared" si="4"/>
        <v>12082685</v>
      </c>
      <c r="I43" s="36">
        <f t="shared" si="4"/>
        <v>0</v>
      </c>
      <c r="J43" s="36">
        <f t="shared" si="4"/>
        <v>18478682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18478682</v>
      </c>
      <c r="X43" s="36">
        <f t="shared" si="4"/>
        <v>10052733</v>
      </c>
      <c r="Y43" s="36">
        <f t="shared" si="4"/>
        <v>8425949</v>
      </c>
      <c r="Z43" s="37">
        <f>+IF(X43&lt;&gt;0,+(Y43/X43)*100,0)</f>
        <v>83.8174952025484</v>
      </c>
      <c r="AA43" s="38">
        <f>SUM(AA39:AA42)</f>
        <v>10052733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94258584</v>
      </c>
      <c r="D44" s="29">
        <f>+D37+D43</f>
        <v>0</v>
      </c>
      <c r="E44" s="30">
        <f t="shared" si="5"/>
        <v>-297762955</v>
      </c>
      <c r="F44" s="31">
        <f t="shared" si="5"/>
        <v>-286310411</v>
      </c>
      <c r="G44" s="31">
        <f t="shared" si="5"/>
        <v>-98664785</v>
      </c>
      <c r="H44" s="31">
        <f t="shared" si="5"/>
        <v>51462476</v>
      </c>
      <c r="I44" s="31">
        <f t="shared" si="5"/>
        <v>-556004</v>
      </c>
      <c r="J44" s="31">
        <f t="shared" si="5"/>
        <v>-47758313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-47758313</v>
      </c>
      <c r="X44" s="31">
        <f t="shared" si="5"/>
        <v>-311114186</v>
      </c>
      <c r="Y44" s="31">
        <f t="shared" si="5"/>
        <v>263355873</v>
      </c>
      <c r="Z44" s="32">
        <f>+IF(X44&lt;&gt;0,+(Y44/X44)*100,0)</f>
        <v>-84.649265398653341</v>
      </c>
      <c r="AA44" s="33">
        <f>+AA37+AA43</f>
        <v>-286310411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162236406</v>
      </c>
      <c r="D45" s="42">
        <f t="shared" si="6"/>
        <v>0</v>
      </c>
      <c r="E45" s="43">
        <f t="shared" si="6"/>
        <v>900559718</v>
      </c>
      <c r="F45" s="44">
        <f t="shared" si="6"/>
        <v>898689536</v>
      </c>
      <c r="G45" s="44">
        <f t="shared" si="6"/>
        <v>415710344</v>
      </c>
      <c r="H45" s="44">
        <f t="shared" si="6"/>
        <v>-64177799</v>
      </c>
      <c r="I45" s="44">
        <f t="shared" si="6"/>
        <v>65312</v>
      </c>
      <c r="J45" s="44">
        <f t="shared" si="6"/>
        <v>351597857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351597857</v>
      </c>
      <c r="X45" s="44">
        <f t="shared" si="6"/>
        <v>898568210</v>
      </c>
      <c r="Y45" s="44">
        <f t="shared" si="6"/>
        <v>-546970353</v>
      </c>
      <c r="Z45" s="45">
        <f>+IF(X45&lt;&gt;0,+(Y45/X45)*100,0)</f>
        <v>-60.871322500937353</v>
      </c>
      <c r="AA45" s="46">
        <f>+AA26-AA44</f>
        <v>898689536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-6287045</v>
      </c>
      <c r="D47" s="18"/>
      <c r="E47" s="19">
        <v>2202033</v>
      </c>
      <c r="F47" s="20">
        <v>331851</v>
      </c>
      <c r="G47" s="20">
        <v>14558510</v>
      </c>
      <c r="H47" s="20">
        <v>6809422</v>
      </c>
      <c r="I47" s="20">
        <v>-22604033</v>
      </c>
      <c r="J47" s="20">
        <v>-1236101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-1236101</v>
      </c>
      <c r="X47" s="20">
        <v>210519</v>
      </c>
      <c r="Y47" s="20">
        <v>-1446620</v>
      </c>
      <c r="Z47" s="47">
        <v>-687.16837910117374</v>
      </c>
      <c r="AA47" s="22">
        <v>331851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-6287045</v>
      </c>
      <c r="D50" s="50">
        <f t="shared" ref="D50:Y50" si="7">SUM(D47:D49)</f>
        <v>0</v>
      </c>
      <c r="E50" s="51">
        <f t="shared" si="7"/>
        <v>2202033</v>
      </c>
      <c r="F50" s="52">
        <f t="shared" si="7"/>
        <v>331851</v>
      </c>
      <c r="G50" s="52">
        <f t="shared" si="7"/>
        <v>14558510</v>
      </c>
      <c r="H50" s="52">
        <f t="shared" si="7"/>
        <v>6809422</v>
      </c>
      <c r="I50" s="52">
        <f t="shared" si="7"/>
        <v>-22604033</v>
      </c>
      <c r="J50" s="52">
        <f t="shared" si="7"/>
        <v>-1236101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-1236101</v>
      </c>
      <c r="X50" s="52">
        <f t="shared" si="7"/>
        <v>210519</v>
      </c>
      <c r="Y50" s="52">
        <f t="shared" si="7"/>
        <v>-1446620</v>
      </c>
      <c r="Z50" s="53">
        <f>+IF(X50&lt;&gt;0,+(Y50/X50)*100,0)</f>
        <v>-687.16837910117374</v>
      </c>
      <c r="AA50" s="54">
        <f>SUM(AA47:AA49)</f>
        <v>331851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2164610</v>
      </c>
      <c r="D7" s="18"/>
      <c r="E7" s="19">
        <v>11862484</v>
      </c>
      <c r="F7" s="20">
        <v>11862484</v>
      </c>
      <c r="G7" s="20">
        <v>13078997</v>
      </c>
      <c r="H7" s="20">
        <v>-9132698</v>
      </c>
      <c r="I7" s="20">
        <v>923941</v>
      </c>
      <c r="J7" s="20">
        <v>4870240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4870240</v>
      </c>
      <c r="X7" s="20">
        <v>2965629</v>
      </c>
      <c r="Y7" s="20">
        <v>1904611</v>
      </c>
      <c r="Z7" s="21">
        <v>64.222834346440507</v>
      </c>
      <c r="AA7" s="22">
        <v>11862484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2164610</v>
      </c>
      <c r="D13" s="29">
        <f>SUM(D6:D12)</f>
        <v>0</v>
      </c>
      <c r="E13" s="30">
        <f t="shared" si="0"/>
        <v>11862484</v>
      </c>
      <c r="F13" s="31">
        <f t="shared" si="0"/>
        <v>11862484</v>
      </c>
      <c r="G13" s="31">
        <f t="shared" si="0"/>
        <v>13078997</v>
      </c>
      <c r="H13" s="31">
        <f t="shared" si="0"/>
        <v>-9132698</v>
      </c>
      <c r="I13" s="31">
        <f t="shared" si="0"/>
        <v>923941</v>
      </c>
      <c r="J13" s="31">
        <f t="shared" si="0"/>
        <v>4870240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4870240</v>
      </c>
      <c r="X13" s="31">
        <f t="shared" si="0"/>
        <v>2965629</v>
      </c>
      <c r="Y13" s="31">
        <f t="shared" si="0"/>
        <v>1904611</v>
      </c>
      <c r="Z13" s="32">
        <f>+IF(X13&lt;&gt;0,+(Y13/X13)*100,0)</f>
        <v>64.222834346440507</v>
      </c>
      <c r="AA13" s="33">
        <f>SUM(AA6:AA12)</f>
        <v>11862484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-567335</v>
      </c>
      <c r="D17" s="18"/>
      <c r="E17" s="19">
        <v>24500000</v>
      </c>
      <c r="F17" s="20">
        <v>24500000</v>
      </c>
      <c r="G17" s="24">
        <v>-567335</v>
      </c>
      <c r="H17" s="24"/>
      <c r="I17" s="24"/>
      <c r="J17" s="20">
        <v>-567335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-567335</v>
      </c>
      <c r="X17" s="20">
        <v>6125007</v>
      </c>
      <c r="Y17" s="24">
        <v>-6692342</v>
      </c>
      <c r="Z17" s="25">
        <v>-109.2626016590675</v>
      </c>
      <c r="AA17" s="26">
        <v>24500000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-567335</v>
      </c>
      <c r="D25" s="29">
        <f t="shared" ref="D25:Y25" si="1">SUM(D15:D24)</f>
        <v>0</v>
      </c>
      <c r="E25" s="35">
        <f t="shared" si="1"/>
        <v>24500000</v>
      </c>
      <c r="F25" s="36">
        <f t="shared" si="1"/>
        <v>24500000</v>
      </c>
      <c r="G25" s="36">
        <f t="shared" si="1"/>
        <v>-567335</v>
      </c>
      <c r="H25" s="36">
        <f t="shared" si="1"/>
        <v>0</v>
      </c>
      <c r="I25" s="36">
        <f t="shared" si="1"/>
        <v>0</v>
      </c>
      <c r="J25" s="36">
        <f t="shared" si="1"/>
        <v>-567335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-567335</v>
      </c>
      <c r="X25" s="36">
        <f t="shared" si="1"/>
        <v>6125007</v>
      </c>
      <c r="Y25" s="36">
        <f t="shared" si="1"/>
        <v>-6692342</v>
      </c>
      <c r="Z25" s="37">
        <f>+IF(X25&lt;&gt;0,+(Y25/X25)*100,0)</f>
        <v>-109.2626016590675</v>
      </c>
      <c r="AA25" s="38">
        <f>SUM(AA15:AA24)</f>
        <v>24500000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1597275</v>
      </c>
      <c r="D26" s="29">
        <f>+D13+D25</f>
        <v>0</v>
      </c>
      <c r="E26" s="30">
        <f t="shared" si="2"/>
        <v>36362484</v>
      </c>
      <c r="F26" s="31">
        <f t="shared" si="2"/>
        <v>36362484</v>
      </c>
      <c r="G26" s="31">
        <f t="shared" si="2"/>
        <v>12511662</v>
      </c>
      <c r="H26" s="31">
        <f t="shared" si="2"/>
        <v>-9132698</v>
      </c>
      <c r="I26" s="31">
        <f t="shared" si="2"/>
        <v>923941</v>
      </c>
      <c r="J26" s="31">
        <f t="shared" si="2"/>
        <v>4302905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4302905</v>
      </c>
      <c r="X26" s="31">
        <f t="shared" si="2"/>
        <v>9090636</v>
      </c>
      <c r="Y26" s="31">
        <f t="shared" si="2"/>
        <v>-4787731</v>
      </c>
      <c r="Z26" s="32">
        <f>+IF(X26&lt;&gt;0,+(Y26/X26)*100,0)</f>
        <v>-52.666623105358092</v>
      </c>
      <c r="AA26" s="33">
        <f>+AA13+AA25</f>
        <v>36362484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1961236</v>
      </c>
      <c r="D31" s="18"/>
      <c r="E31" s="19">
        <v>2057337</v>
      </c>
      <c r="F31" s="20">
        <v>2057337</v>
      </c>
      <c r="G31" s="20">
        <v>1961236</v>
      </c>
      <c r="H31" s="20"/>
      <c r="I31" s="20"/>
      <c r="J31" s="20">
        <v>1961236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1961236</v>
      </c>
      <c r="X31" s="20">
        <v>514332</v>
      </c>
      <c r="Y31" s="20">
        <v>1446904</v>
      </c>
      <c r="Z31" s="21">
        <v>281.31712590311315</v>
      </c>
      <c r="AA31" s="22">
        <v>2057337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-30864</v>
      </c>
      <c r="D33" s="18"/>
      <c r="E33" s="19">
        <v>-30416</v>
      </c>
      <c r="F33" s="20">
        <v>-30416</v>
      </c>
      <c r="G33" s="20">
        <v>-40000</v>
      </c>
      <c r="H33" s="20">
        <v>439000</v>
      </c>
      <c r="I33" s="20"/>
      <c r="J33" s="20">
        <v>399000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399000</v>
      </c>
      <c r="X33" s="20">
        <v>-7611</v>
      </c>
      <c r="Y33" s="20">
        <v>406611</v>
      </c>
      <c r="Z33" s="21">
        <v>-5342.412297989752</v>
      </c>
      <c r="AA33" s="22">
        <v>-30416</v>
      </c>
    </row>
    <row r="34" spans="1:27" ht="13.5" x14ac:dyDescent="0.25">
      <c r="A34" s="23" t="s">
        <v>61</v>
      </c>
      <c r="B34" s="17" t="s">
        <v>32</v>
      </c>
      <c r="C34" s="18">
        <v>3012267</v>
      </c>
      <c r="D34" s="18"/>
      <c r="E34" s="19">
        <v>1710397</v>
      </c>
      <c r="F34" s="20">
        <v>1710397</v>
      </c>
      <c r="G34" s="20">
        <v>1280502</v>
      </c>
      <c r="H34" s="20">
        <v>1731765</v>
      </c>
      <c r="I34" s="20"/>
      <c r="J34" s="20">
        <v>3012267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3012267</v>
      </c>
      <c r="X34" s="20">
        <v>427596</v>
      </c>
      <c r="Y34" s="20">
        <v>2584671</v>
      </c>
      <c r="Z34" s="21">
        <v>604.46566385092467</v>
      </c>
      <c r="AA34" s="22">
        <v>1710397</v>
      </c>
    </row>
    <row r="35" spans="1:27" ht="13.5" x14ac:dyDescent="0.25">
      <c r="A35" s="23" t="s">
        <v>39</v>
      </c>
      <c r="B35" s="17" t="s">
        <v>32</v>
      </c>
      <c r="C35" s="18">
        <v>24330810</v>
      </c>
      <c r="D35" s="18"/>
      <c r="E35" s="19">
        <v>26629425</v>
      </c>
      <c r="F35" s="20">
        <v>26629425</v>
      </c>
      <c r="G35" s="20">
        <v>24253947</v>
      </c>
      <c r="H35" s="20">
        <v>307203</v>
      </c>
      <c r="I35" s="20">
        <v>116229</v>
      </c>
      <c r="J35" s="20">
        <v>24677379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24677379</v>
      </c>
      <c r="X35" s="20">
        <v>6657348</v>
      </c>
      <c r="Y35" s="20">
        <v>18020031</v>
      </c>
      <c r="Z35" s="21">
        <v>270.67881985439249</v>
      </c>
      <c r="AA35" s="22">
        <v>26629425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29273449</v>
      </c>
      <c r="D37" s="29">
        <f t="shared" ref="D37:Y37" si="3">SUM(D29:D36)</f>
        <v>0</v>
      </c>
      <c r="E37" s="30">
        <f t="shared" si="3"/>
        <v>30366743</v>
      </c>
      <c r="F37" s="31">
        <f t="shared" si="3"/>
        <v>30366743</v>
      </c>
      <c r="G37" s="31">
        <f t="shared" si="3"/>
        <v>27455685</v>
      </c>
      <c r="H37" s="31">
        <f t="shared" si="3"/>
        <v>2477968</v>
      </c>
      <c r="I37" s="31">
        <f t="shared" si="3"/>
        <v>116229</v>
      </c>
      <c r="J37" s="31">
        <f t="shared" si="3"/>
        <v>30049882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30049882</v>
      </c>
      <c r="X37" s="31">
        <f t="shared" si="3"/>
        <v>7591665</v>
      </c>
      <c r="Y37" s="31">
        <f t="shared" si="3"/>
        <v>22458217</v>
      </c>
      <c r="Z37" s="32">
        <f>+IF(X37&lt;&gt;0,+(Y37/X37)*100,0)</f>
        <v>295.82729216845053</v>
      </c>
      <c r="AA37" s="33">
        <f>SUM(AA29:AA36)</f>
        <v>30366743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29273449</v>
      </c>
      <c r="D44" s="29">
        <f>+D37+D43</f>
        <v>0</v>
      </c>
      <c r="E44" s="30">
        <f t="shared" si="5"/>
        <v>30366743</v>
      </c>
      <c r="F44" s="31">
        <f t="shared" si="5"/>
        <v>30366743</v>
      </c>
      <c r="G44" s="31">
        <f t="shared" si="5"/>
        <v>27455685</v>
      </c>
      <c r="H44" s="31">
        <f t="shared" si="5"/>
        <v>2477968</v>
      </c>
      <c r="I44" s="31">
        <f t="shared" si="5"/>
        <v>116229</v>
      </c>
      <c r="J44" s="31">
        <f t="shared" si="5"/>
        <v>30049882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30049882</v>
      </c>
      <c r="X44" s="31">
        <f t="shared" si="5"/>
        <v>7591665</v>
      </c>
      <c r="Y44" s="31">
        <f t="shared" si="5"/>
        <v>22458217</v>
      </c>
      <c r="Z44" s="32">
        <f>+IF(X44&lt;&gt;0,+(Y44/X44)*100,0)</f>
        <v>295.82729216845053</v>
      </c>
      <c r="AA44" s="33">
        <f>+AA37+AA43</f>
        <v>30366743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-27676174</v>
      </c>
      <c r="D45" s="42">
        <f t="shared" si="6"/>
        <v>0</v>
      </c>
      <c r="E45" s="43">
        <f t="shared" si="6"/>
        <v>5995741</v>
      </c>
      <c r="F45" s="44">
        <f t="shared" si="6"/>
        <v>5995741</v>
      </c>
      <c r="G45" s="44">
        <f t="shared" si="6"/>
        <v>-14944023</v>
      </c>
      <c r="H45" s="44">
        <f t="shared" si="6"/>
        <v>-11610666</v>
      </c>
      <c r="I45" s="44">
        <f t="shared" si="6"/>
        <v>807712</v>
      </c>
      <c r="J45" s="44">
        <f t="shared" si="6"/>
        <v>-25746977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-25746977</v>
      </c>
      <c r="X45" s="44">
        <f t="shared" si="6"/>
        <v>1498971</v>
      </c>
      <c r="Y45" s="44">
        <f t="shared" si="6"/>
        <v>-27245948</v>
      </c>
      <c r="Z45" s="45">
        <f>+IF(X45&lt;&gt;0,+(Y45/X45)*100,0)</f>
        <v>-1817.6434367309309</v>
      </c>
      <c r="AA45" s="46">
        <f>+AA26-AA44</f>
        <v>5995741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-42536841</v>
      </c>
      <c r="D47" s="18"/>
      <c r="E47" s="19">
        <v>-37398358</v>
      </c>
      <c r="F47" s="20">
        <v>-37398358</v>
      </c>
      <c r="G47" s="20">
        <v>-43730199</v>
      </c>
      <c r="H47" s="20">
        <v>-2205585</v>
      </c>
      <c r="I47" s="20">
        <v>-600194</v>
      </c>
      <c r="J47" s="20">
        <v>-46535978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-46535978</v>
      </c>
      <c r="X47" s="20">
        <v>-9349590</v>
      </c>
      <c r="Y47" s="20">
        <v>-37186388</v>
      </c>
      <c r="Z47" s="47">
        <v>397.73282036966327</v>
      </c>
      <c r="AA47" s="22">
        <v>-37398358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-42536841</v>
      </c>
      <c r="D50" s="50">
        <f t="shared" ref="D50:Y50" si="7">SUM(D47:D49)</f>
        <v>0</v>
      </c>
      <c r="E50" s="51">
        <f t="shared" si="7"/>
        <v>-37398358</v>
      </c>
      <c r="F50" s="52">
        <f t="shared" si="7"/>
        <v>-37398358</v>
      </c>
      <c r="G50" s="52">
        <f t="shared" si="7"/>
        <v>-43730199</v>
      </c>
      <c r="H50" s="52">
        <f t="shared" si="7"/>
        <v>-2205585</v>
      </c>
      <c r="I50" s="52">
        <f t="shared" si="7"/>
        <v>-600194</v>
      </c>
      <c r="J50" s="52">
        <f t="shared" si="7"/>
        <v>-46535978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-46535978</v>
      </c>
      <c r="X50" s="52">
        <f t="shared" si="7"/>
        <v>-9349590</v>
      </c>
      <c r="Y50" s="52">
        <f t="shared" si="7"/>
        <v>-37186388</v>
      </c>
      <c r="Z50" s="53">
        <f>+IF(X50&lt;&gt;0,+(Y50/X50)*100,0)</f>
        <v>397.73282036966327</v>
      </c>
      <c r="AA50" s="54">
        <f>SUM(AA47:AA49)</f>
        <v>-37398358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53528373</v>
      </c>
      <c r="D6" s="18"/>
      <c r="E6" s="19">
        <v>5039811</v>
      </c>
      <c r="F6" s="20">
        <v>5039811</v>
      </c>
      <c r="G6" s="20">
        <v>54295237</v>
      </c>
      <c r="H6" s="20">
        <v>1446543</v>
      </c>
      <c r="I6" s="20">
        <v>252010</v>
      </c>
      <c r="J6" s="20">
        <v>55993790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55993790</v>
      </c>
      <c r="X6" s="20">
        <v>1715181</v>
      </c>
      <c r="Y6" s="20">
        <v>54278609</v>
      </c>
      <c r="Z6" s="21">
        <v>3164.5994795884517</v>
      </c>
      <c r="AA6" s="22">
        <v>5039811</v>
      </c>
    </row>
    <row r="7" spans="1:27" ht="13.5" x14ac:dyDescent="0.25">
      <c r="A7" s="23" t="s">
        <v>35</v>
      </c>
      <c r="B7" s="17" t="s">
        <v>32</v>
      </c>
      <c r="C7" s="18">
        <v>-28425345</v>
      </c>
      <c r="D7" s="18"/>
      <c r="E7" s="19">
        <v>59083206</v>
      </c>
      <c r="F7" s="20">
        <v>59083206</v>
      </c>
      <c r="G7" s="20">
        <v>-6466061</v>
      </c>
      <c r="H7" s="20">
        <v>-21285670</v>
      </c>
      <c r="I7" s="20">
        <v>1129841</v>
      </c>
      <c r="J7" s="20">
        <v>-26621890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-26621890</v>
      </c>
      <c r="X7" s="20">
        <v>55155276</v>
      </c>
      <c r="Y7" s="20">
        <v>-81777166</v>
      </c>
      <c r="Z7" s="21">
        <v>-148.26716849354537</v>
      </c>
      <c r="AA7" s="22">
        <v>59083206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63586</v>
      </c>
      <c r="D11" s="18"/>
      <c r="E11" s="19"/>
      <c r="F11" s="20"/>
      <c r="G11" s="24">
        <v>63586</v>
      </c>
      <c r="H11" s="24"/>
      <c r="I11" s="24"/>
      <c r="J11" s="20">
        <v>63586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63586</v>
      </c>
      <c r="X11" s="20"/>
      <c r="Y11" s="24">
        <v>63586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-29986</v>
      </c>
      <c r="D12" s="18"/>
      <c r="E12" s="19"/>
      <c r="F12" s="20"/>
      <c r="G12" s="20">
        <v>-29986</v>
      </c>
      <c r="H12" s="20"/>
      <c r="I12" s="20"/>
      <c r="J12" s="20">
        <v>-29986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-29986</v>
      </c>
      <c r="X12" s="20"/>
      <c r="Y12" s="20">
        <v>-29986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25136628</v>
      </c>
      <c r="D13" s="29">
        <f>SUM(D6:D12)</f>
        <v>0</v>
      </c>
      <c r="E13" s="30">
        <f t="shared" si="0"/>
        <v>64123017</v>
      </c>
      <c r="F13" s="31">
        <f t="shared" si="0"/>
        <v>64123017</v>
      </c>
      <c r="G13" s="31">
        <f t="shared" si="0"/>
        <v>47862776</v>
      </c>
      <c r="H13" s="31">
        <f t="shared" si="0"/>
        <v>-19839127</v>
      </c>
      <c r="I13" s="31">
        <f t="shared" si="0"/>
        <v>1381851</v>
      </c>
      <c r="J13" s="31">
        <f t="shared" si="0"/>
        <v>29405500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29405500</v>
      </c>
      <c r="X13" s="31">
        <f t="shared" si="0"/>
        <v>56870457</v>
      </c>
      <c r="Y13" s="31">
        <f t="shared" si="0"/>
        <v>-27464957</v>
      </c>
      <c r="Z13" s="32">
        <f>+IF(X13&lt;&gt;0,+(Y13/X13)*100,0)</f>
        <v>-48.293891853198929</v>
      </c>
      <c r="AA13" s="33">
        <f>SUM(AA6:AA12)</f>
        <v>64123017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-86264</v>
      </c>
      <c r="D17" s="18"/>
      <c r="E17" s="19">
        <v>-79212</v>
      </c>
      <c r="F17" s="20">
        <v>-79212</v>
      </c>
      <c r="G17" s="24">
        <v>-105152</v>
      </c>
      <c r="H17" s="24">
        <v>18888</v>
      </c>
      <c r="I17" s="24"/>
      <c r="J17" s="20">
        <v>-86264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-86264</v>
      </c>
      <c r="X17" s="20">
        <v>-19803</v>
      </c>
      <c r="Y17" s="24">
        <v>-66461</v>
      </c>
      <c r="Z17" s="25">
        <v>335.61076604554864</v>
      </c>
      <c r="AA17" s="26">
        <v>-79212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-86264</v>
      </c>
      <c r="D25" s="29">
        <f t="shared" ref="D25:Y25" si="1">SUM(D15:D24)</f>
        <v>0</v>
      </c>
      <c r="E25" s="35">
        <f t="shared" si="1"/>
        <v>-79212</v>
      </c>
      <c r="F25" s="36">
        <f t="shared" si="1"/>
        <v>-79212</v>
      </c>
      <c r="G25" s="36">
        <f t="shared" si="1"/>
        <v>-105152</v>
      </c>
      <c r="H25" s="36">
        <f t="shared" si="1"/>
        <v>18888</v>
      </c>
      <c r="I25" s="36">
        <f t="shared" si="1"/>
        <v>0</v>
      </c>
      <c r="J25" s="36">
        <f t="shared" si="1"/>
        <v>-86264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-86264</v>
      </c>
      <c r="X25" s="36">
        <f t="shared" si="1"/>
        <v>-19803</v>
      </c>
      <c r="Y25" s="36">
        <f t="shared" si="1"/>
        <v>-66461</v>
      </c>
      <c r="Z25" s="37">
        <f>+IF(X25&lt;&gt;0,+(Y25/X25)*100,0)</f>
        <v>335.61076604554864</v>
      </c>
      <c r="AA25" s="38">
        <f>SUM(AA15:AA24)</f>
        <v>-79212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25050364</v>
      </c>
      <c r="D26" s="29">
        <f>+D13+D25</f>
        <v>0</v>
      </c>
      <c r="E26" s="30">
        <f t="shared" si="2"/>
        <v>64043805</v>
      </c>
      <c r="F26" s="31">
        <f t="shared" si="2"/>
        <v>64043805</v>
      </c>
      <c r="G26" s="31">
        <f t="shared" si="2"/>
        <v>47757624</v>
      </c>
      <c r="H26" s="31">
        <f t="shared" si="2"/>
        <v>-19820239</v>
      </c>
      <c r="I26" s="31">
        <f t="shared" si="2"/>
        <v>1381851</v>
      </c>
      <c r="J26" s="31">
        <f t="shared" si="2"/>
        <v>29319236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29319236</v>
      </c>
      <c r="X26" s="31">
        <f t="shared" si="2"/>
        <v>56850654</v>
      </c>
      <c r="Y26" s="31">
        <f t="shared" si="2"/>
        <v>-27531418</v>
      </c>
      <c r="Z26" s="32">
        <f>+IF(X26&lt;&gt;0,+(Y26/X26)*100,0)</f>
        <v>-48.427618792213018</v>
      </c>
      <c r="AA26" s="33">
        <f>+AA13+AA25</f>
        <v>64043805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-116981</v>
      </c>
      <c r="D31" s="18"/>
      <c r="E31" s="19">
        <v>4795679</v>
      </c>
      <c r="F31" s="20">
        <v>4795679</v>
      </c>
      <c r="G31" s="20">
        <v>-119120</v>
      </c>
      <c r="H31" s="20">
        <v>-833</v>
      </c>
      <c r="I31" s="20">
        <v>-140</v>
      </c>
      <c r="J31" s="20">
        <v>-120093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-120093</v>
      </c>
      <c r="X31" s="20">
        <v>4795679</v>
      </c>
      <c r="Y31" s="20">
        <v>-4915772</v>
      </c>
      <c r="Z31" s="21">
        <v>-102.50419179432151</v>
      </c>
      <c r="AA31" s="22">
        <v>4795679</v>
      </c>
    </row>
    <row r="32" spans="1:27" ht="13.5" x14ac:dyDescent="0.25">
      <c r="A32" s="23" t="s">
        <v>59</v>
      </c>
      <c r="B32" s="17" t="s">
        <v>32</v>
      </c>
      <c r="C32" s="18">
        <v>8875279</v>
      </c>
      <c r="D32" s="18"/>
      <c r="E32" s="19">
        <v>289803112</v>
      </c>
      <c r="F32" s="20">
        <v>289422028</v>
      </c>
      <c r="G32" s="20">
        <v>-1195380</v>
      </c>
      <c r="H32" s="20">
        <v>-146918</v>
      </c>
      <c r="I32" s="20">
        <v>-171934</v>
      </c>
      <c r="J32" s="20">
        <v>-1514232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-1514232</v>
      </c>
      <c r="X32" s="20">
        <v>290102929</v>
      </c>
      <c r="Y32" s="20">
        <v>-291617161</v>
      </c>
      <c r="Z32" s="21">
        <v>-100.5219637061989</v>
      </c>
      <c r="AA32" s="22">
        <v>289422028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8198583</v>
      </c>
      <c r="D34" s="18"/>
      <c r="E34" s="19"/>
      <c r="F34" s="20"/>
      <c r="G34" s="20">
        <v>8198583</v>
      </c>
      <c r="H34" s="20"/>
      <c r="I34" s="20"/>
      <c r="J34" s="20">
        <v>8198583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8198583</v>
      </c>
      <c r="X34" s="20"/>
      <c r="Y34" s="20">
        <v>8198583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12874617</v>
      </c>
      <c r="D35" s="18"/>
      <c r="E35" s="19"/>
      <c r="F35" s="20"/>
      <c r="G35" s="20">
        <v>13074644</v>
      </c>
      <c r="H35" s="20">
        <v>203889</v>
      </c>
      <c r="I35" s="20">
        <v>202302</v>
      </c>
      <c r="J35" s="20">
        <v>13480835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13480835</v>
      </c>
      <c r="X35" s="20"/>
      <c r="Y35" s="20">
        <v>13480835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29831498</v>
      </c>
      <c r="D37" s="29">
        <f t="shared" ref="D37:Y37" si="3">SUM(D29:D36)</f>
        <v>0</v>
      </c>
      <c r="E37" s="30">
        <f t="shared" si="3"/>
        <v>294598791</v>
      </c>
      <c r="F37" s="31">
        <f t="shared" si="3"/>
        <v>294217707</v>
      </c>
      <c r="G37" s="31">
        <f t="shared" si="3"/>
        <v>19958727</v>
      </c>
      <c r="H37" s="31">
        <f t="shared" si="3"/>
        <v>56138</v>
      </c>
      <c r="I37" s="31">
        <f t="shared" si="3"/>
        <v>30228</v>
      </c>
      <c r="J37" s="31">
        <f t="shared" si="3"/>
        <v>20045093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20045093</v>
      </c>
      <c r="X37" s="31">
        <f t="shared" si="3"/>
        <v>294898608</v>
      </c>
      <c r="Y37" s="31">
        <f t="shared" si="3"/>
        <v>-274853515</v>
      </c>
      <c r="Z37" s="32">
        <f>+IF(X37&lt;&gt;0,+(Y37/X37)*100,0)</f>
        <v>-93.2027169826451</v>
      </c>
      <c r="AA37" s="33">
        <f>SUM(AA29:AA36)</f>
        <v>294217707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29831498</v>
      </c>
      <c r="D44" s="29">
        <f>+D37+D43</f>
        <v>0</v>
      </c>
      <c r="E44" s="30">
        <f t="shared" si="5"/>
        <v>294598791</v>
      </c>
      <c r="F44" s="31">
        <f t="shared" si="5"/>
        <v>294217707</v>
      </c>
      <c r="G44" s="31">
        <f t="shared" si="5"/>
        <v>19958727</v>
      </c>
      <c r="H44" s="31">
        <f t="shared" si="5"/>
        <v>56138</v>
      </c>
      <c r="I44" s="31">
        <f t="shared" si="5"/>
        <v>30228</v>
      </c>
      <c r="J44" s="31">
        <f t="shared" si="5"/>
        <v>20045093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20045093</v>
      </c>
      <c r="X44" s="31">
        <f t="shared" si="5"/>
        <v>294898608</v>
      </c>
      <c r="Y44" s="31">
        <f t="shared" si="5"/>
        <v>-274853515</v>
      </c>
      <c r="Z44" s="32">
        <f>+IF(X44&lt;&gt;0,+(Y44/X44)*100,0)</f>
        <v>-93.2027169826451</v>
      </c>
      <c r="AA44" s="33">
        <f>+AA37+AA43</f>
        <v>294217707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-4781134</v>
      </c>
      <c r="D45" s="42">
        <f t="shared" si="6"/>
        <v>0</v>
      </c>
      <c r="E45" s="43">
        <f t="shared" si="6"/>
        <v>-230554986</v>
      </c>
      <c r="F45" s="44">
        <f t="shared" si="6"/>
        <v>-230173902</v>
      </c>
      <c r="G45" s="44">
        <f t="shared" si="6"/>
        <v>27798897</v>
      </c>
      <c r="H45" s="44">
        <f t="shared" si="6"/>
        <v>-19876377</v>
      </c>
      <c r="I45" s="44">
        <f t="shared" si="6"/>
        <v>1351623</v>
      </c>
      <c r="J45" s="44">
        <f t="shared" si="6"/>
        <v>9274143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9274143</v>
      </c>
      <c r="X45" s="44">
        <f t="shared" si="6"/>
        <v>-238047954</v>
      </c>
      <c r="Y45" s="44">
        <f t="shared" si="6"/>
        <v>247322097</v>
      </c>
      <c r="Z45" s="45">
        <f>+IF(X45&lt;&gt;0,+(Y45/X45)*100,0)</f>
        <v>-103.89591376198091</v>
      </c>
      <c r="AA45" s="46">
        <f>+AA26-AA44</f>
        <v>-230173902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-109157306</v>
      </c>
      <c r="F47" s="20">
        <v>-108776222</v>
      </c>
      <c r="G47" s="20"/>
      <c r="H47" s="20"/>
      <c r="I47" s="20">
        <v>1439500</v>
      </c>
      <c r="J47" s="20">
        <v>1439500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1439500</v>
      </c>
      <c r="X47" s="20">
        <v>-116650274</v>
      </c>
      <c r="Y47" s="20">
        <v>118089774</v>
      </c>
      <c r="Z47" s="47">
        <v>-101.23403053472468</v>
      </c>
      <c r="AA47" s="22">
        <v>-108776222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-109157306</v>
      </c>
      <c r="F50" s="52">
        <f t="shared" si="7"/>
        <v>-108776222</v>
      </c>
      <c r="G50" s="52">
        <f t="shared" si="7"/>
        <v>0</v>
      </c>
      <c r="H50" s="52">
        <f t="shared" si="7"/>
        <v>0</v>
      </c>
      <c r="I50" s="52">
        <f t="shared" si="7"/>
        <v>1439500</v>
      </c>
      <c r="J50" s="52">
        <f t="shared" si="7"/>
        <v>1439500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1439500</v>
      </c>
      <c r="X50" s="52">
        <f t="shared" si="7"/>
        <v>-116650274</v>
      </c>
      <c r="Y50" s="52">
        <f t="shared" si="7"/>
        <v>118089774</v>
      </c>
      <c r="Z50" s="53">
        <f>+IF(X50&lt;&gt;0,+(Y50/X50)*100,0)</f>
        <v>-101.23403053472468</v>
      </c>
      <c r="AA50" s="54">
        <f>SUM(AA47:AA49)</f>
        <v>-108776222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-19767587</v>
      </c>
      <c r="F6" s="20">
        <v>-19767587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-4941897</v>
      </c>
      <c r="Y6" s="20">
        <v>4941897</v>
      </c>
      <c r="Z6" s="21">
        <v>-100</v>
      </c>
      <c r="AA6" s="22">
        <v>-19767587</v>
      </c>
    </row>
    <row r="7" spans="1:27" ht="13.5" x14ac:dyDescent="0.25">
      <c r="A7" s="23" t="s">
        <v>35</v>
      </c>
      <c r="B7" s="17" t="s">
        <v>32</v>
      </c>
      <c r="C7" s="18">
        <v>-8125341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-8125341</v>
      </c>
      <c r="D13" s="29">
        <f>SUM(D6:D12)</f>
        <v>0</v>
      </c>
      <c r="E13" s="30">
        <f t="shared" si="0"/>
        <v>-19767587</v>
      </c>
      <c r="F13" s="31">
        <f t="shared" si="0"/>
        <v>-19767587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-4941897</v>
      </c>
      <c r="Y13" s="31">
        <f t="shared" si="0"/>
        <v>4941897</v>
      </c>
      <c r="Z13" s="32">
        <f>+IF(X13&lt;&gt;0,+(Y13/X13)*100,0)</f>
        <v>-100</v>
      </c>
      <c r="AA13" s="33">
        <f>SUM(AA6:AA12)</f>
        <v>-19767587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30634941</v>
      </c>
      <c r="D17" s="18"/>
      <c r="E17" s="19">
        <v>1500000</v>
      </c>
      <c r="F17" s="20">
        <v>1500000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375000</v>
      </c>
      <c r="Y17" s="24">
        <v>-375000</v>
      </c>
      <c r="Z17" s="25">
        <v>-100</v>
      </c>
      <c r="AA17" s="26">
        <v>1500000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30634941</v>
      </c>
      <c r="D25" s="29">
        <f t="shared" ref="D25:Y25" si="1">SUM(D15:D24)</f>
        <v>0</v>
      </c>
      <c r="E25" s="35">
        <f t="shared" si="1"/>
        <v>1500000</v>
      </c>
      <c r="F25" s="36">
        <f t="shared" si="1"/>
        <v>1500000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375000</v>
      </c>
      <c r="Y25" s="36">
        <f t="shared" si="1"/>
        <v>-375000</v>
      </c>
      <c r="Z25" s="37">
        <f>+IF(X25&lt;&gt;0,+(Y25/X25)*100,0)</f>
        <v>-100</v>
      </c>
      <c r="AA25" s="38">
        <f>SUM(AA15:AA24)</f>
        <v>1500000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22509600</v>
      </c>
      <c r="D26" s="29">
        <f>+D13+D25</f>
        <v>0</v>
      </c>
      <c r="E26" s="30">
        <f t="shared" si="2"/>
        <v>-18267587</v>
      </c>
      <c r="F26" s="31">
        <f t="shared" si="2"/>
        <v>-18267587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-4566897</v>
      </c>
      <c r="Y26" s="31">
        <f t="shared" si="2"/>
        <v>4566897</v>
      </c>
      <c r="Z26" s="32">
        <f>+IF(X26&lt;&gt;0,+(Y26/X26)*100,0)</f>
        <v>-100</v>
      </c>
      <c r="AA26" s="33">
        <f>+AA13+AA25</f>
        <v>-18267587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605964</v>
      </c>
      <c r="F32" s="20">
        <v>605964</v>
      </c>
      <c r="G32" s="20">
        <v>1806983</v>
      </c>
      <c r="H32" s="20"/>
      <c r="I32" s="20"/>
      <c r="J32" s="20">
        <v>1806983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1806983</v>
      </c>
      <c r="X32" s="20">
        <v>151491</v>
      </c>
      <c r="Y32" s="20">
        <v>1655492</v>
      </c>
      <c r="Z32" s="21">
        <v>1092.7989121465962</v>
      </c>
      <c r="AA32" s="22">
        <v>605964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605964</v>
      </c>
      <c r="F37" s="31">
        <f t="shared" si="3"/>
        <v>605964</v>
      </c>
      <c r="G37" s="31">
        <f t="shared" si="3"/>
        <v>1806983</v>
      </c>
      <c r="H37" s="31">
        <f t="shared" si="3"/>
        <v>0</v>
      </c>
      <c r="I37" s="31">
        <f t="shared" si="3"/>
        <v>0</v>
      </c>
      <c r="J37" s="31">
        <f t="shared" si="3"/>
        <v>1806983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1806983</v>
      </c>
      <c r="X37" s="31">
        <f t="shared" si="3"/>
        <v>151491</v>
      </c>
      <c r="Y37" s="31">
        <f t="shared" si="3"/>
        <v>1655492</v>
      </c>
      <c r="Z37" s="32">
        <f>+IF(X37&lt;&gt;0,+(Y37/X37)*100,0)</f>
        <v>1092.7989121465962</v>
      </c>
      <c r="AA37" s="33">
        <f>SUM(AA29:AA36)</f>
        <v>605964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-1020000</v>
      </c>
      <c r="F40" s="20">
        <v>-1020000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-255000</v>
      </c>
      <c r="Y40" s="20">
        <v>255000</v>
      </c>
      <c r="Z40" s="21">
        <v>-100</v>
      </c>
      <c r="AA40" s="22">
        <v>-1020000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-1020000</v>
      </c>
      <c r="F43" s="36">
        <f t="shared" si="4"/>
        <v>-1020000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-255000</v>
      </c>
      <c r="Y43" s="36">
        <f t="shared" si="4"/>
        <v>255000</v>
      </c>
      <c r="Z43" s="37">
        <f>+IF(X43&lt;&gt;0,+(Y43/X43)*100,0)</f>
        <v>-100</v>
      </c>
      <c r="AA43" s="38">
        <f>SUM(AA39:AA42)</f>
        <v>-1020000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-414036</v>
      </c>
      <c r="F44" s="31">
        <f t="shared" si="5"/>
        <v>-414036</v>
      </c>
      <c r="G44" s="31">
        <f t="shared" si="5"/>
        <v>1806983</v>
      </c>
      <c r="H44" s="31">
        <f t="shared" si="5"/>
        <v>0</v>
      </c>
      <c r="I44" s="31">
        <f t="shared" si="5"/>
        <v>0</v>
      </c>
      <c r="J44" s="31">
        <f t="shared" si="5"/>
        <v>1806983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1806983</v>
      </c>
      <c r="X44" s="31">
        <f t="shared" si="5"/>
        <v>-103509</v>
      </c>
      <c r="Y44" s="31">
        <f t="shared" si="5"/>
        <v>1910492</v>
      </c>
      <c r="Z44" s="32">
        <f>+IF(X44&lt;&gt;0,+(Y44/X44)*100,0)</f>
        <v>-1845.7254924692538</v>
      </c>
      <c r="AA44" s="33">
        <f>+AA37+AA43</f>
        <v>-414036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22509600</v>
      </c>
      <c r="D45" s="42">
        <f t="shared" si="6"/>
        <v>0</v>
      </c>
      <c r="E45" s="43">
        <f t="shared" si="6"/>
        <v>-17853551</v>
      </c>
      <c r="F45" s="44">
        <f t="shared" si="6"/>
        <v>-17853551</v>
      </c>
      <c r="G45" s="44">
        <f t="shared" si="6"/>
        <v>-1806983</v>
      </c>
      <c r="H45" s="44">
        <f t="shared" si="6"/>
        <v>0</v>
      </c>
      <c r="I45" s="44">
        <f t="shared" si="6"/>
        <v>0</v>
      </c>
      <c r="J45" s="44">
        <f t="shared" si="6"/>
        <v>-1806983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-1806983</v>
      </c>
      <c r="X45" s="44">
        <f t="shared" si="6"/>
        <v>-4463388</v>
      </c>
      <c r="Y45" s="44">
        <f t="shared" si="6"/>
        <v>2656405</v>
      </c>
      <c r="Z45" s="45">
        <f>+IF(X45&lt;&gt;0,+(Y45/X45)*100,0)</f>
        <v>-59.515439840766703</v>
      </c>
      <c r="AA45" s="46">
        <f>+AA26-AA44</f>
        <v>-17853551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17935973</v>
      </c>
      <c r="D6" s="18"/>
      <c r="E6" s="19">
        <v>-23051193</v>
      </c>
      <c r="F6" s="20">
        <v>-23051193</v>
      </c>
      <c r="G6" s="20">
        <v>15768554</v>
      </c>
      <c r="H6" s="20">
        <v>-1094427</v>
      </c>
      <c r="I6" s="20">
        <v>272126</v>
      </c>
      <c r="J6" s="20">
        <v>14946253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14946253</v>
      </c>
      <c r="X6" s="20">
        <v>-5762802</v>
      </c>
      <c r="Y6" s="20">
        <v>20709055</v>
      </c>
      <c r="Z6" s="21">
        <v>-359.35739246290257</v>
      </c>
      <c r="AA6" s="22">
        <v>-23051193</v>
      </c>
    </row>
    <row r="7" spans="1:27" ht="13.5" x14ac:dyDescent="0.25">
      <c r="A7" s="23" t="s">
        <v>35</v>
      </c>
      <c r="B7" s="17" t="s">
        <v>32</v>
      </c>
      <c r="C7" s="18">
        <v>2043028</v>
      </c>
      <c r="D7" s="18"/>
      <c r="E7" s="19">
        <v>1733836</v>
      </c>
      <c r="F7" s="20">
        <v>1733836</v>
      </c>
      <c r="G7" s="20">
        <v>2327690</v>
      </c>
      <c r="H7" s="20">
        <v>403098</v>
      </c>
      <c r="I7" s="20">
        <v>-1005552</v>
      </c>
      <c r="J7" s="20">
        <v>1725236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1725236</v>
      </c>
      <c r="X7" s="20">
        <v>433467</v>
      </c>
      <c r="Y7" s="20">
        <v>1291769</v>
      </c>
      <c r="Z7" s="21">
        <v>298.00861426590723</v>
      </c>
      <c r="AA7" s="22">
        <v>1733836</v>
      </c>
    </row>
    <row r="8" spans="1:27" ht="13.5" x14ac:dyDescent="0.25">
      <c r="A8" s="23" t="s">
        <v>36</v>
      </c>
      <c r="B8" s="17" t="s">
        <v>32</v>
      </c>
      <c r="C8" s="18">
        <v>2770745</v>
      </c>
      <c r="D8" s="18"/>
      <c r="E8" s="19"/>
      <c r="F8" s="20"/>
      <c r="G8" s="20">
        <v>2837026</v>
      </c>
      <c r="H8" s="20">
        <v>42456</v>
      </c>
      <c r="I8" s="20">
        <v>17743</v>
      </c>
      <c r="J8" s="20">
        <v>2897225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2897225</v>
      </c>
      <c r="X8" s="20"/>
      <c r="Y8" s="20">
        <v>2897225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320000</v>
      </c>
      <c r="F10" s="20">
        <v>320000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80001</v>
      </c>
      <c r="Y10" s="20">
        <v>-80001</v>
      </c>
      <c r="Z10" s="21">
        <v>-100</v>
      </c>
      <c r="AA10" s="22">
        <v>320000</v>
      </c>
    </row>
    <row r="11" spans="1:27" ht="13.5" x14ac:dyDescent="0.25">
      <c r="A11" s="23" t="s">
        <v>39</v>
      </c>
      <c r="B11" s="17" t="s">
        <v>32</v>
      </c>
      <c r="C11" s="18">
        <v>4395451</v>
      </c>
      <c r="D11" s="18"/>
      <c r="E11" s="19">
        <v>1867714</v>
      </c>
      <c r="F11" s="20">
        <v>1867714</v>
      </c>
      <c r="G11" s="24">
        <v>4656673</v>
      </c>
      <c r="H11" s="24">
        <v>235980</v>
      </c>
      <c r="I11" s="24">
        <v>241957</v>
      </c>
      <c r="J11" s="20">
        <v>5134610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5134610</v>
      </c>
      <c r="X11" s="20">
        <v>466929</v>
      </c>
      <c r="Y11" s="24">
        <v>4667681</v>
      </c>
      <c r="Z11" s="25">
        <v>999.65540799564815</v>
      </c>
      <c r="AA11" s="26">
        <v>1867714</v>
      </c>
    </row>
    <row r="12" spans="1:27" ht="13.5" x14ac:dyDescent="0.25">
      <c r="A12" s="23" t="s">
        <v>40</v>
      </c>
      <c r="B12" s="17" t="s">
        <v>32</v>
      </c>
      <c r="C12" s="18">
        <v>-162439</v>
      </c>
      <c r="D12" s="18"/>
      <c r="E12" s="19"/>
      <c r="F12" s="20"/>
      <c r="G12" s="20">
        <v>-162439</v>
      </c>
      <c r="H12" s="20"/>
      <c r="I12" s="20"/>
      <c r="J12" s="20">
        <v>-162439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-162439</v>
      </c>
      <c r="X12" s="20"/>
      <c r="Y12" s="20">
        <v>-162439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26982758</v>
      </c>
      <c r="D13" s="29">
        <f>SUM(D6:D12)</f>
        <v>0</v>
      </c>
      <c r="E13" s="30">
        <f t="shared" si="0"/>
        <v>-19129643</v>
      </c>
      <c r="F13" s="31">
        <f t="shared" si="0"/>
        <v>-19129643</v>
      </c>
      <c r="G13" s="31">
        <f t="shared" si="0"/>
        <v>25427504</v>
      </c>
      <c r="H13" s="31">
        <f t="shared" si="0"/>
        <v>-412893</v>
      </c>
      <c r="I13" s="31">
        <f t="shared" si="0"/>
        <v>-473726</v>
      </c>
      <c r="J13" s="31">
        <f t="shared" si="0"/>
        <v>24540885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24540885</v>
      </c>
      <c r="X13" s="31">
        <f t="shared" si="0"/>
        <v>-4782405</v>
      </c>
      <c r="Y13" s="31">
        <f t="shared" si="0"/>
        <v>29323290</v>
      </c>
      <c r="Z13" s="32">
        <f>+IF(X13&lt;&gt;0,+(Y13/X13)*100,0)</f>
        <v>-613.1494509561611</v>
      </c>
      <c r="AA13" s="33">
        <f>SUM(AA6:AA12)</f>
        <v>-19129643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3073176</v>
      </c>
      <c r="D17" s="18"/>
      <c r="E17" s="19">
        <v>13051426</v>
      </c>
      <c r="F17" s="20">
        <v>13051426</v>
      </c>
      <c r="G17" s="24">
        <v>-7995704</v>
      </c>
      <c r="H17" s="24">
        <v>66545</v>
      </c>
      <c r="I17" s="24">
        <v>668048</v>
      </c>
      <c r="J17" s="20">
        <v>-7261111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-7261111</v>
      </c>
      <c r="X17" s="20">
        <v>3262857</v>
      </c>
      <c r="Y17" s="24">
        <v>-10523968</v>
      </c>
      <c r="Z17" s="25">
        <v>-322.53843793951131</v>
      </c>
      <c r="AA17" s="26">
        <v>13051426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3073176</v>
      </c>
      <c r="D25" s="29">
        <f t="shared" ref="D25:Y25" si="1">SUM(D15:D24)</f>
        <v>0</v>
      </c>
      <c r="E25" s="35">
        <f t="shared" si="1"/>
        <v>13051426</v>
      </c>
      <c r="F25" s="36">
        <f t="shared" si="1"/>
        <v>13051426</v>
      </c>
      <c r="G25" s="36">
        <f t="shared" si="1"/>
        <v>-7995704</v>
      </c>
      <c r="H25" s="36">
        <f t="shared" si="1"/>
        <v>66545</v>
      </c>
      <c r="I25" s="36">
        <f t="shared" si="1"/>
        <v>668048</v>
      </c>
      <c r="J25" s="36">
        <f t="shared" si="1"/>
        <v>-7261111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-7261111</v>
      </c>
      <c r="X25" s="36">
        <f t="shared" si="1"/>
        <v>3262857</v>
      </c>
      <c r="Y25" s="36">
        <f t="shared" si="1"/>
        <v>-10523968</v>
      </c>
      <c r="Z25" s="37">
        <f>+IF(X25&lt;&gt;0,+(Y25/X25)*100,0)</f>
        <v>-322.53843793951131</v>
      </c>
      <c r="AA25" s="38">
        <f>SUM(AA15:AA24)</f>
        <v>13051426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30055934</v>
      </c>
      <c r="D26" s="29">
        <f>+D13+D25</f>
        <v>0</v>
      </c>
      <c r="E26" s="30">
        <f t="shared" si="2"/>
        <v>-6078217</v>
      </c>
      <c r="F26" s="31">
        <f t="shared" si="2"/>
        <v>-6078217</v>
      </c>
      <c r="G26" s="31">
        <f t="shared" si="2"/>
        <v>17431800</v>
      </c>
      <c r="H26" s="31">
        <f t="shared" si="2"/>
        <v>-346348</v>
      </c>
      <c r="I26" s="31">
        <f t="shared" si="2"/>
        <v>194322</v>
      </c>
      <c r="J26" s="31">
        <f t="shared" si="2"/>
        <v>17279774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17279774</v>
      </c>
      <c r="X26" s="31">
        <f t="shared" si="2"/>
        <v>-1519548</v>
      </c>
      <c r="Y26" s="31">
        <f t="shared" si="2"/>
        <v>18799322</v>
      </c>
      <c r="Z26" s="32">
        <f>+IF(X26&lt;&gt;0,+(Y26/X26)*100,0)</f>
        <v>-1237.1653939197708</v>
      </c>
      <c r="AA26" s="33">
        <f>+AA13+AA25</f>
        <v>-6078217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-68864</v>
      </c>
      <c r="D31" s="18"/>
      <c r="E31" s="19"/>
      <c r="F31" s="20"/>
      <c r="G31" s="20">
        <v>-68865</v>
      </c>
      <c r="H31" s="20">
        <v>-114</v>
      </c>
      <c r="I31" s="20">
        <v>-2911</v>
      </c>
      <c r="J31" s="20">
        <v>-71890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-71890</v>
      </c>
      <c r="X31" s="20"/>
      <c r="Y31" s="20">
        <v>-71890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-1240819</v>
      </c>
      <c r="D32" s="18"/>
      <c r="E32" s="19">
        <v>2187715</v>
      </c>
      <c r="F32" s="20">
        <v>2187715</v>
      </c>
      <c r="G32" s="20">
        <v>-2447207</v>
      </c>
      <c r="H32" s="20">
        <v>85897</v>
      </c>
      <c r="I32" s="20">
        <v>-1200457</v>
      </c>
      <c r="J32" s="20">
        <v>-3561767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-3561767</v>
      </c>
      <c r="X32" s="20">
        <v>546924</v>
      </c>
      <c r="Y32" s="20">
        <v>-4108691</v>
      </c>
      <c r="Z32" s="21">
        <v>-751.23618638055746</v>
      </c>
      <c r="AA32" s="22">
        <v>2187715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-35418427</v>
      </c>
      <c r="D34" s="18"/>
      <c r="E34" s="19"/>
      <c r="F34" s="20"/>
      <c r="G34" s="20">
        <v>-33632772</v>
      </c>
      <c r="H34" s="20">
        <v>-1785655</v>
      </c>
      <c r="I34" s="20"/>
      <c r="J34" s="20">
        <v>-35418427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-35418427</v>
      </c>
      <c r="X34" s="20"/>
      <c r="Y34" s="20">
        <v>-35418427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6449932</v>
      </c>
      <c r="D35" s="18"/>
      <c r="E35" s="19">
        <v>1556454</v>
      </c>
      <c r="F35" s="20">
        <v>1556454</v>
      </c>
      <c r="G35" s="20">
        <v>6304111</v>
      </c>
      <c r="H35" s="20">
        <v>167198</v>
      </c>
      <c r="I35" s="20">
        <v>22532</v>
      </c>
      <c r="J35" s="20">
        <v>6493841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6493841</v>
      </c>
      <c r="X35" s="20">
        <v>389115</v>
      </c>
      <c r="Y35" s="20">
        <v>6104726</v>
      </c>
      <c r="Z35" s="21">
        <v>1568.8744972565951</v>
      </c>
      <c r="AA35" s="22">
        <v>1556454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-30278178</v>
      </c>
      <c r="D37" s="29">
        <f t="shared" ref="D37:Y37" si="3">SUM(D29:D36)</f>
        <v>0</v>
      </c>
      <c r="E37" s="30">
        <f t="shared" si="3"/>
        <v>3744169</v>
      </c>
      <c r="F37" s="31">
        <f t="shared" si="3"/>
        <v>3744169</v>
      </c>
      <c r="G37" s="31">
        <f t="shared" si="3"/>
        <v>-29844733</v>
      </c>
      <c r="H37" s="31">
        <f t="shared" si="3"/>
        <v>-1532674</v>
      </c>
      <c r="I37" s="31">
        <f t="shared" si="3"/>
        <v>-1180836</v>
      </c>
      <c r="J37" s="31">
        <f t="shared" si="3"/>
        <v>-32558243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-32558243</v>
      </c>
      <c r="X37" s="31">
        <f t="shared" si="3"/>
        <v>936039</v>
      </c>
      <c r="Y37" s="31">
        <f t="shared" si="3"/>
        <v>-33494282</v>
      </c>
      <c r="Z37" s="32">
        <f>+IF(X37&lt;&gt;0,+(Y37/X37)*100,0)</f>
        <v>-3578.2998357974398</v>
      </c>
      <c r="AA37" s="33">
        <f>SUM(AA29:AA36)</f>
        <v>3744169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-30278178</v>
      </c>
      <c r="D44" s="29">
        <f>+D37+D43</f>
        <v>0</v>
      </c>
      <c r="E44" s="30">
        <f t="shared" si="5"/>
        <v>3744169</v>
      </c>
      <c r="F44" s="31">
        <f t="shared" si="5"/>
        <v>3744169</v>
      </c>
      <c r="G44" s="31">
        <f t="shared" si="5"/>
        <v>-29844733</v>
      </c>
      <c r="H44" s="31">
        <f t="shared" si="5"/>
        <v>-1532674</v>
      </c>
      <c r="I44" s="31">
        <f t="shared" si="5"/>
        <v>-1180836</v>
      </c>
      <c r="J44" s="31">
        <f t="shared" si="5"/>
        <v>-32558243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-32558243</v>
      </c>
      <c r="X44" s="31">
        <f t="shared" si="5"/>
        <v>936039</v>
      </c>
      <c r="Y44" s="31">
        <f t="shared" si="5"/>
        <v>-33494282</v>
      </c>
      <c r="Z44" s="32">
        <f>+IF(X44&lt;&gt;0,+(Y44/X44)*100,0)</f>
        <v>-3578.2998357974398</v>
      </c>
      <c r="AA44" s="33">
        <f>+AA37+AA43</f>
        <v>3744169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60334112</v>
      </c>
      <c r="D45" s="42">
        <f t="shared" si="6"/>
        <v>0</v>
      </c>
      <c r="E45" s="43">
        <f t="shared" si="6"/>
        <v>-9822386</v>
      </c>
      <c r="F45" s="44">
        <f t="shared" si="6"/>
        <v>-9822386</v>
      </c>
      <c r="G45" s="44">
        <f t="shared" si="6"/>
        <v>47276533</v>
      </c>
      <c r="H45" s="44">
        <f t="shared" si="6"/>
        <v>1186326</v>
      </c>
      <c r="I45" s="44">
        <f t="shared" si="6"/>
        <v>1375158</v>
      </c>
      <c r="J45" s="44">
        <f t="shared" si="6"/>
        <v>49838017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49838017</v>
      </c>
      <c r="X45" s="44">
        <f t="shared" si="6"/>
        <v>-2455587</v>
      </c>
      <c r="Y45" s="44">
        <f t="shared" si="6"/>
        <v>52293604</v>
      </c>
      <c r="Z45" s="45">
        <f>+IF(X45&lt;&gt;0,+(Y45/X45)*100,0)</f>
        <v>-2129.5765126627566</v>
      </c>
      <c r="AA45" s="46">
        <f>+AA26-AA44</f>
        <v>-9822386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-9822386</v>
      </c>
      <c r="F47" s="20">
        <v>-9822386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-2455593</v>
      </c>
      <c r="Y47" s="20">
        <v>2455593</v>
      </c>
      <c r="Z47" s="47">
        <v>-100</v>
      </c>
      <c r="AA47" s="22">
        <v>-9822386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-9822386</v>
      </c>
      <c r="F50" s="52">
        <f t="shared" si="7"/>
        <v>-9822386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-2455593</v>
      </c>
      <c r="Y50" s="52">
        <f t="shared" si="7"/>
        <v>2455593</v>
      </c>
      <c r="Z50" s="53">
        <f>+IF(X50&lt;&gt;0,+(Y50/X50)*100,0)</f>
        <v>-100</v>
      </c>
      <c r="AA50" s="54">
        <f>SUM(AA47:AA49)</f>
        <v>-9822386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-3640349</v>
      </c>
      <c r="H6" s="20">
        <v>-2047455</v>
      </c>
      <c r="I6" s="20">
        <v>-7417736</v>
      </c>
      <c r="J6" s="20">
        <v>-13105540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-13105540</v>
      </c>
      <c r="X6" s="20"/>
      <c r="Y6" s="20">
        <v>-13105540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42406162</v>
      </c>
      <c r="D7" s="18"/>
      <c r="E7" s="19">
        <v>18225629</v>
      </c>
      <c r="F7" s="20">
        <v>18225629</v>
      </c>
      <c r="G7" s="20">
        <v>3272799</v>
      </c>
      <c r="H7" s="20">
        <v>2724728</v>
      </c>
      <c r="I7" s="20">
        <v>2606094</v>
      </c>
      <c r="J7" s="20">
        <v>8603621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8603621</v>
      </c>
      <c r="X7" s="20">
        <v>4556412</v>
      </c>
      <c r="Y7" s="20">
        <v>4047209</v>
      </c>
      <c r="Z7" s="21">
        <v>88.824474169587816</v>
      </c>
      <c r="AA7" s="22">
        <v>18225629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-5700</v>
      </c>
      <c r="H10" s="20">
        <v>-1700</v>
      </c>
      <c r="I10" s="20">
        <v>-103226</v>
      </c>
      <c r="J10" s="20">
        <v>-110626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-110626</v>
      </c>
      <c r="X10" s="20"/>
      <c r="Y10" s="20">
        <v>-110626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763269</v>
      </c>
      <c r="H11" s="24"/>
      <c r="I11" s="24">
        <v>6615</v>
      </c>
      <c r="J11" s="20">
        <v>769884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769884</v>
      </c>
      <c r="X11" s="20"/>
      <c r="Y11" s="24">
        <v>769884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42406162</v>
      </c>
      <c r="D13" s="29">
        <f>SUM(D6:D12)</f>
        <v>0</v>
      </c>
      <c r="E13" s="30">
        <f t="shared" si="0"/>
        <v>18225629</v>
      </c>
      <c r="F13" s="31">
        <f t="shared" si="0"/>
        <v>18225629</v>
      </c>
      <c r="G13" s="31">
        <f t="shared" si="0"/>
        <v>390019</v>
      </c>
      <c r="H13" s="31">
        <f t="shared" si="0"/>
        <v>675573</v>
      </c>
      <c r="I13" s="31">
        <f t="shared" si="0"/>
        <v>-4908253</v>
      </c>
      <c r="J13" s="31">
        <f t="shared" si="0"/>
        <v>-3842661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-3842661</v>
      </c>
      <c r="X13" s="31">
        <f t="shared" si="0"/>
        <v>4556412</v>
      </c>
      <c r="Y13" s="31">
        <f t="shared" si="0"/>
        <v>-8399073</v>
      </c>
      <c r="Z13" s="32">
        <f>+IF(X13&lt;&gt;0,+(Y13/X13)*100,0)</f>
        <v>-184.33524009681301</v>
      </c>
      <c r="AA13" s="33">
        <f>SUM(AA6:AA12)</f>
        <v>18225629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38945215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38945215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81351377</v>
      </c>
      <c r="D26" s="29">
        <f>+D13+D25</f>
        <v>0</v>
      </c>
      <c r="E26" s="30">
        <f t="shared" si="2"/>
        <v>18225629</v>
      </c>
      <c r="F26" s="31">
        <f t="shared" si="2"/>
        <v>18225629</v>
      </c>
      <c r="G26" s="31">
        <f t="shared" si="2"/>
        <v>390019</v>
      </c>
      <c r="H26" s="31">
        <f t="shared" si="2"/>
        <v>675573</v>
      </c>
      <c r="I26" s="31">
        <f t="shared" si="2"/>
        <v>-4908253</v>
      </c>
      <c r="J26" s="31">
        <f t="shared" si="2"/>
        <v>-3842661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-3842661</v>
      </c>
      <c r="X26" s="31">
        <f t="shared" si="2"/>
        <v>4556412</v>
      </c>
      <c r="Y26" s="31">
        <f t="shared" si="2"/>
        <v>-8399073</v>
      </c>
      <c r="Z26" s="32">
        <f>+IF(X26&lt;&gt;0,+(Y26/X26)*100,0)</f>
        <v>-184.33524009681301</v>
      </c>
      <c r="AA26" s="33">
        <f>+AA13+AA25</f>
        <v>18225629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-484</v>
      </c>
      <c r="J31" s="20">
        <v>-484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-484</v>
      </c>
      <c r="X31" s="20"/>
      <c r="Y31" s="20">
        <v>-484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2947852</v>
      </c>
      <c r="H32" s="20">
        <v>21280</v>
      </c>
      <c r="I32" s="20">
        <v>-184611</v>
      </c>
      <c r="J32" s="20">
        <v>2784521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2784521</v>
      </c>
      <c r="X32" s="20"/>
      <c r="Y32" s="20">
        <v>2784521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-24951</v>
      </c>
      <c r="J33" s="20">
        <v>-24951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-24951</v>
      </c>
      <c r="X33" s="20"/>
      <c r="Y33" s="20">
        <v>-24951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13040657</v>
      </c>
      <c r="D35" s="18"/>
      <c r="E35" s="19"/>
      <c r="F35" s="20"/>
      <c r="G35" s="20">
        <v>377097</v>
      </c>
      <c r="H35" s="20">
        <v>377419</v>
      </c>
      <c r="I35" s="20">
        <v>396659</v>
      </c>
      <c r="J35" s="20">
        <v>1151175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1151175</v>
      </c>
      <c r="X35" s="20"/>
      <c r="Y35" s="20">
        <v>1151175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13040657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3324949</v>
      </c>
      <c r="H37" s="31">
        <f t="shared" si="3"/>
        <v>398699</v>
      </c>
      <c r="I37" s="31">
        <f t="shared" si="3"/>
        <v>186613</v>
      </c>
      <c r="J37" s="31">
        <f t="shared" si="3"/>
        <v>3910261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3910261</v>
      </c>
      <c r="X37" s="31">
        <f t="shared" si="3"/>
        <v>0</v>
      </c>
      <c r="Y37" s="31">
        <f t="shared" si="3"/>
        <v>3910261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63817614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63817614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76858271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3324949</v>
      </c>
      <c r="H44" s="31">
        <f t="shared" si="5"/>
        <v>398699</v>
      </c>
      <c r="I44" s="31">
        <f t="shared" si="5"/>
        <v>186613</v>
      </c>
      <c r="J44" s="31">
        <f t="shared" si="5"/>
        <v>3910261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3910261</v>
      </c>
      <c r="X44" s="31">
        <f t="shared" si="5"/>
        <v>0</v>
      </c>
      <c r="Y44" s="31">
        <f t="shared" si="5"/>
        <v>3910261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4493106</v>
      </c>
      <c r="D45" s="42">
        <f t="shared" si="6"/>
        <v>0</v>
      </c>
      <c r="E45" s="43">
        <f t="shared" si="6"/>
        <v>18225629</v>
      </c>
      <c r="F45" s="44">
        <f t="shared" si="6"/>
        <v>18225629</v>
      </c>
      <c r="G45" s="44">
        <f t="shared" si="6"/>
        <v>-2934930</v>
      </c>
      <c r="H45" s="44">
        <f t="shared" si="6"/>
        <v>276874</v>
      </c>
      <c r="I45" s="44">
        <f t="shared" si="6"/>
        <v>-5094866</v>
      </c>
      <c r="J45" s="44">
        <f t="shared" si="6"/>
        <v>-7752922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-7752922</v>
      </c>
      <c r="X45" s="44">
        <f t="shared" si="6"/>
        <v>4556412</v>
      </c>
      <c r="Y45" s="44">
        <f t="shared" si="6"/>
        <v>-12309334</v>
      </c>
      <c r="Z45" s="45">
        <f>+IF(X45&lt;&gt;0,+(Y45/X45)*100,0)</f>
        <v>-270.15410371142912</v>
      </c>
      <c r="AA45" s="46">
        <f>+AA26-AA44</f>
        <v>18225629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-148827576</v>
      </c>
      <c r="D47" s="18"/>
      <c r="E47" s="19">
        <v>-41068558</v>
      </c>
      <c r="F47" s="20">
        <v>-41068558</v>
      </c>
      <c r="G47" s="20">
        <v>-2934929</v>
      </c>
      <c r="H47" s="20">
        <v>-6557957</v>
      </c>
      <c r="I47" s="20">
        <v>-8133612</v>
      </c>
      <c r="J47" s="20">
        <v>-17626498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-17626498</v>
      </c>
      <c r="X47" s="20">
        <v>-10267140</v>
      </c>
      <c r="Y47" s="20">
        <v>-7359358</v>
      </c>
      <c r="Z47" s="47">
        <v>71.678753771741682</v>
      </c>
      <c r="AA47" s="22">
        <v>-41068558</v>
      </c>
    </row>
    <row r="48" spans="1:27" ht="13.5" x14ac:dyDescent="0.25">
      <c r="A48" s="23" t="s">
        <v>73</v>
      </c>
      <c r="B48" s="17" t="s">
        <v>32</v>
      </c>
      <c r="C48" s="18">
        <v>-6124081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-154951657</v>
      </c>
      <c r="D50" s="50">
        <f t="shared" ref="D50:Y50" si="7">SUM(D47:D49)</f>
        <v>0</v>
      </c>
      <c r="E50" s="51">
        <f t="shared" si="7"/>
        <v>-41068558</v>
      </c>
      <c r="F50" s="52">
        <f t="shared" si="7"/>
        <v>-41068558</v>
      </c>
      <c r="G50" s="52">
        <f t="shared" si="7"/>
        <v>-2934929</v>
      </c>
      <c r="H50" s="52">
        <f t="shared" si="7"/>
        <v>-6557957</v>
      </c>
      <c r="I50" s="52">
        <f t="shared" si="7"/>
        <v>-8133612</v>
      </c>
      <c r="J50" s="52">
        <f t="shared" si="7"/>
        <v>-17626498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-17626498</v>
      </c>
      <c r="X50" s="52">
        <f t="shared" si="7"/>
        <v>-10267140</v>
      </c>
      <c r="Y50" s="52">
        <f t="shared" si="7"/>
        <v>-7359358</v>
      </c>
      <c r="Z50" s="53">
        <f>+IF(X50&lt;&gt;0,+(Y50/X50)*100,0)</f>
        <v>71.678753771741682</v>
      </c>
      <c r="AA50" s="54">
        <f>SUM(AA47:AA49)</f>
        <v>-41068558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-3267806</v>
      </c>
      <c r="D6" s="18"/>
      <c r="E6" s="19">
        <v>22302751</v>
      </c>
      <c r="F6" s="20">
        <v>22302751</v>
      </c>
      <c r="G6" s="20">
        <v>-2070759</v>
      </c>
      <c r="H6" s="20">
        <v>1295501</v>
      </c>
      <c r="I6" s="20">
        <v>1281983</v>
      </c>
      <c r="J6" s="20">
        <v>506725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506725</v>
      </c>
      <c r="X6" s="20">
        <v>5419569</v>
      </c>
      <c r="Y6" s="20">
        <v>-4912844</v>
      </c>
      <c r="Z6" s="21">
        <v>-90.650086750440863</v>
      </c>
      <c r="AA6" s="22">
        <v>22302751</v>
      </c>
    </row>
    <row r="7" spans="1:27" ht="13.5" x14ac:dyDescent="0.25">
      <c r="A7" s="23" t="s">
        <v>35</v>
      </c>
      <c r="B7" s="17" t="s">
        <v>32</v>
      </c>
      <c r="C7" s="18">
        <v>70055792</v>
      </c>
      <c r="D7" s="18"/>
      <c r="E7" s="19">
        <v>9558331</v>
      </c>
      <c r="F7" s="20">
        <v>9558331</v>
      </c>
      <c r="G7" s="20">
        <v>69330030</v>
      </c>
      <c r="H7" s="20">
        <v>1409204</v>
      </c>
      <c r="I7" s="20">
        <v>1399081</v>
      </c>
      <c r="J7" s="20">
        <v>72138315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72138315</v>
      </c>
      <c r="X7" s="20">
        <v>2545701</v>
      </c>
      <c r="Y7" s="20">
        <v>69592614</v>
      </c>
      <c r="Z7" s="21">
        <v>2733.7308662721975</v>
      </c>
      <c r="AA7" s="22">
        <v>9558331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946531</v>
      </c>
      <c r="D10" s="18"/>
      <c r="E10" s="19">
        <v>-1</v>
      </c>
      <c r="F10" s="20">
        <v>-1</v>
      </c>
      <c r="G10" s="20">
        <v>355181</v>
      </c>
      <c r="H10" s="20">
        <v>591350</v>
      </c>
      <c r="I10" s="20"/>
      <c r="J10" s="20">
        <v>946531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946531</v>
      </c>
      <c r="X10" s="20"/>
      <c r="Y10" s="20">
        <v>946531</v>
      </c>
      <c r="Z10" s="21"/>
      <c r="AA10" s="22">
        <v>-1</v>
      </c>
    </row>
    <row r="11" spans="1:27" ht="13.5" x14ac:dyDescent="0.25">
      <c r="A11" s="23" t="s">
        <v>39</v>
      </c>
      <c r="B11" s="17" t="s">
        <v>32</v>
      </c>
      <c r="C11" s="18">
        <v>9781718</v>
      </c>
      <c r="D11" s="18"/>
      <c r="E11" s="19"/>
      <c r="F11" s="20"/>
      <c r="G11" s="24">
        <v>9781719</v>
      </c>
      <c r="H11" s="24"/>
      <c r="I11" s="24"/>
      <c r="J11" s="20">
        <v>9781719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9781719</v>
      </c>
      <c r="X11" s="20"/>
      <c r="Y11" s="24">
        <v>9781719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-61816</v>
      </c>
      <c r="D12" s="18"/>
      <c r="E12" s="19"/>
      <c r="F12" s="20"/>
      <c r="G12" s="20">
        <v>-61816</v>
      </c>
      <c r="H12" s="20"/>
      <c r="I12" s="20"/>
      <c r="J12" s="20">
        <v>-61816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-61816</v>
      </c>
      <c r="X12" s="20"/>
      <c r="Y12" s="20">
        <v>-61816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77454419</v>
      </c>
      <c r="D13" s="29">
        <f>SUM(D6:D12)</f>
        <v>0</v>
      </c>
      <c r="E13" s="30">
        <f t="shared" si="0"/>
        <v>31861081</v>
      </c>
      <c r="F13" s="31">
        <f t="shared" si="0"/>
        <v>31861081</v>
      </c>
      <c r="G13" s="31">
        <f t="shared" si="0"/>
        <v>77334355</v>
      </c>
      <c r="H13" s="31">
        <f t="shared" si="0"/>
        <v>3296055</v>
      </c>
      <c r="I13" s="31">
        <f t="shared" si="0"/>
        <v>2681064</v>
      </c>
      <c r="J13" s="31">
        <f t="shared" si="0"/>
        <v>83311474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83311474</v>
      </c>
      <c r="X13" s="31">
        <f t="shared" si="0"/>
        <v>7965270</v>
      </c>
      <c r="Y13" s="31">
        <f t="shared" si="0"/>
        <v>75346204</v>
      </c>
      <c r="Z13" s="32">
        <f>+IF(X13&lt;&gt;0,+(Y13/X13)*100,0)</f>
        <v>945.93408635237722</v>
      </c>
      <c r="AA13" s="33">
        <f>SUM(AA6:AA12)</f>
        <v>31861081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67223274</v>
      </c>
      <c r="D17" s="18"/>
      <c r="E17" s="19">
        <v>-1234483</v>
      </c>
      <c r="F17" s="20">
        <v>-1234483</v>
      </c>
      <c r="G17" s="24">
        <v>72817672</v>
      </c>
      <c r="H17" s="24">
        <v>-938643</v>
      </c>
      <c r="I17" s="24">
        <v>-943724</v>
      </c>
      <c r="J17" s="20">
        <v>70935305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70935305</v>
      </c>
      <c r="X17" s="20">
        <v>-308622</v>
      </c>
      <c r="Y17" s="24">
        <v>71243927</v>
      </c>
      <c r="Z17" s="25">
        <v>-23084.52637854722</v>
      </c>
      <c r="AA17" s="26">
        <v>-1234483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67223274</v>
      </c>
      <c r="D25" s="29">
        <f t="shared" ref="D25:Y25" si="1">SUM(D15:D24)</f>
        <v>0</v>
      </c>
      <c r="E25" s="35">
        <f t="shared" si="1"/>
        <v>-1234483</v>
      </c>
      <c r="F25" s="36">
        <f t="shared" si="1"/>
        <v>-1234483</v>
      </c>
      <c r="G25" s="36">
        <f t="shared" si="1"/>
        <v>72817672</v>
      </c>
      <c r="H25" s="36">
        <f t="shared" si="1"/>
        <v>-938643</v>
      </c>
      <c r="I25" s="36">
        <f t="shared" si="1"/>
        <v>-943724</v>
      </c>
      <c r="J25" s="36">
        <f t="shared" si="1"/>
        <v>70935305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70935305</v>
      </c>
      <c r="X25" s="36">
        <f t="shared" si="1"/>
        <v>-308622</v>
      </c>
      <c r="Y25" s="36">
        <f t="shared" si="1"/>
        <v>71243927</v>
      </c>
      <c r="Z25" s="37">
        <f>+IF(X25&lt;&gt;0,+(Y25/X25)*100,0)</f>
        <v>-23084.52637854722</v>
      </c>
      <c r="AA25" s="38">
        <f>SUM(AA15:AA24)</f>
        <v>-1234483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144677693</v>
      </c>
      <c r="D26" s="29">
        <f>+D13+D25</f>
        <v>0</v>
      </c>
      <c r="E26" s="30">
        <f t="shared" si="2"/>
        <v>30626598</v>
      </c>
      <c r="F26" s="31">
        <f t="shared" si="2"/>
        <v>30626598</v>
      </c>
      <c r="G26" s="31">
        <f t="shared" si="2"/>
        <v>150152027</v>
      </c>
      <c r="H26" s="31">
        <f t="shared" si="2"/>
        <v>2357412</v>
      </c>
      <c r="I26" s="31">
        <f t="shared" si="2"/>
        <v>1737340</v>
      </c>
      <c r="J26" s="31">
        <f t="shared" si="2"/>
        <v>154246779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154246779</v>
      </c>
      <c r="X26" s="31">
        <f t="shared" si="2"/>
        <v>7656648</v>
      </c>
      <c r="Y26" s="31">
        <f t="shared" si="2"/>
        <v>146590131</v>
      </c>
      <c r="Z26" s="32">
        <f>+IF(X26&lt;&gt;0,+(Y26/X26)*100,0)</f>
        <v>1914.5470837891462</v>
      </c>
      <c r="AA26" s="33">
        <f>+AA13+AA25</f>
        <v>30626598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-211363</v>
      </c>
      <c r="D31" s="18"/>
      <c r="E31" s="19"/>
      <c r="F31" s="20"/>
      <c r="G31" s="20">
        <v>-224584</v>
      </c>
      <c r="H31" s="20">
        <v>-11803</v>
      </c>
      <c r="I31" s="20">
        <v>-3814</v>
      </c>
      <c r="J31" s="20">
        <v>-240201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-240201</v>
      </c>
      <c r="X31" s="20"/>
      <c r="Y31" s="20">
        <v>-240201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-7422452</v>
      </c>
      <c r="D32" s="18"/>
      <c r="E32" s="19">
        <v>28972172</v>
      </c>
      <c r="F32" s="20">
        <v>28972172</v>
      </c>
      <c r="G32" s="20">
        <v>-7821842</v>
      </c>
      <c r="H32" s="20">
        <v>-189943</v>
      </c>
      <c r="I32" s="20">
        <v>-72430</v>
      </c>
      <c r="J32" s="20">
        <v>-8084215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-8084215</v>
      </c>
      <c r="X32" s="20">
        <v>7243041</v>
      </c>
      <c r="Y32" s="20">
        <v>-15327256</v>
      </c>
      <c r="Z32" s="21">
        <v>-211.61354740363888</v>
      </c>
      <c r="AA32" s="22">
        <v>28972172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16822451</v>
      </c>
      <c r="D35" s="18"/>
      <c r="E35" s="19"/>
      <c r="F35" s="20"/>
      <c r="G35" s="20">
        <v>17196707</v>
      </c>
      <c r="H35" s="20">
        <v>378899</v>
      </c>
      <c r="I35" s="20">
        <v>356769</v>
      </c>
      <c r="J35" s="20">
        <v>17932375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17932375</v>
      </c>
      <c r="X35" s="20"/>
      <c r="Y35" s="20">
        <v>17932375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9188636</v>
      </c>
      <c r="D37" s="29">
        <f t="shared" ref="D37:Y37" si="3">SUM(D29:D36)</f>
        <v>0</v>
      </c>
      <c r="E37" s="30">
        <f t="shared" si="3"/>
        <v>28972172</v>
      </c>
      <c r="F37" s="31">
        <f t="shared" si="3"/>
        <v>28972172</v>
      </c>
      <c r="G37" s="31">
        <f t="shared" si="3"/>
        <v>9150281</v>
      </c>
      <c r="H37" s="31">
        <f t="shared" si="3"/>
        <v>177153</v>
      </c>
      <c r="I37" s="31">
        <f t="shared" si="3"/>
        <v>280525</v>
      </c>
      <c r="J37" s="31">
        <f t="shared" si="3"/>
        <v>9607959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9607959</v>
      </c>
      <c r="X37" s="31">
        <f t="shared" si="3"/>
        <v>7243041</v>
      </c>
      <c r="Y37" s="31">
        <f t="shared" si="3"/>
        <v>2364918</v>
      </c>
      <c r="Z37" s="32">
        <f>+IF(X37&lt;&gt;0,+(Y37/X37)*100,0)</f>
        <v>32.650898980138315</v>
      </c>
      <c r="AA37" s="33">
        <f>SUM(AA29:AA36)</f>
        <v>28972172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425</v>
      </c>
      <c r="D39" s="18"/>
      <c r="E39" s="19"/>
      <c r="F39" s="20"/>
      <c r="G39" s="20">
        <v>425</v>
      </c>
      <c r="H39" s="20"/>
      <c r="I39" s="20"/>
      <c r="J39" s="20">
        <v>425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425</v>
      </c>
      <c r="X39" s="20"/>
      <c r="Y39" s="20">
        <v>425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425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425</v>
      </c>
      <c r="H43" s="36">
        <f t="shared" si="4"/>
        <v>0</v>
      </c>
      <c r="I43" s="36">
        <f t="shared" si="4"/>
        <v>0</v>
      </c>
      <c r="J43" s="36">
        <f t="shared" si="4"/>
        <v>425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425</v>
      </c>
      <c r="X43" s="36">
        <f t="shared" si="4"/>
        <v>0</v>
      </c>
      <c r="Y43" s="36">
        <f t="shared" si="4"/>
        <v>425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9189061</v>
      </c>
      <c r="D44" s="29">
        <f>+D37+D43</f>
        <v>0</v>
      </c>
      <c r="E44" s="30">
        <f t="shared" si="5"/>
        <v>28972172</v>
      </c>
      <c r="F44" s="31">
        <f t="shared" si="5"/>
        <v>28972172</v>
      </c>
      <c r="G44" s="31">
        <f t="shared" si="5"/>
        <v>9150706</v>
      </c>
      <c r="H44" s="31">
        <f t="shared" si="5"/>
        <v>177153</v>
      </c>
      <c r="I44" s="31">
        <f t="shared" si="5"/>
        <v>280525</v>
      </c>
      <c r="J44" s="31">
        <f t="shared" si="5"/>
        <v>9608384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9608384</v>
      </c>
      <c r="X44" s="31">
        <f t="shared" si="5"/>
        <v>7243041</v>
      </c>
      <c r="Y44" s="31">
        <f t="shared" si="5"/>
        <v>2365343</v>
      </c>
      <c r="Z44" s="32">
        <f>+IF(X44&lt;&gt;0,+(Y44/X44)*100,0)</f>
        <v>32.6567666812876</v>
      </c>
      <c r="AA44" s="33">
        <f>+AA37+AA43</f>
        <v>28972172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135488632</v>
      </c>
      <c r="D45" s="42">
        <f t="shared" si="6"/>
        <v>0</v>
      </c>
      <c r="E45" s="43">
        <f t="shared" si="6"/>
        <v>1654426</v>
      </c>
      <c r="F45" s="44">
        <f t="shared" si="6"/>
        <v>1654426</v>
      </c>
      <c r="G45" s="44">
        <f t="shared" si="6"/>
        <v>141001321</v>
      </c>
      <c r="H45" s="44">
        <f t="shared" si="6"/>
        <v>2180259</v>
      </c>
      <c r="I45" s="44">
        <f t="shared" si="6"/>
        <v>1456815</v>
      </c>
      <c r="J45" s="44">
        <f t="shared" si="6"/>
        <v>144638395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144638395</v>
      </c>
      <c r="X45" s="44">
        <f t="shared" si="6"/>
        <v>413607</v>
      </c>
      <c r="Y45" s="44">
        <f t="shared" si="6"/>
        <v>144224788</v>
      </c>
      <c r="Z45" s="45">
        <f>+IF(X45&lt;&gt;0,+(Y45/X45)*100,0)</f>
        <v>34870.006552113475</v>
      </c>
      <c r="AA45" s="46">
        <f>+AA26-AA44</f>
        <v>1654426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1654426</v>
      </c>
      <c r="F47" s="20">
        <v>1654426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413607</v>
      </c>
      <c r="Y47" s="20">
        <v>-413607</v>
      </c>
      <c r="Z47" s="47">
        <v>-100</v>
      </c>
      <c r="AA47" s="22">
        <v>1654426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1654426</v>
      </c>
      <c r="F50" s="52">
        <f t="shared" si="7"/>
        <v>1654426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413607</v>
      </c>
      <c r="Y50" s="52">
        <f t="shared" si="7"/>
        <v>-413607</v>
      </c>
      <c r="Z50" s="53">
        <f>+IF(X50&lt;&gt;0,+(Y50/X50)*100,0)</f>
        <v>-100</v>
      </c>
      <c r="AA50" s="54">
        <f>SUM(AA47:AA49)</f>
        <v>1654426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20646785</v>
      </c>
      <c r="D6" s="18"/>
      <c r="E6" s="19">
        <v>-2383348</v>
      </c>
      <c r="F6" s="20">
        <v>-2383348</v>
      </c>
      <c r="G6" s="20">
        <v>20940999</v>
      </c>
      <c r="H6" s="20"/>
      <c r="I6" s="20">
        <v>339188</v>
      </c>
      <c r="J6" s="20">
        <v>21280187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21280187</v>
      </c>
      <c r="X6" s="20">
        <v>-599809</v>
      </c>
      <c r="Y6" s="20">
        <v>21879996</v>
      </c>
      <c r="Z6" s="21">
        <v>-3647.8272249999586</v>
      </c>
      <c r="AA6" s="22">
        <v>-2383348</v>
      </c>
    </row>
    <row r="7" spans="1:27" ht="13.5" x14ac:dyDescent="0.25">
      <c r="A7" s="23" t="s">
        <v>35</v>
      </c>
      <c r="B7" s="17" t="s">
        <v>32</v>
      </c>
      <c r="C7" s="18">
        <v>10234306</v>
      </c>
      <c r="D7" s="18"/>
      <c r="E7" s="19">
        <v>6299163</v>
      </c>
      <c r="F7" s="20">
        <v>6299163</v>
      </c>
      <c r="G7" s="20">
        <v>10522066</v>
      </c>
      <c r="H7" s="20"/>
      <c r="I7" s="20">
        <v>369462</v>
      </c>
      <c r="J7" s="20">
        <v>10891528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10891528</v>
      </c>
      <c r="X7" s="20">
        <v>1585290</v>
      </c>
      <c r="Y7" s="20">
        <v>9306238</v>
      </c>
      <c r="Z7" s="21">
        <v>587.03694592156637</v>
      </c>
      <c r="AA7" s="22">
        <v>6299163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-3333239</v>
      </c>
      <c r="D10" s="18"/>
      <c r="E10" s="19">
        <v>-309455</v>
      </c>
      <c r="F10" s="20">
        <v>-309455</v>
      </c>
      <c r="G10" s="20">
        <v>-3333239</v>
      </c>
      <c r="H10" s="20"/>
      <c r="I10" s="20">
        <v>-5842</v>
      </c>
      <c r="J10" s="20">
        <v>-3339081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-3339081</v>
      </c>
      <c r="X10" s="20">
        <v>-77880</v>
      </c>
      <c r="Y10" s="20">
        <v>-3261201</v>
      </c>
      <c r="Z10" s="21">
        <v>4187.4691833590141</v>
      </c>
      <c r="AA10" s="22">
        <v>-309455</v>
      </c>
    </row>
    <row r="11" spans="1:27" ht="13.5" x14ac:dyDescent="0.25">
      <c r="A11" s="23" t="s">
        <v>39</v>
      </c>
      <c r="B11" s="17" t="s">
        <v>32</v>
      </c>
      <c r="C11" s="18">
        <v>824641</v>
      </c>
      <c r="D11" s="18"/>
      <c r="E11" s="19"/>
      <c r="F11" s="20"/>
      <c r="G11" s="24">
        <v>824641</v>
      </c>
      <c r="H11" s="24"/>
      <c r="I11" s="24"/>
      <c r="J11" s="20">
        <v>824641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824641</v>
      </c>
      <c r="X11" s="20"/>
      <c r="Y11" s="24">
        <v>824641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-34776</v>
      </c>
      <c r="D12" s="18"/>
      <c r="E12" s="19"/>
      <c r="F12" s="20"/>
      <c r="G12" s="20">
        <v>-34776</v>
      </c>
      <c r="H12" s="20"/>
      <c r="I12" s="20"/>
      <c r="J12" s="20">
        <v>-34776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-34776</v>
      </c>
      <c r="X12" s="20"/>
      <c r="Y12" s="20">
        <v>-34776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28337717</v>
      </c>
      <c r="D13" s="29">
        <f>SUM(D6:D12)</f>
        <v>0</v>
      </c>
      <c r="E13" s="30">
        <f t="shared" si="0"/>
        <v>3606360</v>
      </c>
      <c r="F13" s="31">
        <f t="shared" si="0"/>
        <v>3606360</v>
      </c>
      <c r="G13" s="31">
        <f t="shared" si="0"/>
        <v>28919691</v>
      </c>
      <c r="H13" s="31">
        <f t="shared" si="0"/>
        <v>0</v>
      </c>
      <c r="I13" s="31">
        <f t="shared" si="0"/>
        <v>702808</v>
      </c>
      <c r="J13" s="31">
        <f t="shared" si="0"/>
        <v>29622499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29622499</v>
      </c>
      <c r="X13" s="31">
        <f t="shared" si="0"/>
        <v>907601</v>
      </c>
      <c r="Y13" s="31">
        <f t="shared" si="0"/>
        <v>28714898</v>
      </c>
      <c r="Z13" s="32">
        <f>+IF(X13&lt;&gt;0,+(Y13/X13)*100,0)</f>
        <v>3163.8239711062461</v>
      </c>
      <c r="AA13" s="33">
        <f>SUM(AA6:AA12)</f>
        <v>3606360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1764997</v>
      </c>
      <c r="D17" s="18"/>
      <c r="E17" s="19">
        <v>-16012831</v>
      </c>
      <c r="F17" s="20">
        <v>-16012831</v>
      </c>
      <c r="G17" s="24">
        <v>1764997</v>
      </c>
      <c r="H17" s="24"/>
      <c r="I17" s="24"/>
      <c r="J17" s="20">
        <v>1764997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1764997</v>
      </c>
      <c r="X17" s="20">
        <v>-4029897</v>
      </c>
      <c r="Y17" s="24">
        <v>5794894</v>
      </c>
      <c r="Z17" s="25">
        <v>-143.79757100491651</v>
      </c>
      <c r="AA17" s="26">
        <v>-16012831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1764997</v>
      </c>
      <c r="D25" s="29">
        <f t="shared" ref="D25:Y25" si="1">SUM(D15:D24)</f>
        <v>0</v>
      </c>
      <c r="E25" s="35">
        <f t="shared" si="1"/>
        <v>-16012831</v>
      </c>
      <c r="F25" s="36">
        <f t="shared" si="1"/>
        <v>-16012831</v>
      </c>
      <c r="G25" s="36">
        <f t="shared" si="1"/>
        <v>1764997</v>
      </c>
      <c r="H25" s="36">
        <f t="shared" si="1"/>
        <v>0</v>
      </c>
      <c r="I25" s="36">
        <f t="shared" si="1"/>
        <v>0</v>
      </c>
      <c r="J25" s="36">
        <f t="shared" si="1"/>
        <v>1764997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1764997</v>
      </c>
      <c r="X25" s="36">
        <f t="shared" si="1"/>
        <v>-4029897</v>
      </c>
      <c r="Y25" s="36">
        <f t="shared" si="1"/>
        <v>5794894</v>
      </c>
      <c r="Z25" s="37">
        <f>+IF(X25&lt;&gt;0,+(Y25/X25)*100,0)</f>
        <v>-143.79757100491651</v>
      </c>
      <c r="AA25" s="38">
        <f>SUM(AA15:AA24)</f>
        <v>-16012831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30102714</v>
      </c>
      <c r="D26" s="29">
        <f>+D13+D25</f>
        <v>0</v>
      </c>
      <c r="E26" s="30">
        <f t="shared" si="2"/>
        <v>-12406471</v>
      </c>
      <c r="F26" s="31">
        <f t="shared" si="2"/>
        <v>-12406471</v>
      </c>
      <c r="G26" s="31">
        <f t="shared" si="2"/>
        <v>30684688</v>
      </c>
      <c r="H26" s="31">
        <f t="shared" si="2"/>
        <v>0</v>
      </c>
      <c r="I26" s="31">
        <f t="shared" si="2"/>
        <v>702808</v>
      </c>
      <c r="J26" s="31">
        <f t="shared" si="2"/>
        <v>31387496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31387496</v>
      </c>
      <c r="X26" s="31">
        <f t="shared" si="2"/>
        <v>-3122296</v>
      </c>
      <c r="Y26" s="31">
        <f t="shared" si="2"/>
        <v>34509792</v>
      </c>
      <c r="Z26" s="32">
        <f>+IF(X26&lt;&gt;0,+(Y26/X26)*100,0)</f>
        <v>-1105.2697117762057</v>
      </c>
      <c r="AA26" s="33">
        <f>+AA13+AA25</f>
        <v>-12406471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-30282</v>
      </c>
      <c r="D31" s="18"/>
      <c r="E31" s="19"/>
      <c r="F31" s="20"/>
      <c r="G31" s="20">
        <v>-30283</v>
      </c>
      <c r="H31" s="20"/>
      <c r="I31" s="20"/>
      <c r="J31" s="20">
        <v>-30283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-30283</v>
      </c>
      <c r="X31" s="20"/>
      <c r="Y31" s="20">
        <v>-30283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-392616</v>
      </c>
      <c r="D32" s="18"/>
      <c r="E32" s="19">
        <v>7204656</v>
      </c>
      <c r="F32" s="20">
        <v>7204656</v>
      </c>
      <c r="G32" s="20">
        <v>-396179</v>
      </c>
      <c r="H32" s="20"/>
      <c r="I32" s="20">
        <v>-14511</v>
      </c>
      <c r="J32" s="20">
        <v>-410690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-410690</v>
      </c>
      <c r="X32" s="20">
        <v>1813173</v>
      </c>
      <c r="Y32" s="20">
        <v>-2223863</v>
      </c>
      <c r="Z32" s="21">
        <v>-122.65034831204744</v>
      </c>
      <c r="AA32" s="22">
        <v>7204656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4723259</v>
      </c>
      <c r="D35" s="18"/>
      <c r="E35" s="19"/>
      <c r="F35" s="20"/>
      <c r="G35" s="20">
        <v>4802120</v>
      </c>
      <c r="H35" s="20"/>
      <c r="I35" s="20">
        <v>79186</v>
      </c>
      <c r="J35" s="20">
        <v>4881306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4881306</v>
      </c>
      <c r="X35" s="20"/>
      <c r="Y35" s="20">
        <v>4881306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4300361</v>
      </c>
      <c r="D37" s="29">
        <f t="shared" ref="D37:Y37" si="3">SUM(D29:D36)</f>
        <v>0</v>
      </c>
      <c r="E37" s="30">
        <f t="shared" si="3"/>
        <v>7204656</v>
      </c>
      <c r="F37" s="31">
        <f t="shared" si="3"/>
        <v>7204656</v>
      </c>
      <c r="G37" s="31">
        <f t="shared" si="3"/>
        <v>4375658</v>
      </c>
      <c r="H37" s="31">
        <f t="shared" si="3"/>
        <v>0</v>
      </c>
      <c r="I37" s="31">
        <f t="shared" si="3"/>
        <v>64675</v>
      </c>
      <c r="J37" s="31">
        <f t="shared" si="3"/>
        <v>4440333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4440333</v>
      </c>
      <c r="X37" s="31">
        <f t="shared" si="3"/>
        <v>1813173</v>
      </c>
      <c r="Y37" s="31">
        <f t="shared" si="3"/>
        <v>2627160</v>
      </c>
      <c r="Z37" s="32">
        <f>+IF(X37&lt;&gt;0,+(Y37/X37)*100,0)</f>
        <v>144.89295836635557</v>
      </c>
      <c r="AA37" s="33">
        <f>SUM(AA29:AA36)</f>
        <v>7204656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4300361</v>
      </c>
      <c r="D44" s="29">
        <f>+D37+D43</f>
        <v>0</v>
      </c>
      <c r="E44" s="30">
        <f t="shared" si="5"/>
        <v>7204656</v>
      </c>
      <c r="F44" s="31">
        <f t="shared" si="5"/>
        <v>7204656</v>
      </c>
      <c r="G44" s="31">
        <f t="shared" si="5"/>
        <v>4375658</v>
      </c>
      <c r="H44" s="31">
        <f t="shared" si="5"/>
        <v>0</v>
      </c>
      <c r="I44" s="31">
        <f t="shared" si="5"/>
        <v>64675</v>
      </c>
      <c r="J44" s="31">
        <f t="shared" si="5"/>
        <v>4440333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4440333</v>
      </c>
      <c r="X44" s="31">
        <f t="shared" si="5"/>
        <v>1813173</v>
      </c>
      <c r="Y44" s="31">
        <f t="shared" si="5"/>
        <v>2627160</v>
      </c>
      <c r="Z44" s="32">
        <f>+IF(X44&lt;&gt;0,+(Y44/X44)*100,0)</f>
        <v>144.89295836635557</v>
      </c>
      <c r="AA44" s="33">
        <f>+AA37+AA43</f>
        <v>7204656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25802353</v>
      </c>
      <c r="D45" s="42">
        <f t="shared" si="6"/>
        <v>0</v>
      </c>
      <c r="E45" s="43">
        <f t="shared" si="6"/>
        <v>-19611127</v>
      </c>
      <c r="F45" s="44">
        <f t="shared" si="6"/>
        <v>-19611127</v>
      </c>
      <c r="G45" s="44">
        <f t="shared" si="6"/>
        <v>26309030</v>
      </c>
      <c r="H45" s="44">
        <f t="shared" si="6"/>
        <v>0</v>
      </c>
      <c r="I45" s="44">
        <f t="shared" si="6"/>
        <v>638133</v>
      </c>
      <c r="J45" s="44">
        <f t="shared" si="6"/>
        <v>26947163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26947163</v>
      </c>
      <c r="X45" s="44">
        <f t="shared" si="6"/>
        <v>-4935469</v>
      </c>
      <c r="Y45" s="44">
        <f t="shared" si="6"/>
        <v>31882632</v>
      </c>
      <c r="Z45" s="45">
        <f>+IF(X45&lt;&gt;0,+(Y45/X45)*100,0)</f>
        <v>-645.98991504150877</v>
      </c>
      <c r="AA45" s="46">
        <f>+AA26-AA44</f>
        <v>-19611127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-939974</v>
      </c>
      <c r="D47" s="18"/>
      <c r="E47" s="19">
        <v>-19611127</v>
      </c>
      <c r="F47" s="20">
        <v>-19611127</v>
      </c>
      <c r="G47" s="20"/>
      <c r="H47" s="20"/>
      <c r="I47" s="20">
        <v>-1673216</v>
      </c>
      <c r="J47" s="20">
        <v>-1673216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-1673216</v>
      </c>
      <c r="X47" s="20">
        <v>-4935469</v>
      </c>
      <c r="Y47" s="20">
        <v>3262253</v>
      </c>
      <c r="Z47" s="47">
        <v>-66.098135759742377</v>
      </c>
      <c r="AA47" s="22">
        <v>-19611127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-939974</v>
      </c>
      <c r="D50" s="50">
        <f t="shared" ref="D50:Y50" si="7">SUM(D47:D49)</f>
        <v>0</v>
      </c>
      <c r="E50" s="51">
        <f t="shared" si="7"/>
        <v>-19611127</v>
      </c>
      <c r="F50" s="52">
        <f t="shared" si="7"/>
        <v>-19611127</v>
      </c>
      <c r="G50" s="52">
        <f t="shared" si="7"/>
        <v>0</v>
      </c>
      <c r="H50" s="52">
        <f t="shared" si="7"/>
        <v>0</v>
      </c>
      <c r="I50" s="52">
        <f t="shared" si="7"/>
        <v>-1673216</v>
      </c>
      <c r="J50" s="52">
        <f t="shared" si="7"/>
        <v>-1673216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-1673216</v>
      </c>
      <c r="X50" s="52">
        <f t="shared" si="7"/>
        <v>-4935469</v>
      </c>
      <c r="Y50" s="52">
        <f t="shared" si="7"/>
        <v>3262253</v>
      </c>
      <c r="Z50" s="53">
        <f>+IF(X50&lt;&gt;0,+(Y50/X50)*100,0)</f>
        <v>-66.098135759742377</v>
      </c>
      <c r="AA50" s="54">
        <f>SUM(AA47:AA49)</f>
        <v>-19611127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55118515</v>
      </c>
      <c r="D6" s="18"/>
      <c r="E6" s="19">
        <v>-68079713</v>
      </c>
      <c r="F6" s="20">
        <v>-68079713</v>
      </c>
      <c r="G6" s="20">
        <v>55232982</v>
      </c>
      <c r="H6" s="20">
        <v>6130537</v>
      </c>
      <c r="I6" s="20">
        <v>-2213557</v>
      </c>
      <c r="J6" s="20">
        <v>59149962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59149962</v>
      </c>
      <c r="X6" s="20">
        <v>-7547504</v>
      </c>
      <c r="Y6" s="20">
        <v>66697466</v>
      </c>
      <c r="Z6" s="21">
        <v>-883.70229416241455</v>
      </c>
      <c r="AA6" s="22">
        <v>-68079713</v>
      </c>
    </row>
    <row r="7" spans="1:27" ht="13.5" x14ac:dyDescent="0.25">
      <c r="A7" s="23" t="s">
        <v>35</v>
      </c>
      <c r="B7" s="17" t="s">
        <v>32</v>
      </c>
      <c r="C7" s="18">
        <v>15369897</v>
      </c>
      <c r="D7" s="18"/>
      <c r="E7" s="19">
        <v>-7344370</v>
      </c>
      <c r="F7" s="20">
        <v>-7344370</v>
      </c>
      <c r="G7" s="20">
        <v>18343323</v>
      </c>
      <c r="H7" s="20">
        <v>-1227058</v>
      </c>
      <c r="I7" s="20">
        <v>1261478</v>
      </c>
      <c r="J7" s="20">
        <v>18377743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18377743</v>
      </c>
      <c r="X7" s="20">
        <v>-915941</v>
      </c>
      <c r="Y7" s="20">
        <v>19293684</v>
      </c>
      <c r="Z7" s="21">
        <v>-2106.4330562776422</v>
      </c>
      <c r="AA7" s="22">
        <v>-7344370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-1533430</v>
      </c>
      <c r="D10" s="18"/>
      <c r="E10" s="19">
        <v>-656373</v>
      </c>
      <c r="F10" s="20">
        <v>-656373</v>
      </c>
      <c r="G10" s="20">
        <v>-1659737</v>
      </c>
      <c r="H10" s="20">
        <v>-6918</v>
      </c>
      <c r="I10" s="20">
        <v>-129209</v>
      </c>
      <c r="J10" s="20">
        <v>-1795864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-1795864</v>
      </c>
      <c r="X10" s="20">
        <v>-62261</v>
      </c>
      <c r="Y10" s="20">
        <v>-1733603</v>
      </c>
      <c r="Z10" s="21">
        <v>2784.4123929907969</v>
      </c>
      <c r="AA10" s="22">
        <v>-656373</v>
      </c>
    </row>
    <row r="11" spans="1:27" ht="13.5" x14ac:dyDescent="0.25">
      <c r="A11" s="23" t="s">
        <v>39</v>
      </c>
      <c r="B11" s="17" t="s">
        <v>32</v>
      </c>
      <c r="C11" s="18">
        <v>14893028</v>
      </c>
      <c r="D11" s="18"/>
      <c r="E11" s="19"/>
      <c r="F11" s="20"/>
      <c r="G11" s="24">
        <v>15191141</v>
      </c>
      <c r="H11" s="24">
        <v>224238</v>
      </c>
      <c r="I11" s="24">
        <v>324728</v>
      </c>
      <c r="J11" s="20">
        <v>15740107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15740107</v>
      </c>
      <c r="X11" s="20"/>
      <c r="Y11" s="24">
        <v>15740107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83848010</v>
      </c>
      <c r="D13" s="29">
        <f>SUM(D6:D12)</f>
        <v>0</v>
      </c>
      <c r="E13" s="30">
        <f t="shared" si="0"/>
        <v>-76080456</v>
      </c>
      <c r="F13" s="31">
        <f t="shared" si="0"/>
        <v>-76080456</v>
      </c>
      <c r="G13" s="31">
        <f t="shared" si="0"/>
        <v>87107709</v>
      </c>
      <c r="H13" s="31">
        <f t="shared" si="0"/>
        <v>5120799</v>
      </c>
      <c r="I13" s="31">
        <f t="shared" si="0"/>
        <v>-756560</v>
      </c>
      <c r="J13" s="31">
        <f t="shared" si="0"/>
        <v>91471948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91471948</v>
      </c>
      <c r="X13" s="31">
        <f t="shared" si="0"/>
        <v>-8525706</v>
      </c>
      <c r="Y13" s="31">
        <f t="shared" si="0"/>
        <v>99997654</v>
      </c>
      <c r="Z13" s="32">
        <f>+IF(X13&lt;&gt;0,+(Y13/X13)*100,0)</f>
        <v>-1172.8958751333907</v>
      </c>
      <c r="AA13" s="33">
        <f>SUM(AA6:AA12)</f>
        <v>-76080456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38633421</v>
      </c>
      <c r="D17" s="18"/>
      <c r="E17" s="19">
        <v>-3418114</v>
      </c>
      <c r="F17" s="20">
        <v>-3418114</v>
      </c>
      <c r="G17" s="24">
        <v>8439038</v>
      </c>
      <c r="H17" s="24">
        <v>-909442</v>
      </c>
      <c r="I17" s="24">
        <v>-319645</v>
      </c>
      <c r="J17" s="20">
        <v>7209951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7209951</v>
      </c>
      <c r="X17" s="20">
        <v>-1564983</v>
      </c>
      <c r="Y17" s="24">
        <v>8774934</v>
      </c>
      <c r="Z17" s="25">
        <v>-560.70474886947648</v>
      </c>
      <c r="AA17" s="26">
        <v>-3418114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38633421</v>
      </c>
      <c r="D25" s="29">
        <f t="shared" ref="D25:Y25" si="1">SUM(D15:D24)</f>
        <v>0</v>
      </c>
      <c r="E25" s="35">
        <f t="shared" si="1"/>
        <v>-3418114</v>
      </c>
      <c r="F25" s="36">
        <f t="shared" si="1"/>
        <v>-3418114</v>
      </c>
      <c r="G25" s="36">
        <f t="shared" si="1"/>
        <v>8439038</v>
      </c>
      <c r="H25" s="36">
        <f t="shared" si="1"/>
        <v>-909442</v>
      </c>
      <c r="I25" s="36">
        <f t="shared" si="1"/>
        <v>-319645</v>
      </c>
      <c r="J25" s="36">
        <f t="shared" si="1"/>
        <v>7209951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7209951</v>
      </c>
      <c r="X25" s="36">
        <f t="shared" si="1"/>
        <v>-1564983</v>
      </c>
      <c r="Y25" s="36">
        <f t="shared" si="1"/>
        <v>8774934</v>
      </c>
      <c r="Z25" s="37">
        <f>+IF(X25&lt;&gt;0,+(Y25/X25)*100,0)</f>
        <v>-560.70474886947648</v>
      </c>
      <c r="AA25" s="38">
        <f>SUM(AA15:AA24)</f>
        <v>-3418114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122481431</v>
      </c>
      <c r="D26" s="29">
        <f>+D13+D25</f>
        <v>0</v>
      </c>
      <c r="E26" s="30">
        <f t="shared" si="2"/>
        <v>-79498570</v>
      </c>
      <c r="F26" s="31">
        <f t="shared" si="2"/>
        <v>-79498570</v>
      </c>
      <c r="G26" s="31">
        <f t="shared" si="2"/>
        <v>95546747</v>
      </c>
      <c r="H26" s="31">
        <f t="shared" si="2"/>
        <v>4211357</v>
      </c>
      <c r="I26" s="31">
        <f t="shared" si="2"/>
        <v>-1076205</v>
      </c>
      <c r="J26" s="31">
        <f t="shared" si="2"/>
        <v>98681899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98681899</v>
      </c>
      <c r="X26" s="31">
        <f t="shared" si="2"/>
        <v>-10090689</v>
      </c>
      <c r="Y26" s="31">
        <f t="shared" si="2"/>
        <v>108772588</v>
      </c>
      <c r="Z26" s="32">
        <f>+IF(X26&lt;&gt;0,+(Y26/X26)*100,0)</f>
        <v>-1077.9500587125419</v>
      </c>
      <c r="AA26" s="33">
        <f>+AA13+AA25</f>
        <v>-79498570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-51360</v>
      </c>
      <c r="D31" s="18"/>
      <c r="E31" s="19"/>
      <c r="F31" s="20"/>
      <c r="G31" s="20">
        <v>-52112</v>
      </c>
      <c r="H31" s="20">
        <v>-1707</v>
      </c>
      <c r="I31" s="20">
        <v>-602</v>
      </c>
      <c r="J31" s="20">
        <v>-54421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-54421</v>
      </c>
      <c r="X31" s="20"/>
      <c r="Y31" s="20">
        <v>-54421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780134</v>
      </c>
      <c r="D32" s="18"/>
      <c r="E32" s="19">
        <v>-68373278</v>
      </c>
      <c r="F32" s="20">
        <v>-68373278</v>
      </c>
      <c r="G32" s="20">
        <v>773282</v>
      </c>
      <c r="H32" s="20">
        <v>-2935</v>
      </c>
      <c r="I32" s="20">
        <v>-2047</v>
      </c>
      <c r="J32" s="20">
        <v>768300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768300</v>
      </c>
      <c r="X32" s="20">
        <v>-9571711</v>
      </c>
      <c r="Y32" s="20">
        <v>10340011</v>
      </c>
      <c r="Z32" s="21">
        <v>-108.02677807551856</v>
      </c>
      <c r="AA32" s="22">
        <v>-68373278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7832863</v>
      </c>
      <c r="D34" s="18"/>
      <c r="E34" s="19">
        <v>984968</v>
      </c>
      <c r="F34" s="20">
        <v>984968</v>
      </c>
      <c r="G34" s="20">
        <v>7708937</v>
      </c>
      <c r="H34" s="20">
        <v>123926</v>
      </c>
      <c r="I34" s="20"/>
      <c r="J34" s="20">
        <v>7832863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7832863</v>
      </c>
      <c r="X34" s="20">
        <v>1649544</v>
      </c>
      <c r="Y34" s="20">
        <v>6183319</v>
      </c>
      <c r="Z34" s="21">
        <v>374.85020102525306</v>
      </c>
      <c r="AA34" s="22">
        <v>984968</v>
      </c>
    </row>
    <row r="35" spans="1:27" ht="13.5" x14ac:dyDescent="0.25">
      <c r="A35" s="23" t="s">
        <v>39</v>
      </c>
      <c r="B35" s="17" t="s">
        <v>32</v>
      </c>
      <c r="C35" s="18">
        <v>11911552</v>
      </c>
      <c r="D35" s="18"/>
      <c r="E35" s="19"/>
      <c r="F35" s="20"/>
      <c r="G35" s="20">
        <v>12179572</v>
      </c>
      <c r="H35" s="20">
        <v>64509</v>
      </c>
      <c r="I35" s="20">
        <v>167216</v>
      </c>
      <c r="J35" s="20">
        <v>12411297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12411297</v>
      </c>
      <c r="X35" s="20"/>
      <c r="Y35" s="20">
        <v>12411297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20473189</v>
      </c>
      <c r="D37" s="29">
        <f t="shared" ref="D37:Y37" si="3">SUM(D29:D36)</f>
        <v>0</v>
      </c>
      <c r="E37" s="30">
        <f t="shared" si="3"/>
        <v>-67388310</v>
      </c>
      <c r="F37" s="31">
        <f t="shared" si="3"/>
        <v>-67388310</v>
      </c>
      <c r="G37" s="31">
        <f t="shared" si="3"/>
        <v>20609679</v>
      </c>
      <c r="H37" s="31">
        <f t="shared" si="3"/>
        <v>183793</v>
      </c>
      <c r="I37" s="31">
        <f t="shared" si="3"/>
        <v>164567</v>
      </c>
      <c r="J37" s="31">
        <f t="shared" si="3"/>
        <v>20958039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20958039</v>
      </c>
      <c r="X37" s="31">
        <f t="shared" si="3"/>
        <v>-7922167</v>
      </c>
      <c r="Y37" s="31">
        <f t="shared" si="3"/>
        <v>28880206</v>
      </c>
      <c r="Z37" s="32">
        <f>+IF(X37&lt;&gt;0,+(Y37/X37)*100,0)</f>
        <v>-364.54932091181615</v>
      </c>
      <c r="AA37" s="33">
        <f>SUM(AA29:AA36)</f>
        <v>-67388310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85968587</v>
      </c>
      <c r="D40" s="18"/>
      <c r="E40" s="19">
        <v>45761332</v>
      </c>
      <c r="F40" s="20">
        <v>45761332</v>
      </c>
      <c r="G40" s="20">
        <v>80525788</v>
      </c>
      <c r="H40" s="20">
        <v>5442799</v>
      </c>
      <c r="I40" s="20"/>
      <c r="J40" s="20">
        <v>85968587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85968587</v>
      </c>
      <c r="X40" s="20">
        <v>45096756</v>
      </c>
      <c r="Y40" s="20">
        <v>40871831</v>
      </c>
      <c r="Z40" s="21">
        <v>90.631421470759449</v>
      </c>
      <c r="AA40" s="22">
        <v>45761332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85968587</v>
      </c>
      <c r="D43" s="29">
        <f t="shared" ref="D43:Y43" si="4">SUM(D39:D42)</f>
        <v>0</v>
      </c>
      <c r="E43" s="35">
        <f t="shared" si="4"/>
        <v>45761332</v>
      </c>
      <c r="F43" s="36">
        <f t="shared" si="4"/>
        <v>45761332</v>
      </c>
      <c r="G43" s="36">
        <f t="shared" si="4"/>
        <v>80525788</v>
      </c>
      <c r="H43" s="36">
        <f t="shared" si="4"/>
        <v>5442799</v>
      </c>
      <c r="I43" s="36">
        <f t="shared" si="4"/>
        <v>0</v>
      </c>
      <c r="J43" s="36">
        <f t="shared" si="4"/>
        <v>85968587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85968587</v>
      </c>
      <c r="X43" s="36">
        <f t="shared" si="4"/>
        <v>45096756</v>
      </c>
      <c r="Y43" s="36">
        <f t="shared" si="4"/>
        <v>40871831</v>
      </c>
      <c r="Z43" s="37">
        <f>+IF(X43&lt;&gt;0,+(Y43/X43)*100,0)</f>
        <v>90.631421470759449</v>
      </c>
      <c r="AA43" s="38">
        <f>SUM(AA39:AA42)</f>
        <v>45761332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106441776</v>
      </c>
      <c r="D44" s="29">
        <f>+D37+D43</f>
        <v>0</v>
      </c>
      <c r="E44" s="30">
        <f t="shared" si="5"/>
        <v>-21626978</v>
      </c>
      <c r="F44" s="31">
        <f t="shared" si="5"/>
        <v>-21626978</v>
      </c>
      <c r="G44" s="31">
        <f t="shared" si="5"/>
        <v>101135467</v>
      </c>
      <c r="H44" s="31">
        <f t="shared" si="5"/>
        <v>5626592</v>
      </c>
      <c r="I44" s="31">
        <f t="shared" si="5"/>
        <v>164567</v>
      </c>
      <c r="J44" s="31">
        <f t="shared" si="5"/>
        <v>106926626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106926626</v>
      </c>
      <c r="X44" s="31">
        <f t="shared" si="5"/>
        <v>37174589</v>
      </c>
      <c r="Y44" s="31">
        <f t="shared" si="5"/>
        <v>69752037</v>
      </c>
      <c r="Z44" s="32">
        <f>+IF(X44&lt;&gt;0,+(Y44/X44)*100,0)</f>
        <v>187.63364673648445</v>
      </c>
      <c r="AA44" s="33">
        <f>+AA37+AA43</f>
        <v>-21626978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16039655</v>
      </c>
      <c r="D45" s="42">
        <f t="shared" si="6"/>
        <v>0</v>
      </c>
      <c r="E45" s="43">
        <f t="shared" si="6"/>
        <v>-57871592</v>
      </c>
      <c r="F45" s="44">
        <f t="shared" si="6"/>
        <v>-57871592</v>
      </c>
      <c r="G45" s="44">
        <f t="shared" si="6"/>
        <v>-5588720</v>
      </c>
      <c r="H45" s="44">
        <f t="shared" si="6"/>
        <v>-1415235</v>
      </c>
      <c r="I45" s="44">
        <f t="shared" si="6"/>
        <v>-1240772</v>
      </c>
      <c r="J45" s="44">
        <f t="shared" si="6"/>
        <v>-8244727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-8244727</v>
      </c>
      <c r="X45" s="44">
        <f t="shared" si="6"/>
        <v>-47265278</v>
      </c>
      <c r="Y45" s="44">
        <f t="shared" si="6"/>
        <v>39020551</v>
      </c>
      <c r="Z45" s="45">
        <f>+IF(X45&lt;&gt;0,+(Y45/X45)*100,0)</f>
        <v>-82.556482583261229</v>
      </c>
      <c r="AA45" s="46">
        <f>+AA26-AA44</f>
        <v>-57871592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-41424259</v>
      </c>
      <c r="D47" s="18"/>
      <c r="E47" s="19">
        <v>1378789012</v>
      </c>
      <c r="F47" s="20">
        <v>1378789012</v>
      </c>
      <c r="G47" s="20">
        <v>-42067566</v>
      </c>
      <c r="H47" s="20">
        <v>5870126</v>
      </c>
      <c r="I47" s="20">
        <v>-24833205</v>
      </c>
      <c r="J47" s="20">
        <v>-61030645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-61030645</v>
      </c>
      <c r="X47" s="20">
        <v>1389395326</v>
      </c>
      <c r="Y47" s="20">
        <v>-1450425971</v>
      </c>
      <c r="Z47" s="47">
        <v>-104.39260474379917</v>
      </c>
      <c r="AA47" s="22">
        <v>1378789012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-41424259</v>
      </c>
      <c r="D50" s="50">
        <f t="shared" ref="D50:Y50" si="7">SUM(D47:D49)</f>
        <v>0</v>
      </c>
      <c r="E50" s="51">
        <f t="shared" si="7"/>
        <v>1378789012</v>
      </c>
      <c r="F50" s="52">
        <f t="shared" si="7"/>
        <v>1378789012</v>
      </c>
      <c r="G50" s="52">
        <f t="shared" si="7"/>
        <v>-42067566</v>
      </c>
      <c r="H50" s="52">
        <f t="shared" si="7"/>
        <v>5870126</v>
      </c>
      <c r="I50" s="52">
        <f t="shared" si="7"/>
        <v>-24833205</v>
      </c>
      <c r="J50" s="52">
        <f t="shared" si="7"/>
        <v>-61030645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-61030645</v>
      </c>
      <c r="X50" s="52">
        <f t="shared" si="7"/>
        <v>1389395326</v>
      </c>
      <c r="Y50" s="52">
        <f t="shared" si="7"/>
        <v>-1450425971</v>
      </c>
      <c r="Z50" s="53">
        <f>+IF(X50&lt;&gt;0,+(Y50/X50)*100,0)</f>
        <v>-104.39260474379917</v>
      </c>
      <c r="AA50" s="54">
        <f>SUM(AA47:AA49)</f>
        <v>1378789012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-45652238</v>
      </c>
      <c r="F6" s="20">
        <v>-45652238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-11413062</v>
      </c>
      <c r="Y6" s="20">
        <v>11413062</v>
      </c>
      <c r="Z6" s="21">
        <v>-100</v>
      </c>
      <c r="AA6" s="22">
        <v>-45652238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4650000</v>
      </c>
      <c r="F11" s="20">
        <v>4650000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1162500</v>
      </c>
      <c r="Y11" s="24">
        <v>-1162500</v>
      </c>
      <c r="Z11" s="25">
        <v>-100</v>
      </c>
      <c r="AA11" s="26">
        <v>4650000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-41002238</v>
      </c>
      <c r="F13" s="31">
        <f t="shared" si="0"/>
        <v>-41002238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-10250562</v>
      </c>
      <c r="Y13" s="31">
        <f t="shared" si="0"/>
        <v>10250562</v>
      </c>
      <c r="Z13" s="32">
        <f>+IF(X13&lt;&gt;0,+(Y13/X13)*100,0)</f>
        <v>-100</v>
      </c>
      <c r="AA13" s="33">
        <f>SUM(AA6:AA12)</f>
        <v>-41002238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3451411</v>
      </c>
      <c r="D17" s="18"/>
      <c r="E17" s="19">
        <v>10622489</v>
      </c>
      <c r="F17" s="20">
        <v>10622489</v>
      </c>
      <c r="G17" s="24"/>
      <c r="H17" s="24"/>
      <c r="I17" s="24">
        <v>-3305</v>
      </c>
      <c r="J17" s="20">
        <v>-3305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-3305</v>
      </c>
      <c r="X17" s="20">
        <v>2655621</v>
      </c>
      <c r="Y17" s="24">
        <v>-2658926</v>
      </c>
      <c r="Z17" s="25">
        <v>-100.12445299988212</v>
      </c>
      <c r="AA17" s="26">
        <v>10622489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3451411</v>
      </c>
      <c r="D25" s="29">
        <f t="shared" ref="D25:Y25" si="1">SUM(D15:D24)</f>
        <v>0</v>
      </c>
      <c r="E25" s="35">
        <f t="shared" si="1"/>
        <v>10622489</v>
      </c>
      <c r="F25" s="36">
        <f t="shared" si="1"/>
        <v>10622489</v>
      </c>
      <c r="G25" s="36">
        <f t="shared" si="1"/>
        <v>0</v>
      </c>
      <c r="H25" s="36">
        <f t="shared" si="1"/>
        <v>0</v>
      </c>
      <c r="I25" s="36">
        <f t="shared" si="1"/>
        <v>-3305</v>
      </c>
      <c r="J25" s="36">
        <f t="shared" si="1"/>
        <v>-3305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-3305</v>
      </c>
      <c r="X25" s="36">
        <f t="shared" si="1"/>
        <v>2655621</v>
      </c>
      <c r="Y25" s="36">
        <f t="shared" si="1"/>
        <v>-2658926</v>
      </c>
      <c r="Z25" s="37">
        <f>+IF(X25&lt;&gt;0,+(Y25/X25)*100,0)</f>
        <v>-100.12445299988212</v>
      </c>
      <c r="AA25" s="38">
        <f>SUM(AA15:AA24)</f>
        <v>10622489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3451411</v>
      </c>
      <c r="D26" s="29">
        <f>+D13+D25</f>
        <v>0</v>
      </c>
      <c r="E26" s="30">
        <f t="shared" si="2"/>
        <v>-30379749</v>
      </c>
      <c r="F26" s="31">
        <f t="shared" si="2"/>
        <v>-30379749</v>
      </c>
      <c r="G26" s="31">
        <f t="shared" si="2"/>
        <v>0</v>
      </c>
      <c r="H26" s="31">
        <f t="shared" si="2"/>
        <v>0</v>
      </c>
      <c r="I26" s="31">
        <f t="shared" si="2"/>
        <v>-3305</v>
      </c>
      <c r="J26" s="31">
        <f t="shared" si="2"/>
        <v>-3305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-3305</v>
      </c>
      <c r="X26" s="31">
        <f t="shared" si="2"/>
        <v>-7594941</v>
      </c>
      <c r="Y26" s="31">
        <f t="shared" si="2"/>
        <v>7591636</v>
      </c>
      <c r="Z26" s="32">
        <f>+IF(X26&lt;&gt;0,+(Y26/X26)*100,0)</f>
        <v>-99.956484191253097</v>
      </c>
      <c r="AA26" s="33">
        <f>+AA13+AA25</f>
        <v>-30379749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3451411</v>
      </c>
      <c r="D45" s="42">
        <f t="shared" si="6"/>
        <v>0</v>
      </c>
      <c r="E45" s="43">
        <f t="shared" si="6"/>
        <v>-30379749</v>
      </c>
      <c r="F45" s="44">
        <f t="shared" si="6"/>
        <v>-30379749</v>
      </c>
      <c r="G45" s="44">
        <f t="shared" si="6"/>
        <v>0</v>
      </c>
      <c r="H45" s="44">
        <f t="shared" si="6"/>
        <v>0</v>
      </c>
      <c r="I45" s="44">
        <f t="shared" si="6"/>
        <v>-3305</v>
      </c>
      <c r="J45" s="44">
        <f t="shared" si="6"/>
        <v>-3305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-3305</v>
      </c>
      <c r="X45" s="44">
        <f t="shared" si="6"/>
        <v>-7594941</v>
      </c>
      <c r="Y45" s="44">
        <f t="shared" si="6"/>
        <v>7591636</v>
      </c>
      <c r="Z45" s="45">
        <f>+IF(X45&lt;&gt;0,+(Y45/X45)*100,0)</f>
        <v>-99.956484191253097</v>
      </c>
      <c r="AA45" s="46">
        <f>+AA26-AA44</f>
        <v>-30379749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-80820484</v>
      </c>
      <c r="D6" s="18"/>
      <c r="E6" s="19">
        <v>-73318203</v>
      </c>
      <c r="F6" s="20">
        <v>-73318203</v>
      </c>
      <c r="G6" s="20">
        <v>-83858496</v>
      </c>
      <c r="H6" s="20">
        <v>-1997674</v>
      </c>
      <c r="I6" s="20">
        <v>-4549552</v>
      </c>
      <c r="J6" s="20">
        <v>-90405722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-90405722</v>
      </c>
      <c r="X6" s="20">
        <v>-50990911</v>
      </c>
      <c r="Y6" s="20">
        <v>-39414811</v>
      </c>
      <c r="Z6" s="21">
        <v>77.297718803258874</v>
      </c>
      <c r="AA6" s="22">
        <v>-73318203</v>
      </c>
    </row>
    <row r="7" spans="1:27" ht="13.5" x14ac:dyDescent="0.25">
      <c r="A7" s="23" t="s">
        <v>35</v>
      </c>
      <c r="B7" s="17" t="s">
        <v>32</v>
      </c>
      <c r="C7" s="18">
        <v>187221188</v>
      </c>
      <c r="D7" s="18"/>
      <c r="E7" s="19">
        <v>80234442</v>
      </c>
      <c r="F7" s="20">
        <v>80234442</v>
      </c>
      <c r="G7" s="20">
        <v>189058450</v>
      </c>
      <c r="H7" s="20">
        <v>834090</v>
      </c>
      <c r="I7" s="20">
        <v>1428577</v>
      </c>
      <c r="J7" s="20">
        <v>191321117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191321117</v>
      </c>
      <c r="X7" s="20">
        <v>78592206</v>
      </c>
      <c r="Y7" s="20">
        <v>112728911</v>
      </c>
      <c r="Z7" s="21">
        <v>143.43522944247169</v>
      </c>
      <c r="AA7" s="22">
        <v>80234442</v>
      </c>
    </row>
    <row r="8" spans="1:27" ht="13.5" x14ac:dyDescent="0.25">
      <c r="A8" s="23" t="s">
        <v>36</v>
      </c>
      <c r="B8" s="17" t="s">
        <v>32</v>
      </c>
      <c r="C8" s="18">
        <v>-915962</v>
      </c>
      <c r="D8" s="18"/>
      <c r="E8" s="19">
        <v>536565</v>
      </c>
      <c r="F8" s="20">
        <v>536565</v>
      </c>
      <c r="G8" s="20">
        <v>-914915</v>
      </c>
      <c r="H8" s="20">
        <v>1046</v>
      </c>
      <c r="I8" s="20">
        <v>-19006</v>
      </c>
      <c r="J8" s="20">
        <v>-932875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-932875</v>
      </c>
      <c r="X8" s="20">
        <v>536565</v>
      </c>
      <c r="Y8" s="20">
        <v>-1469440</v>
      </c>
      <c r="Z8" s="21">
        <v>-273.86057607186456</v>
      </c>
      <c r="AA8" s="22">
        <v>536565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1715538</v>
      </c>
      <c r="D10" s="18"/>
      <c r="E10" s="19">
        <v>729281</v>
      </c>
      <c r="F10" s="20">
        <v>729281</v>
      </c>
      <c r="G10" s="20">
        <v>1715537</v>
      </c>
      <c r="H10" s="20">
        <v>321132</v>
      </c>
      <c r="I10" s="20"/>
      <c r="J10" s="20">
        <v>2036669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2036669</v>
      </c>
      <c r="X10" s="20">
        <v>729281</v>
      </c>
      <c r="Y10" s="20">
        <v>1307388</v>
      </c>
      <c r="Z10" s="21">
        <v>179.27081605032902</v>
      </c>
      <c r="AA10" s="22">
        <v>729281</v>
      </c>
    </row>
    <row r="11" spans="1:27" ht="13.5" x14ac:dyDescent="0.25">
      <c r="A11" s="23" t="s">
        <v>39</v>
      </c>
      <c r="B11" s="17" t="s">
        <v>32</v>
      </c>
      <c r="C11" s="18">
        <v>16031352</v>
      </c>
      <c r="D11" s="18"/>
      <c r="E11" s="19">
        <v>9033083</v>
      </c>
      <c r="F11" s="20">
        <v>9033083</v>
      </c>
      <c r="G11" s="24">
        <v>16539362</v>
      </c>
      <c r="H11" s="24">
        <v>640827</v>
      </c>
      <c r="I11" s="24">
        <v>651490</v>
      </c>
      <c r="J11" s="20">
        <v>17831679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17831679</v>
      </c>
      <c r="X11" s="20">
        <v>9033083</v>
      </c>
      <c r="Y11" s="24">
        <v>8798596</v>
      </c>
      <c r="Z11" s="25">
        <v>97.404131014848417</v>
      </c>
      <c r="AA11" s="26">
        <v>9033083</v>
      </c>
    </row>
    <row r="12" spans="1:27" ht="13.5" x14ac:dyDescent="0.25">
      <c r="A12" s="23" t="s">
        <v>40</v>
      </c>
      <c r="B12" s="17" t="s">
        <v>32</v>
      </c>
      <c r="C12" s="18">
        <v>-1047426</v>
      </c>
      <c r="D12" s="18"/>
      <c r="E12" s="19">
        <v>-1047426</v>
      </c>
      <c r="F12" s="20">
        <v>-1047426</v>
      </c>
      <c r="G12" s="20">
        <v>-1047426</v>
      </c>
      <c r="H12" s="20"/>
      <c r="I12" s="20"/>
      <c r="J12" s="20">
        <v>-1047426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-1047426</v>
      </c>
      <c r="X12" s="20">
        <v>-1047426</v>
      </c>
      <c r="Y12" s="20"/>
      <c r="Z12" s="21"/>
      <c r="AA12" s="22">
        <v>-1047426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122184206</v>
      </c>
      <c r="D13" s="29">
        <f>SUM(D6:D12)</f>
        <v>0</v>
      </c>
      <c r="E13" s="30">
        <f t="shared" si="0"/>
        <v>16167742</v>
      </c>
      <c r="F13" s="31">
        <f t="shared" si="0"/>
        <v>16167742</v>
      </c>
      <c r="G13" s="31">
        <f t="shared" si="0"/>
        <v>121492512</v>
      </c>
      <c r="H13" s="31">
        <f t="shared" si="0"/>
        <v>-200579</v>
      </c>
      <c r="I13" s="31">
        <f t="shared" si="0"/>
        <v>-2488491</v>
      </c>
      <c r="J13" s="31">
        <f t="shared" si="0"/>
        <v>118803442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118803442</v>
      </c>
      <c r="X13" s="31">
        <f t="shared" si="0"/>
        <v>36852798</v>
      </c>
      <c r="Y13" s="31">
        <f t="shared" si="0"/>
        <v>81950644</v>
      </c>
      <c r="Z13" s="32">
        <f>+IF(X13&lt;&gt;0,+(Y13/X13)*100,0)</f>
        <v>222.37292267469081</v>
      </c>
      <c r="AA13" s="33">
        <f>SUM(AA6:AA12)</f>
        <v>16167742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14354071</v>
      </c>
      <c r="D17" s="18"/>
      <c r="E17" s="19">
        <v>8456739</v>
      </c>
      <c r="F17" s="20">
        <v>8456739</v>
      </c>
      <c r="G17" s="24">
        <v>1844567</v>
      </c>
      <c r="H17" s="24">
        <v>13271816</v>
      </c>
      <c r="I17" s="24">
        <v>904348</v>
      </c>
      <c r="J17" s="20">
        <v>16020731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16020731</v>
      </c>
      <c r="X17" s="20">
        <v>2261087</v>
      </c>
      <c r="Y17" s="24">
        <v>13759644</v>
      </c>
      <c r="Z17" s="25">
        <v>608.54111319024878</v>
      </c>
      <c r="AA17" s="26">
        <v>8456739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14354071</v>
      </c>
      <c r="D25" s="29">
        <f t="shared" ref="D25:Y25" si="1">SUM(D15:D24)</f>
        <v>0</v>
      </c>
      <c r="E25" s="35">
        <f t="shared" si="1"/>
        <v>8456739</v>
      </c>
      <c r="F25" s="36">
        <f t="shared" si="1"/>
        <v>8456739</v>
      </c>
      <c r="G25" s="36">
        <f t="shared" si="1"/>
        <v>1844567</v>
      </c>
      <c r="H25" s="36">
        <f t="shared" si="1"/>
        <v>13271816</v>
      </c>
      <c r="I25" s="36">
        <f t="shared" si="1"/>
        <v>904348</v>
      </c>
      <c r="J25" s="36">
        <f t="shared" si="1"/>
        <v>16020731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16020731</v>
      </c>
      <c r="X25" s="36">
        <f t="shared" si="1"/>
        <v>2261087</v>
      </c>
      <c r="Y25" s="36">
        <f t="shared" si="1"/>
        <v>13759644</v>
      </c>
      <c r="Z25" s="37">
        <f>+IF(X25&lt;&gt;0,+(Y25/X25)*100,0)</f>
        <v>608.54111319024878</v>
      </c>
      <c r="AA25" s="38">
        <f>SUM(AA15:AA24)</f>
        <v>8456739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136538277</v>
      </c>
      <c r="D26" s="29">
        <f>+D13+D25</f>
        <v>0</v>
      </c>
      <c r="E26" s="30">
        <f t="shared" si="2"/>
        <v>24624481</v>
      </c>
      <c r="F26" s="31">
        <f t="shared" si="2"/>
        <v>24624481</v>
      </c>
      <c r="G26" s="31">
        <f t="shared" si="2"/>
        <v>123337079</v>
      </c>
      <c r="H26" s="31">
        <f t="shared" si="2"/>
        <v>13071237</v>
      </c>
      <c r="I26" s="31">
        <f t="shared" si="2"/>
        <v>-1584143</v>
      </c>
      <c r="J26" s="31">
        <f t="shared" si="2"/>
        <v>134824173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134824173</v>
      </c>
      <c r="X26" s="31">
        <f t="shared" si="2"/>
        <v>39113885</v>
      </c>
      <c r="Y26" s="31">
        <f t="shared" si="2"/>
        <v>95710288</v>
      </c>
      <c r="Z26" s="32">
        <f>+IF(X26&lt;&gt;0,+(Y26/X26)*100,0)</f>
        <v>244.69644986684398</v>
      </c>
      <c r="AA26" s="33">
        <f>+AA13+AA25</f>
        <v>24624481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-11407477</v>
      </c>
      <c r="D32" s="18"/>
      <c r="E32" s="19">
        <v>-10535164</v>
      </c>
      <c r="F32" s="20">
        <v>-10535164</v>
      </c>
      <c r="G32" s="20">
        <v>-11975082</v>
      </c>
      <c r="H32" s="20">
        <v>1013114</v>
      </c>
      <c r="I32" s="20">
        <v>-720844</v>
      </c>
      <c r="J32" s="20">
        <v>-11682812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-11682812</v>
      </c>
      <c r="X32" s="20">
        <v>-10535164</v>
      </c>
      <c r="Y32" s="20">
        <v>-1147648</v>
      </c>
      <c r="Z32" s="21">
        <v>10.893499142490805</v>
      </c>
      <c r="AA32" s="22">
        <v>-10535164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3038119</v>
      </c>
      <c r="D34" s="18"/>
      <c r="E34" s="19"/>
      <c r="F34" s="20"/>
      <c r="G34" s="20"/>
      <c r="H34" s="20">
        <v>3038119</v>
      </c>
      <c r="I34" s="20"/>
      <c r="J34" s="20">
        <v>3038119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3038119</v>
      </c>
      <c r="X34" s="20"/>
      <c r="Y34" s="20">
        <v>3038119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12169379</v>
      </c>
      <c r="D35" s="18"/>
      <c r="E35" s="19">
        <v>7945245</v>
      </c>
      <c r="F35" s="20">
        <v>7945245</v>
      </c>
      <c r="G35" s="20">
        <v>12488978</v>
      </c>
      <c r="H35" s="20">
        <v>355921</v>
      </c>
      <c r="I35" s="20">
        <v>262673</v>
      </c>
      <c r="J35" s="20">
        <v>13107572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13107572</v>
      </c>
      <c r="X35" s="20">
        <v>7945245</v>
      </c>
      <c r="Y35" s="20">
        <v>5162327</v>
      </c>
      <c r="Z35" s="21">
        <v>64.97379250104936</v>
      </c>
      <c r="AA35" s="22">
        <v>7945245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3800021</v>
      </c>
      <c r="D37" s="29">
        <f t="shared" ref="D37:Y37" si="3">SUM(D29:D36)</f>
        <v>0</v>
      </c>
      <c r="E37" s="30">
        <f t="shared" si="3"/>
        <v>-2589919</v>
      </c>
      <c r="F37" s="31">
        <f t="shared" si="3"/>
        <v>-2589919</v>
      </c>
      <c r="G37" s="31">
        <f t="shared" si="3"/>
        <v>513896</v>
      </c>
      <c r="H37" s="31">
        <f t="shared" si="3"/>
        <v>4407154</v>
      </c>
      <c r="I37" s="31">
        <f t="shared" si="3"/>
        <v>-458171</v>
      </c>
      <c r="J37" s="31">
        <f t="shared" si="3"/>
        <v>4462879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4462879</v>
      </c>
      <c r="X37" s="31">
        <f t="shared" si="3"/>
        <v>-2589919</v>
      </c>
      <c r="Y37" s="31">
        <f t="shared" si="3"/>
        <v>7052798</v>
      </c>
      <c r="Z37" s="32">
        <f>+IF(X37&lt;&gt;0,+(Y37/X37)*100,0)</f>
        <v>-272.31731957640375</v>
      </c>
      <c r="AA37" s="33">
        <f>SUM(AA29:AA36)</f>
        <v>-2589919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27044569</v>
      </c>
      <c r="D40" s="18"/>
      <c r="E40" s="19">
        <v>9125893</v>
      </c>
      <c r="F40" s="20">
        <v>9125893</v>
      </c>
      <c r="G40" s="20">
        <v>9125893</v>
      </c>
      <c r="H40" s="20">
        <v>17918676</v>
      </c>
      <c r="I40" s="20"/>
      <c r="J40" s="20">
        <v>27044569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27044569</v>
      </c>
      <c r="X40" s="20">
        <v>9125893</v>
      </c>
      <c r="Y40" s="20">
        <v>17918676</v>
      </c>
      <c r="Z40" s="21">
        <v>196.34983666803896</v>
      </c>
      <c r="AA40" s="22">
        <v>9125893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27044569</v>
      </c>
      <c r="D43" s="29">
        <f t="shared" ref="D43:Y43" si="4">SUM(D39:D42)</f>
        <v>0</v>
      </c>
      <c r="E43" s="35">
        <f t="shared" si="4"/>
        <v>9125893</v>
      </c>
      <c r="F43" s="36">
        <f t="shared" si="4"/>
        <v>9125893</v>
      </c>
      <c r="G43" s="36">
        <f t="shared" si="4"/>
        <v>9125893</v>
      </c>
      <c r="H43" s="36">
        <f t="shared" si="4"/>
        <v>17918676</v>
      </c>
      <c r="I43" s="36">
        <f t="shared" si="4"/>
        <v>0</v>
      </c>
      <c r="J43" s="36">
        <f t="shared" si="4"/>
        <v>27044569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27044569</v>
      </c>
      <c r="X43" s="36">
        <f t="shared" si="4"/>
        <v>9125893</v>
      </c>
      <c r="Y43" s="36">
        <f t="shared" si="4"/>
        <v>17918676</v>
      </c>
      <c r="Z43" s="37">
        <f>+IF(X43&lt;&gt;0,+(Y43/X43)*100,0)</f>
        <v>196.34983666803896</v>
      </c>
      <c r="AA43" s="38">
        <f>SUM(AA39:AA42)</f>
        <v>9125893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30844590</v>
      </c>
      <c r="D44" s="29">
        <f>+D37+D43</f>
        <v>0</v>
      </c>
      <c r="E44" s="30">
        <f t="shared" si="5"/>
        <v>6535974</v>
      </c>
      <c r="F44" s="31">
        <f t="shared" si="5"/>
        <v>6535974</v>
      </c>
      <c r="G44" s="31">
        <f t="shared" si="5"/>
        <v>9639789</v>
      </c>
      <c r="H44" s="31">
        <f t="shared" si="5"/>
        <v>22325830</v>
      </c>
      <c r="I44" s="31">
        <f t="shared" si="5"/>
        <v>-458171</v>
      </c>
      <c r="J44" s="31">
        <f t="shared" si="5"/>
        <v>31507448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31507448</v>
      </c>
      <c r="X44" s="31">
        <f t="shared" si="5"/>
        <v>6535974</v>
      </c>
      <c r="Y44" s="31">
        <f t="shared" si="5"/>
        <v>24971474</v>
      </c>
      <c r="Z44" s="32">
        <f>+IF(X44&lt;&gt;0,+(Y44/X44)*100,0)</f>
        <v>382.06201554657349</v>
      </c>
      <c r="AA44" s="33">
        <f>+AA37+AA43</f>
        <v>6535974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105693687</v>
      </c>
      <c r="D45" s="42">
        <f t="shared" si="6"/>
        <v>0</v>
      </c>
      <c r="E45" s="43">
        <f t="shared" si="6"/>
        <v>18088507</v>
      </c>
      <c r="F45" s="44">
        <f t="shared" si="6"/>
        <v>18088507</v>
      </c>
      <c r="G45" s="44">
        <f t="shared" si="6"/>
        <v>113697290</v>
      </c>
      <c r="H45" s="44">
        <f t="shared" si="6"/>
        <v>-9254593</v>
      </c>
      <c r="I45" s="44">
        <f t="shared" si="6"/>
        <v>-1125972</v>
      </c>
      <c r="J45" s="44">
        <f t="shared" si="6"/>
        <v>103316725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103316725</v>
      </c>
      <c r="X45" s="44">
        <f t="shared" si="6"/>
        <v>32577911</v>
      </c>
      <c r="Y45" s="44">
        <f t="shared" si="6"/>
        <v>70738814</v>
      </c>
      <c r="Z45" s="45">
        <f>+IF(X45&lt;&gt;0,+(Y45/X45)*100,0)</f>
        <v>217.13735420297513</v>
      </c>
      <c r="AA45" s="46">
        <f>+AA26-AA44</f>
        <v>18088507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7969908</v>
      </c>
      <c r="D47" s="18"/>
      <c r="E47" s="19">
        <v>20340820</v>
      </c>
      <c r="F47" s="20">
        <v>20340820</v>
      </c>
      <c r="G47" s="20">
        <v>6947857</v>
      </c>
      <c r="H47" s="20">
        <v>-805996</v>
      </c>
      <c r="I47" s="20">
        <v>-1428937</v>
      </c>
      <c r="J47" s="20">
        <v>4712924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4712924</v>
      </c>
      <c r="X47" s="20">
        <v>34830223</v>
      </c>
      <c r="Y47" s="20">
        <v>-30117299</v>
      </c>
      <c r="Z47" s="47">
        <v>-86.46886642098157</v>
      </c>
      <c r="AA47" s="22">
        <v>20340820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7969908</v>
      </c>
      <c r="D50" s="50">
        <f t="shared" ref="D50:Y50" si="7">SUM(D47:D49)</f>
        <v>0</v>
      </c>
      <c r="E50" s="51">
        <f t="shared" si="7"/>
        <v>20340820</v>
      </c>
      <c r="F50" s="52">
        <f t="shared" si="7"/>
        <v>20340820</v>
      </c>
      <c r="G50" s="52">
        <f t="shared" si="7"/>
        <v>6947857</v>
      </c>
      <c r="H50" s="52">
        <f t="shared" si="7"/>
        <v>-805996</v>
      </c>
      <c r="I50" s="52">
        <f t="shared" si="7"/>
        <v>-1428937</v>
      </c>
      <c r="J50" s="52">
        <f t="shared" si="7"/>
        <v>4712924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4712924</v>
      </c>
      <c r="X50" s="52">
        <f t="shared" si="7"/>
        <v>34830223</v>
      </c>
      <c r="Y50" s="52">
        <f t="shared" si="7"/>
        <v>-30117299</v>
      </c>
      <c r="Z50" s="53">
        <f>+IF(X50&lt;&gt;0,+(Y50/X50)*100,0)</f>
        <v>-86.46886642098157</v>
      </c>
      <c r="AA50" s="54">
        <f>SUM(AA47:AA49)</f>
        <v>20340820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-121111</v>
      </c>
      <c r="D6" s="18"/>
      <c r="E6" s="19">
        <v>-18014324</v>
      </c>
      <c r="F6" s="20">
        <v>-18014324</v>
      </c>
      <c r="G6" s="20">
        <v>-21213</v>
      </c>
      <c r="H6" s="20">
        <v>-138558</v>
      </c>
      <c r="I6" s="20">
        <v>-124721</v>
      </c>
      <c r="J6" s="20">
        <v>-284492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-284492</v>
      </c>
      <c r="X6" s="20">
        <v>-4503579</v>
      </c>
      <c r="Y6" s="20">
        <v>4219087</v>
      </c>
      <c r="Z6" s="21">
        <v>-93.682979692373564</v>
      </c>
      <c r="AA6" s="22">
        <v>-18014324</v>
      </c>
    </row>
    <row r="7" spans="1:27" ht="13.5" x14ac:dyDescent="0.25">
      <c r="A7" s="23" t="s">
        <v>35</v>
      </c>
      <c r="B7" s="17" t="s">
        <v>32</v>
      </c>
      <c r="C7" s="18">
        <v>11265988</v>
      </c>
      <c r="D7" s="18"/>
      <c r="E7" s="19">
        <v>-1334975</v>
      </c>
      <c r="F7" s="20">
        <v>-1334975</v>
      </c>
      <c r="G7" s="20">
        <v>12558760</v>
      </c>
      <c r="H7" s="20">
        <v>-132598</v>
      </c>
      <c r="I7" s="20">
        <v>1517597</v>
      </c>
      <c r="J7" s="20">
        <v>13943759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13943759</v>
      </c>
      <c r="X7" s="20">
        <v>-333744</v>
      </c>
      <c r="Y7" s="20">
        <v>14277503</v>
      </c>
      <c r="Z7" s="21">
        <v>-4277.9804281125653</v>
      </c>
      <c r="AA7" s="22">
        <v>-1334975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-86900</v>
      </c>
      <c r="D10" s="18"/>
      <c r="E10" s="19"/>
      <c r="F10" s="20"/>
      <c r="G10" s="20">
        <v>-86901</v>
      </c>
      <c r="H10" s="20"/>
      <c r="I10" s="20"/>
      <c r="J10" s="20">
        <v>-86901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-86901</v>
      </c>
      <c r="X10" s="20"/>
      <c r="Y10" s="20">
        <v>-86901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35816</v>
      </c>
      <c r="D11" s="18"/>
      <c r="E11" s="19"/>
      <c r="F11" s="20"/>
      <c r="G11" s="24">
        <v>35816</v>
      </c>
      <c r="H11" s="24"/>
      <c r="I11" s="24">
        <v>-35815</v>
      </c>
      <c r="J11" s="20">
        <v>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</v>
      </c>
      <c r="X11" s="20"/>
      <c r="Y11" s="24">
        <v>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11093793</v>
      </c>
      <c r="D13" s="29">
        <f>SUM(D6:D12)</f>
        <v>0</v>
      </c>
      <c r="E13" s="30">
        <f t="shared" si="0"/>
        <v>-19349299</v>
      </c>
      <c r="F13" s="31">
        <f t="shared" si="0"/>
        <v>-19349299</v>
      </c>
      <c r="G13" s="31">
        <f t="shared" si="0"/>
        <v>12486462</v>
      </c>
      <c r="H13" s="31">
        <f t="shared" si="0"/>
        <v>-271156</v>
      </c>
      <c r="I13" s="31">
        <f t="shared" si="0"/>
        <v>1357061</v>
      </c>
      <c r="J13" s="31">
        <f t="shared" si="0"/>
        <v>13572367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13572367</v>
      </c>
      <c r="X13" s="31">
        <f t="shared" si="0"/>
        <v>-4837323</v>
      </c>
      <c r="Y13" s="31">
        <f t="shared" si="0"/>
        <v>18409690</v>
      </c>
      <c r="Z13" s="32">
        <f>+IF(X13&lt;&gt;0,+(Y13/X13)*100,0)</f>
        <v>-380.57599213449259</v>
      </c>
      <c r="AA13" s="33">
        <f>SUM(AA6:AA12)</f>
        <v>-19349299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783543</v>
      </c>
      <c r="D17" s="18"/>
      <c r="E17" s="19"/>
      <c r="F17" s="20"/>
      <c r="G17" s="24">
        <v>783543</v>
      </c>
      <c r="H17" s="24"/>
      <c r="I17" s="24"/>
      <c r="J17" s="20">
        <v>783543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783543</v>
      </c>
      <c r="X17" s="20"/>
      <c r="Y17" s="24">
        <v>783543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783543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783543</v>
      </c>
      <c r="H25" s="36">
        <f t="shared" si="1"/>
        <v>0</v>
      </c>
      <c r="I25" s="36">
        <f t="shared" si="1"/>
        <v>0</v>
      </c>
      <c r="J25" s="36">
        <f t="shared" si="1"/>
        <v>783543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783543</v>
      </c>
      <c r="X25" s="36">
        <f t="shared" si="1"/>
        <v>0</v>
      </c>
      <c r="Y25" s="36">
        <f t="shared" si="1"/>
        <v>783543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11877336</v>
      </c>
      <c r="D26" s="29">
        <f>+D13+D25</f>
        <v>0</v>
      </c>
      <c r="E26" s="30">
        <f t="shared" si="2"/>
        <v>-19349299</v>
      </c>
      <c r="F26" s="31">
        <f t="shared" si="2"/>
        <v>-19349299</v>
      </c>
      <c r="G26" s="31">
        <f t="shared" si="2"/>
        <v>13270005</v>
      </c>
      <c r="H26" s="31">
        <f t="shared" si="2"/>
        <v>-271156</v>
      </c>
      <c r="I26" s="31">
        <f t="shared" si="2"/>
        <v>1357061</v>
      </c>
      <c r="J26" s="31">
        <f t="shared" si="2"/>
        <v>14355910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14355910</v>
      </c>
      <c r="X26" s="31">
        <f t="shared" si="2"/>
        <v>-4837323</v>
      </c>
      <c r="Y26" s="31">
        <f t="shared" si="2"/>
        <v>19193233</v>
      </c>
      <c r="Z26" s="32">
        <f>+IF(X26&lt;&gt;0,+(Y26/X26)*100,0)</f>
        <v>-396.77385611835302</v>
      </c>
      <c r="AA26" s="33">
        <f>+AA13+AA25</f>
        <v>-19349299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-3327</v>
      </c>
      <c r="D31" s="18"/>
      <c r="E31" s="19"/>
      <c r="F31" s="20"/>
      <c r="G31" s="20">
        <v>-3327</v>
      </c>
      <c r="H31" s="20"/>
      <c r="I31" s="20"/>
      <c r="J31" s="20">
        <v>-3327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-3327</v>
      </c>
      <c r="X31" s="20"/>
      <c r="Y31" s="20">
        <v>-3327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2237564</v>
      </c>
      <c r="D32" s="18"/>
      <c r="E32" s="19">
        <v>-13059508</v>
      </c>
      <c r="F32" s="20">
        <v>-13059508</v>
      </c>
      <c r="G32" s="20">
        <v>2129576</v>
      </c>
      <c r="H32" s="20">
        <v>-225031</v>
      </c>
      <c r="I32" s="20">
        <v>-65452</v>
      </c>
      <c r="J32" s="20">
        <v>1839093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1839093</v>
      </c>
      <c r="X32" s="20">
        <v>-3264876</v>
      </c>
      <c r="Y32" s="20">
        <v>5103969</v>
      </c>
      <c r="Z32" s="21">
        <v>-156.32964314724359</v>
      </c>
      <c r="AA32" s="22">
        <v>-13059508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1153416</v>
      </c>
      <c r="D35" s="18"/>
      <c r="E35" s="19">
        <v>2022620</v>
      </c>
      <c r="F35" s="20">
        <v>2022620</v>
      </c>
      <c r="G35" s="20">
        <v>1265257</v>
      </c>
      <c r="H35" s="20">
        <v>1426</v>
      </c>
      <c r="I35" s="20">
        <v>84501</v>
      </c>
      <c r="J35" s="20">
        <v>1351184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1351184</v>
      </c>
      <c r="X35" s="20">
        <v>505656</v>
      </c>
      <c r="Y35" s="20">
        <v>845528</v>
      </c>
      <c r="Z35" s="21">
        <v>167.21407439049472</v>
      </c>
      <c r="AA35" s="22">
        <v>2022620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3387653</v>
      </c>
      <c r="D37" s="29">
        <f t="shared" ref="D37:Y37" si="3">SUM(D29:D36)</f>
        <v>0</v>
      </c>
      <c r="E37" s="30">
        <f t="shared" si="3"/>
        <v>-11036888</v>
      </c>
      <c r="F37" s="31">
        <f t="shared" si="3"/>
        <v>-11036888</v>
      </c>
      <c r="G37" s="31">
        <f t="shared" si="3"/>
        <v>3391506</v>
      </c>
      <c r="H37" s="31">
        <f t="shared" si="3"/>
        <v>-223605</v>
      </c>
      <c r="I37" s="31">
        <f t="shared" si="3"/>
        <v>19049</v>
      </c>
      <c r="J37" s="31">
        <f t="shared" si="3"/>
        <v>3186950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3186950</v>
      </c>
      <c r="X37" s="31">
        <f t="shared" si="3"/>
        <v>-2759220</v>
      </c>
      <c r="Y37" s="31">
        <f t="shared" si="3"/>
        <v>5946170</v>
      </c>
      <c r="Z37" s="32">
        <f>+IF(X37&lt;&gt;0,+(Y37/X37)*100,0)</f>
        <v>-215.50184472423365</v>
      </c>
      <c r="AA37" s="33">
        <f>SUM(AA29:AA36)</f>
        <v>-11036888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3387653</v>
      </c>
      <c r="D44" s="29">
        <f>+D37+D43</f>
        <v>0</v>
      </c>
      <c r="E44" s="30">
        <f t="shared" si="5"/>
        <v>-11036888</v>
      </c>
      <c r="F44" s="31">
        <f t="shared" si="5"/>
        <v>-11036888</v>
      </c>
      <c r="G44" s="31">
        <f t="shared" si="5"/>
        <v>3391506</v>
      </c>
      <c r="H44" s="31">
        <f t="shared" si="5"/>
        <v>-223605</v>
      </c>
      <c r="I44" s="31">
        <f t="shared" si="5"/>
        <v>19049</v>
      </c>
      <c r="J44" s="31">
        <f t="shared" si="5"/>
        <v>3186950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3186950</v>
      </c>
      <c r="X44" s="31">
        <f t="shared" si="5"/>
        <v>-2759220</v>
      </c>
      <c r="Y44" s="31">
        <f t="shared" si="5"/>
        <v>5946170</v>
      </c>
      <c r="Z44" s="32">
        <f>+IF(X44&lt;&gt;0,+(Y44/X44)*100,0)</f>
        <v>-215.50184472423365</v>
      </c>
      <c r="AA44" s="33">
        <f>+AA37+AA43</f>
        <v>-11036888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8489683</v>
      </c>
      <c r="D45" s="42">
        <f t="shared" si="6"/>
        <v>0</v>
      </c>
      <c r="E45" s="43">
        <f t="shared" si="6"/>
        <v>-8312411</v>
      </c>
      <c r="F45" s="44">
        <f t="shared" si="6"/>
        <v>-8312411</v>
      </c>
      <c r="G45" s="44">
        <f t="shared" si="6"/>
        <v>9878499</v>
      </c>
      <c r="H45" s="44">
        <f t="shared" si="6"/>
        <v>-47551</v>
      </c>
      <c r="I45" s="44">
        <f t="shared" si="6"/>
        <v>1338012</v>
      </c>
      <c r="J45" s="44">
        <f t="shared" si="6"/>
        <v>11168960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11168960</v>
      </c>
      <c r="X45" s="44">
        <f t="shared" si="6"/>
        <v>-2078103</v>
      </c>
      <c r="Y45" s="44">
        <f t="shared" si="6"/>
        <v>13247063</v>
      </c>
      <c r="Z45" s="45">
        <f>+IF(X45&lt;&gt;0,+(Y45/X45)*100,0)</f>
        <v>-637.45940408151091</v>
      </c>
      <c r="AA45" s="46">
        <f>+AA26-AA44</f>
        <v>-8312411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-16910974</v>
      </c>
      <c r="D47" s="18"/>
      <c r="E47" s="19">
        <v>-8312411</v>
      </c>
      <c r="F47" s="20">
        <v>-8312411</v>
      </c>
      <c r="G47" s="20">
        <v>-267696</v>
      </c>
      <c r="H47" s="20">
        <v>6500</v>
      </c>
      <c r="I47" s="20">
        <v>-18695728</v>
      </c>
      <c r="J47" s="20">
        <v>-18956924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-18956924</v>
      </c>
      <c r="X47" s="20">
        <v>-2078103</v>
      </c>
      <c r="Y47" s="20">
        <v>-16878821</v>
      </c>
      <c r="Z47" s="47">
        <v>812.22254142359645</v>
      </c>
      <c r="AA47" s="22">
        <v>-8312411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-16910974</v>
      </c>
      <c r="D50" s="50">
        <f t="shared" ref="D50:Y50" si="7">SUM(D47:D49)</f>
        <v>0</v>
      </c>
      <c r="E50" s="51">
        <f t="shared" si="7"/>
        <v>-8312411</v>
      </c>
      <c r="F50" s="52">
        <f t="shared" si="7"/>
        <v>-8312411</v>
      </c>
      <c r="G50" s="52">
        <f t="shared" si="7"/>
        <v>-267696</v>
      </c>
      <c r="H50" s="52">
        <f t="shared" si="7"/>
        <v>6500</v>
      </c>
      <c r="I50" s="52">
        <f t="shared" si="7"/>
        <v>-18695728</v>
      </c>
      <c r="J50" s="52">
        <f t="shared" si="7"/>
        <v>-18956924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-18956924</v>
      </c>
      <c r="X50" s="52">
        <f t="shared" si="7"/>
        <v>-2078103</v>
      </c>
      <c r="Y50" s="52">
        <f t="shared" si="7"/>
        <v>-16878821</v>
      </c>
      <c r="Z50" s="53">
        <f>+IF(X50&lt;&gt;0,+(Y50/X50)*100,0)</f>
        <v>812.22254142359645</v>
      </c>
      <c r="AA50" s="54">
        <f>SUM(AA47:AA49)</f>
        <v>-8312411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37756642</v>
      </c>
      <c r="D7" s="18"/>
      <c r="E7" s="19">
        <v>-40420911</v>
      </c>
      <c r="F7" s="20">
        <v>-40420911</v>
      </c>
      <c r="G7" s="20">
        <v>63037009</v>
      </c>
      <c r="H7" s="20">
        <v>-19300794</v>
      </c>
      <c r="I7" s="20">
        <v>3146197</v>
      </c>
      <c r="J7" s="20">
        <v>46882412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46882412</v>
      </c>
      <c r="X7" s="20">
        <v>-10105221</v>
      </c>
      <c r="Y7" s="20">
        <v>56987633</v>
      </c>
      <c r="Z7" s="21">
        <v>-563.94247092666262</v>
      </c>
      <c r="AA7" s="22">
        <v>-40420911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37756642</v>
      </c>
      <c r="D13" s="29">
        <f>SUM(D6:D12)</f>
        <v>0</v>
      </c>
      <c r="E13" s="30">
        <f t="shared" si="0"/>
        <v>-40420911</v>
      </c>
      <c r="F13" s="31">
        <f t="shared" si="0"/>
        <v>-40420911</v>
      </c>
      <c r="G13" s="31">
        <f t="shared" si="0"/>
        <v>63037009</v>
      </c>
      <c r="H13" s="31">
        <f t="shared" si="0"/>
        <v>-19300794</v>
      </c>
      <c r="I13" s="31">
        <f t="shared" si="0"/>
        <v>3146197</v>
      </c>
      <c r="J13" s="31">
        <f t="shared" si="0"/>
        <v>46882412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46882412</v>
      </c>
      <c r="X13" s="31">
        <f t="shared" si="0"/>
        <v>-10105221</v>
      </c>
      <c r="Y13" s="31">
        <f t="shared" si="0"/>
        <v>56987633</v>
      </c>
      <c r="Z13" s="32">
        <f>+IF(X13&lt;&gt;0,+(Y13/X13)*100,0)</f>
        <v>-563.94247092666262</v>
      </c>
      <c r="AA13" s="33">
        <f>SUM(AA6:AA12)</f>
        <v>-40420911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-20792230</v>
      </c>
      <c r="D17" s="18"/>
      <c r="E17" s="19"/>
      <c r="F17" s="20"/>
      <c r="G17" s="24">
        <v>-13638482</v>
      </c>
      <c r="H17" s="24">
        <v>-7153748</v>
      </c>
      <c r="I17" s="24"/>
      <c r="J17" s="20">
        <v>-20792230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-20792230</v>
      </c>
      <c r="X17" s="20"/>
      <c r="Y17" s="24">
        <v>-20792230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-20792230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-13638482</v>
      </c>
      <c r="H25" s="36">
        <f t="shared" si="1"/>
        <v>-7153748</v>
      </c>
      <c r="I25" s="36">
        <f t="shared" si="1"/>
        <v>0</v>
      </c>
      <c r="J25" s="36">
        <f t="shared" si="1"/>
        <v>-20792230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-20792230</v>
      </c>
      <c r="X25" s="36">
        <f t="shared" si="1"/>
        <v>0</v>
      </c>
      <c r="Y25" s="36">
        <f t="shared" si="1"/>
        <v>-20792230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16964412</v>
      </c>
      <c r="D26" s="29">
        <f>+D13+D25</f>
        <v>0</v>
      </c>
      <c r="E26" s="30">
        <f t="shared" si="2"/>
        <v>-40420911</v>
      </c>
      <c r="F26" s="31">
        <f t="shared" si="2"/>
        <v>-40420911</v>
      </c>
      <c r="G26" s="31">
        <f t="shared" si="2"/>
        <v>49398527</v>
      </c>
      <c r="H26" s="31">
        <f t="shared" si="2"/>
        <v>-26454542</v>
      </c>
      <c r="I26" s="31">
        <f t="shared" si="2"/>
        <v>3146197</v>
      </c>
      <c r="J26" s="31">
        <f t="shared" si="2"/>
        <v>26090182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26090182</v>
      </c>
      <c r="X26" s="31">
        <f t="shared" si="2"/>
        <v>-10105221</v>
      </c>
      <c r="Y26" s="31">
        <f t="shared" si="2"/>
        <v>36195403</v>
      </c>
      <c r="Z26" s="32">
        <f>+IF(X26&lt;&gt;0,+(Y26/X26)*100,0)</f>
        <v>-358.18516982458868</v>
      </c>
      <c r="AA26" s="33">
        <f>+AA13+AA25</f>
        <v>-40420911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12763258</v>
      </c>
      <c r="D35" s="18"/>
      <c r="E35" s="19"/>
      <c r="F35" s="20"/>
      <c r="G35" s="20">
        <v>15215537</v>
      </c>
      <c r="H35" s="20">
        <v>-1808949</v>
      </c>
      <c r="I35" s="20">
        <v>328430</v>
      </c>
      <c r="J35" s="20">
        <v>13735018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13735018</v>
      </c>
      <c r="X35" s="20"/>
      <c r="Y35" s="20">
        <v>13735018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12763258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15215537</v>
      </c>
      <c r="H37" s="31">
        <f t="shared" si="3"/>
        <v>-1808949</v>
      </c>
      <c r="I37" s="31">
        <f t="shared" si="3"/>
        <v>328430</v>
      </c>
      <c r="J37" s="31">
        <f t="shared" si="3"/>
        <v>13735018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13735018</v>
      </c>
      <c r="X37" s="31">
        <f t="shared" si="3"/>
        <v>0</v>
      </c>
      <c r="Y37" s="31">
        <f t="shared" si="3"/>
        <v>13735018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67772273</v>
      </c>
      <c r="D40" s="18"/>
      <c r="E40" s="19">
        <v>95319376</v>
      </c>
      <c r="F40" s="20">
        <v>95319376</v>
      </c>
      <c r="G40" s="20">
        <v>95319376</v>
      </c>
      <c r="H40" s="20">
        <v>-27547103</v>
      </c>
      <c r="I40" s="20"/>
      <c r="J40" s="20">
        <v>67772273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67772273</v>
      </c>
      <c r="X40" s="20">
        <v>23829843</v>
      </c>
      <c r="Y40" s="20">
        <v>43942430</v>
      </c>
      <c r="Z40" s="21">
        <v>184.40083721911219</v>
      </c>
      <c r="AA40" s="22">
        <v>95319376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67772273</v>
      </c>
      <c r="D43" s="29">
        <f t="shared" ref="D43:Y43" si="4">SUM(D39:D42)</f>
        <v>0</v>
      </c>
      <c r="E43" s="35">
        <f t="shared" si="4"/>
        <v>95319376</v>
      </c>
      <c r="F43" s="36">
        <f t="shared" si="4"/>
        <v>95319376</v>
      </c>
      <c r="G43" s="36">
        <f t="shared" si="4"/>
        <v>95319376</v>
      </c>
      <c r="H43" s="36">
        <f t="shared" si="4"/>
        <v>-27547103</v>
      </c>
      <c r="I43" s="36">
        <f t="shared" si="4"/>
        <v>0</v>
      </c>
      <c r="J43" s="36">
        <f t="shared" si="4"/>
        <v>67772273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67772273</v>
      </c>
      <c r="X43" s="36">
        <f t="shared" si="4"/>
        <v>23829843</v>
      </c>
      <c r="Y43" s="36">
        <f t="shared" si="4"/>
        <v>43942430</v>
      </c>
      <c r="Z43" s="37">
        <f>+IF(X43&lt;&gt;0,+(Y43/X43)*100,0)</f>
        <v>184.40083721911219</v>
      </c>
      <c r="AA43" s="38">
        <f>SUM(AA39:AA42)</f>
        <v>95319376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80535531</v>
      </c>
      <c r="D44" s="29">
        <f>+D37+D43</f>
        <v>0</v>
      </c>
      <c r="E44" s="30">
        <f t="shared" si="5"/>
        <v>95319376</v>
      </c>
      <c r="F44" s="31">
        <f t="shared" si="5"/>
        <v>95319376</v>
      </c>
      <c r="G44" s="31">
        <f t="shared" si="5"/>
        <v>110534913</v>
      </c>
      <c r="H44" s="31">
        <f t="shared" si="5"/>
        <v>-29356052</v>
      </c>
      <c r="I44" s="31">
        <f t="shared" si="5"/>
        <v>328430</v>
      </c>
      <c r="J44" s="31">
        <f t="shared" si="5"/>
        <v>81507291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81507291</v>
      </c>
      <c r="X44" s="31">
        <f t="shared" si="5"/>
        <v>23829843</v>
      </c>
      <c r="Y44" s="31">
        <f t="shared" si="5"/>
        <v>57677448</v>
      </c>
      <c r="Z44" s="32">
        <f>+IF(X44&lt;&gt;0,+(Y44/X44)*100,0)</f>
        <v>242.03872430044964</v>
      </c>
      <c r="AA44" s="33">
        <f>+AA37+AA43</f>
        <v>95319376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-63571119</v>
      </c>
      <c r="D45" s="42">
        <f t="shared" si="6"/>
        <v>0</v>
      </c>
      <c r="E45" s="43">
        <f t="shared" si="6"/>
        <v>-135740287</v>
      </c>
      <c r="F45" s="44">
        <f t="shared" si="6"/>
        <v>-135740287</v>
      </c>
      <c r="G45" s="44">
        <f t="shared" si="6"/>
        <v>-61136386</v>
      </c>
      <c r="H45" s="44">
        <f t="shared" si="6"/>
        <v>2901510</v>
      </c>
      <c r="I45" s="44">
        <f t="shared" si="6"/>
        <v>2817767</v>
      </c>
      <c r="J45" s="44">
        <f t="shared" si="6"/>
        <v>-55417109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-55417109</v>
      </c>
      <c r="X45" s="44">
        <f t="shared" si="6"/>
        <v>-33935064</v>
      </c>
      <c r="Y45" s="44">
        <f t="shared" si="6"/>
        <v>-21482045</v>
      </c>
      <c r="Z45" s="45">
        <f>+IF(X45&lt;&gt;0,+(Y45/X45)*100,0)</f>
        <v>63.303387316434701</v>
      </c>
      <c r="AA45" s="46">
        <f>+AA26-AA44</f>
        <v>-135740287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89072357</v>
      </c>
      <c r="D47" s="18"/>
      <c r="E47" s="19">
        <v>37469143</v>
      </c>
      <c r="F47" s="20">
        <v>37469143</v>
      </c>
      <c r="G47" s="20">
        <v>91664068</v>
      </c>
      <c r="H47" s="20">
        <v>-48028935</v>
      </c>
      <c r="I47" s="20">
        <v>2636411</v>
      </c>
      <c r="J47" s="20">
        <v>46271544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46271544</v>
      </c>
      <c r="X47" s="20">
        <v>9367284</v>
      </c>
      <c r="Y47" s="20">
        <v>36904260</v>
      </c>
      <c r="Z47" s="47">
        <v>393.96969281597529</v>
      </c>
      <c r="AA47" s="22">
        <v>37469143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89072357</v>
      </c>
      <c r="D50" s="50">
        <f t="shared" ref="D50:Y50" si="7">SUM(D47:D49)</f>
        <v>0</v>
      </c>
      <c r="E50" s="51">
        <f t="shared" si="7"/>
        <v>37469143</v>
      </c>
      <c r="F50" s="52">
        <f t="shared" si="7"/>
        <v>37469143</v>
      </c>
      <c r="G50" s="52">
        <f t="shared" si="7"/>
        <v>91664068</v>
      </c>
      <c r="H50" s="52">
        <f t="shared" si="7"/>
        <v>-48028935</v>
      </c>
      <c r="I50" s="52">
        <f t="shared" si="7"/>
        <v>2636411</v>
      </c>
      <c r="J50" s="52">
        <f t="shared" si="7"/>
        <v>46271544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46271544</v>
      </c>
      <c r="X50" s="52">
        <f t="shared" si="7"/>
        <v>9367284</v>
      </c>
      <c r="Y50" s="52">
        <f t="shared" si="7"/>
        <v>36904260</v>
      </c>
      <c r="Z50" s="53">
        <f>+IF(X50&lt;&gt;0,+(Y50/X50)*100,0)</f>
        <v>393.96969281597529</v>
      </c>
      <c r="AA50" s="54">
        <f>SUM(AA47:AA49)</f>
        <v>37469143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-4472479</v>
      </c>
      <c r="D6" s="18"/>
      <c r="E6" s="19">
        <v>-11622887</v>
      </c>
      <c r="F6" s="20">
        <v>-11622887</v>
      </c>
      <c r="G6" s="20">
        <v>-4419616</v>
      </c>
      <c r="H6" s="20">
        <v>2209300</v>
      </c>
      <c r="I6" s="20">
        <v>2443055</v>
      </c>
      <c r="J6" s="20">
        <v>232739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232739</v>
      </c>
      <c r="X6" s="20">
        <v>-2905725</v>
      </c>
      <c r="Y6" s="20">
        <v>3138464</v>
      </c>
      <c r="Z6" s="21">
        <v>-108.00967056414493</v>
      </c>
      <c r="AA6" s="22">
        <v>-11622887</v>
      </c>
    </row>
    <row r="7" spans="1:27" ht="13.5" x14ac:dyDescent="0.25">
      <c r="A7" s="23" t="s">
        <v>35</v>
      </c>
      <c r="B7" s="17" t="s">
        <v>32</v>
      </c>
      <c r="C7" s="18">
        <v>23407104</v>
      </c>
      <c r="D7" s="18"/>
      <c r="E7" s="19">
        <v>12401166</v>
      </c>
      <c r="F7" s="20">
        <v>12401166</v>
      </c>
      <c r="G7" s="20">
        <v>34840220</v>
      </c>
      <c r="H7" s="20">
        <v>-8883573</v>
      </c>
      <c r="I7" s="20">
        <v>-636132</v>
      </c>
      <c r="J7" s="20">
        <v>25320515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25320515</v>
      </c>
      <c r="X7" s="20">
        <v>10709903</v>
      </c>
      <c r="Y7" s="20">
        <v>14610612</v>
      </c>
      <c r="Z7" s="21">
        <v>136.42151567572554</v>
      </c>
      <c r="AA7" s="22">
        <v>12401166</v>
      </c>
    </row>
    <row r="8" spans="1:27" ht="13.5" x14ac:dyDescent="0.25">
      <c r="A8" s="23" t="s">
        <v>36</v>
      </c>
      <c r="B8" s="17" t="s">
        <v>32</v>
      </c>
      <c r="C8" s="18">
        <v>-155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-5028026</v>
      </c>
      <c r="D10" s="18"/>
      <c r="E10" s="19">
        <v>-1</v>
      </c>
      <c r="F10" s="20">
        <v>-1</v>
      </c>
      <c r="G10" s="20">
        <v>-5035536</v>
      </c>
      <c r="H10" s="20">
        <v>29970</v>
      </c>
      <c r="I10" s="20"/>
      <c r="J10" s="20">
        <v>-5005566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-5005566</v>
      </c>
      <c r="X10" s="20"/>
      <c r="Y10" s="20">
        <v>-5005566</v>
      </c>
      <c r="Z10" s="21"/>
      <c r="AA10" s="22">
        <v>-1</v>
      </c>
    </row>
    <row r="11" spans="1:27" ht="13.5" x14ac:dyDescent="0.25">
      <c r="A11" s="23" t="s">
        <v>39</v>
      </c>
      <c r="B11" s="17" t="s">
        <v>32</v>
      </c>
      <c r="C11" s="18">
        <v>3425228</v>
      </c>
      <c r="D11" s="18"/>
      <c r="E11" s="19"/>
      <c r="F11" s="20"/>
      <c r="G11" s="24">
        <v>3425226</v>
      </c>
      <c r="H11" s="24">
        <v>7830</v>
      </c>
      <c r="I11" s="24">
        <v>-638318</v>
      </c>
      <c r="J11" s="20">
        <v>2794738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2794738</v>
      </c>
      <c r="X11" s="20"/>
      <c r="Y11" s="24">
        <v>2794738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-13171</v>
      </c>
      <c r="D12" s="18"/>
      <c r="E12" s="19"/>
      <c r="F12" s="20"/>
      <c r="G12" s="20">
        <v>-13171</v>
      </c>
      <c r="H12" s="20"/>
      <c r="I12" s="20"/>
      <c r="J12" s="20">
        <v>-13171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-13171</v>
      </c>
      <c r="X12" s="20"/>
      <c r="Y12" s="20">
        <v>-13171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17318501</v>
      </c>
      <c r="D13" s="29">
        <f>SUM(D6:D12)</f>
        <v>0</v>
      </c>
      <c r="E13" s="30">
        <f t="shared" si="0"/>
        <v>778278</v>
      </c>
      <c r="F13" s="31">
        <f t="shared" si="0"/>
        <v>778278</v>
      </c>
      <c r="G13" s="31">
        <f t="shared" si="0"/>
        <v>28797123</v>
      </c>
      <c r="H13" s="31">
        <f t="shared" si="0"/>
        <v>-6636473</v>
      </c>
      <c r="I13" s="31">
        <f t="shared" si="0"/>
        <v>1168605</v>
      </c>
      <c r="J13" s="31">
        <f t="shared" si="0"/>
        <v>23329255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23329255</v>
      </c>
      <c r="X13" s="31">
        <f t="shared" si="0"/>
        <v>7804178</v>
      </c>
      <c r="Y13" s="31">
        <f t="shared" si="0"/>
        <v>15525077</v>
      </c>
      <c r="Z13" s="32">
        <f>+IF(X13&lt;&gt;0,+(Y13/X13)*100,0)</f>
        <v>198.93289209959076</v>
      </c>
      <c r="AA13" s="33">
        <f>SUM(AA6:AA12)</f>
        <v>778278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4743144</v>
      </c>
      <c r="D17" s="18"/>
      <c r="E17" s="19">
        <v>-21004807</v>
      </c>
      <c r="F17" s="20">
        <v>-21004807</v>
      </c>
      <c r="G17" s="24">
        <v>7513824</v>
      </c>
      <c r="H17" s="24">
        <v>-2787187</v>
      </c>
      <c r="I17" s="24"/>
      <c r="J17" s="20">
        <v>4726637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4726637</v>
      </c>
      <c r="X17" s="20">
        <v>-17994871</v>
      </c>
      <c r="Y17" s="24">
        <v>22721508</v>
      </c>
      <c r="Z17" s="25">
        <v>-126.26657896019371</v>
      </c>
      <c r="AA17" s="26">
        <v>-21004807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4743144</v>
      </c>
      <c r="D25" s="29">
        <f t="shared" ref="D25:Y25" si="1">SUM(D15:D24)</f>
        <v>0</v>
      </c>
      <c r="E25" s="35">
        <f t="shared" si="1"/>
        <v>-21004807</v>
      </c>
      <c r="F25" s="36">
        <f t="shared" si="1"/>
        <v>-21004807</v>
      </c>
      <c r="G25" s="36">
        <f t="shared" si="1"/>
        <v>7513824</v>
      </c>
      <c r="H25" s="36">
        <f t="shared" si="1"/>
        <v>-2787187</v>
      </c>
      <c r="I25" s="36">
        <f t="shared" si="1"/>
        <v>0</v>
      </c>
      <c r="J25" s="36">
        <f t="shared" si="1"/>
        <v>4726637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4726637</v>
      </c>
      <c r="X25" s="36">
        <f t="shared" si="1"/>
        <v>-17994871</v>
      </c>
      <c r="Y25" s="36">
        <f t="shared" si="1"/>
        <v>22721508</v>
      </c>
      <c r="Z25" s="37">
        <f>+IF(X25&lt;&gt;0,+(Y25/X25)*100,0)</f>
        <v>-126.26657896019371</v>
      </c>
      <c r="AA25" s="38">
        <f>SUM(AA15:AA24)</f>
        <v>-21004807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22061645</v>
      </c>
      <c r="D26" s="29">
        <f>+D13+D25</f>
        <v>0</v>
      </c>
      <c r="E26" s="30">
        <f t="shared" si="2"/>
        <v>-20226529</v>
      </c>
      <c r="F26" s="31">
        <f t="shared" si="2"/>
        <v>-20226529</v>
      </c>
      <c r="G26" s="31">
        <f t="shared" si="2"/>
        <v>36310947</v>
      </c>
      <c r="H26" s="31">
        <f t="shared" si="2"/>
        <v>-9423660</v>
      </c>
      <c r="I26" s="31">
        <f t="shared" si="2"/>
        <v>1168605</v>
      </c>
      <c r="J26" s="31">
        <f t="shared" si="2"/>
        <v>28055892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28055892</v>
      </c>
      <c r="X26" s="31">
        <f t="shared" si="2"/>
        <v>-10190693</v>
      </c>
      <c r="Y26" s="31">
        <f t="shared" si="2"/>
        <v>38246585</v>
      </c>
      <c r="Z26" s="32">
        <f>+IF(X26&lt;&gt;0,+(Y26/X26)*100,0)</f>
        <v>-375.30897064605909</v>
      </c>
      <c r="AA26" s="33">
        <f>+AA13+AA25</f>
        <v>-20226529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-42985</v>
      </c>
      <c r="D31" s="18"/>
      <c r="E31" s="19"/>
      <c r="F31" s="20"/>
      <c r="G31" s="20">
        <v>-42985</v>
      </c>
      <c r="H31" s="20">
        <v>-6</v>
      </c>
      <c r="I31" s="20"/>
      <c r="J31" s="20">
        <v>-42991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-42991</v>
      </c>
      <c r="X31" s="20"/>
      <c r="Y31" s="20">
        <v>-42991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39296987</v>
      </c>
      <c r="D32" s="18"/>
      <c r="E32" s="19"/>
      <c r="F32" s="20"/>
      <c r="G32" s="20">
        <v>35987392</v>
      </c>
      <c r="H32" s="20">
        <v>2114531</v>
      </c>
      <c r="I32" s="20">
        <v>-4518637</v>
      </c>
      <c r="J32" s="20">
        <v>33583286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33583286</v>
      </c>
      <c r="X32" s="20"/>
      <c r="Y32" s="20">
        <v>33583286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9237141</v>
      </c>
      <c r="D35" s="18"/>
      <c r="E35" s="19">
        <v>1935551</v>
      </c>
      <c r="F35" s="20">
        <v>1935551</v>
      </c>
      <c r="G35" s="20">
        <v>11709876</v>
      </c>
      <c r="H35" s="20">
        <v>-1916625</v>
      </c>
      <c r="I35" s="20">
        <v>198018</v>
      </c>
      <c r="J35" s="20">
        <v>9991269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9991269</v>
      </c>
      <c r="X35" s="20">
        <v>483888</v>
      </c>
      <c r="Y35" s="20">
        <v>9507381</v>
      </c>
      <c r="Z35" s="21">
        <v>1964.7895794068049</v>
      </c>
      <c r="AA35" s="22">
        <v>1935551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48491143</v>
      </c>
      <c r="D37" s="29">
        <f t="shared" ref="D37:Y37" si="3">SUM(D29:D36)</f>
        <v>0</v>
      </c>
      <c r="E37" s="30">
        <f t="shared" si="3"/>
        <v>1935551</v>
      </c>
      <c r="F37" s="31">
        <f t="shared" si="3"/>
        <v>1935551</v>
      </c>
      <c r="G37" s="31">
        <f t="shared" si="3"/>
        <v>47654283</v>
      </c>
      <c r="H37" s="31">
        <f t="shared" si="3"/>
        <v>197900</v>
      </c>
      <c r="I37" s="31">
        <f t="shared" si="3"/>
        <v>-4320619</v>
      </c>
      <c r="J37" s="31">
        <f t="shared" si="3"/>
        <v>43531564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43531564</v>
      </c>
      <c r="X37" s="31">
        <f t="shared" si="3"/>
        <v>483888</v>
      </c>
      <c r="Y37" s="31">
        <f t="shared" si="3"/>
        <v>43047676</v>
      </c>
      <c r="Z37" s="32">
        <f>+IF(X37&lt;&gt;0,+(Y37/X37)*100,0)</f>
        <v>8896.2065601957474</v>
      </c>
      <c r="AA37" s="33">
        <f>SUM(AA29:AA36)</f>
        <v>1935551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1282372</v>
      </c>
      <c r="D40" s="18"/>
      <c r="E40" s="19">
        <v>31609626</v>
      </c>
      <c r="F40" s="20">
        <v>31609626</v>
      </c>
      <c r="G40" s="20">
        <v>6469586</v>
      </c>
      <c r="H40" s="20">
        <v>-5187214</v>
      </c>
      <c r="I40" s="20"/>
      <c r="J40" s="20">
        <v>1282372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1282372</v>
      </c>
      <c r="X40" s="20">
        <v>30923274</v>
      </c>
      <c r="Y40" s="20">
        <v>-29640902</v>
      </c>
      <c r="Z40" s="21">
        <v>-95.853052299701517</v>
      </c>
      <c r="AA40" s="22">
        <v>31609626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195747</v>
      </c>
      <c r="F42" s="20">
        <v>195747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37734</v>
      </c>
      <c r="Y42" s="20">
        <v>-37734</v>
      </c>
      <c r="Z42" s="21">
        <v>-100</v>
      </c>
      <c r="AA42" s="22">
        <v>195747</v>
      </c>
    </row>
    <row r="43" spans="1:27" ht="13.5" x14ac:dyDescent="0.25">
      <c r="A43" s="27" t="s">
        <v>67</v>
      </c>
      <c r="B43" s="34" t="s">
        <v>32</v>
      </c>
      <c r="C43" s="29">
        <f>SUM(C39:C42)</f>
        <v>1282372</v>
      </c>
      <c r="D43" s="29">
        <f t="shared" ref="D43:Y43" si="4">SUM(D39:D42)</f>
        <v>0</v>
      </c>
      <c r="E43" s="35">
        <f t="shared" si="4"/>
        <v>31805373</v>
      </c>
      <c r="F43" s="36">
        <f t="shared" si="4"/>
        <v>31805373</v>
      </c>
      <c r="G43" s="36">
        <f t="shared" si="4"/>
        <v>6469586</v>
      </c>
      <c r="H43" s="36">
        <f t="shared" si="4"/>
        <v>-5187214</v>
      </c>
      <c r="I43" s="36">
        <f t="shared" si="4"/>
        <v>0</v>
      </c>
      <c r="J43" s="36">
        <f t="shared" si="4"/>
        <v>1282372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1282372</v>
      </c>
      <c r="X43" s="36">
        <f t="shared" si="4"/>
        <v>30961008</v>
      </c>
      <c r="Y43" s="36">
        <f t="shared" si="4"/>
        <v>-29678636</v>
      </c>
      <c r="Z43" s="37">
        <f>+IF(X43&lt;&gt;0,+(Y43/X43)*100,0)</f>
        <v>-95.858106428576235</v>
      </c>
      <c r="AA43" s="38">
        <f>SUM(AA39:AA42)</f>
        <v>31805373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49773515</v>
      </c>
      <c r="D44" s="29">
        <f>+D37+D43</f>
        <v>0</v>
      </c>
      <c r="E44" s="30">
        <f t="shared" si="5"/>
        <v>33740924</v>
      </c>
      <c r="F44" s="31">
        <f t="shared" si="5"/>
        <v>33740924</v>
      </c>
      <c r="G44" s="31">
        <f t="shared" si="5"/>
        <v>54123869</v>
      </c>
      <c r="H44" s="31">
        <f t="shared" si="5"/>
        <v>-4989314</v>
      </c>
      <c r="I44" s="31">
        <f t="shared" si="5"/>
        <v>-4320619</v>
      </c>
      <c r="J44" s="31">
        <f t="shared" si="5"/>
        <v>44813936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44813936</v>
      </c>
      <c r="X44" s="31">
        <f t="shared" si="5"/>
        <v>31444896</v>
      </c>
      <c r="Y44" s="31">
        <f t="shared" si="5"/>
        <v>13369040</v>
      </c>
      <c r="Z44" s="32">
        <f>+IF(X44&lt;&gt;0,+(Y44/X44)*100,0)</f>
        <v>42.515771080941086</v>
      </c>
      <c r="AA44" s="33">
        <f>+AA37+AA43</f>
        <v>33740924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-27711870</v>
      </c>
      <c r="D45" s="42">
        <f t="shared" si="6"/>
        <v>0</v>
      </c>
      <c r="E45" s="43">
        <f t="shared" si="6"/>
        <v>-53967453</v>
      </c>
      <c r="F45" s="44">
        <f t="shared" si="6"/>
        <v>-53967453</v>
      </c>
      <c r="G45" s="44">
        <f t="shared" si="6"/>
        <v>-17812922</v>
      </c>
      <c r="H45" s="44">
        <f t="shared" si="6"/>
        <v>-4434346</v>
      </c>
      <c r="I45" s="44">
        <f t="shared" si="6"/>
        <v>5489224</v>
      </c>
      <c r="J45" s="44">
        <f t="shared" si="6"/>
        <v>-16758044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-16758044</v>
      </c>
      <c r="X45" s="44">
        <f t="shared" si="6"/>
        <v>-41635589</v>
      </c>
      <c r="Y45" s="44">
        <f t="shared" si="6"/>
        <v>24877545</v>
      </c>
      <c r="Z45" s="45">
        <f>+IF(X45&lt;&gt;0,+(Y45/X45)*100,0)</f>
        <v>-59.750673876620311</v>
      </c>
      <c r="AA45" s="46">
        <f>+AA26-AA44</f>
        <v>-53967453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-45521446</v>
      </c>
      <c r="D47" s="18"/>
      <c r="E47" s="19">
        <v>-16433623</v>
      </c>
      <c r="F47" s="20">
        <v>-16433623</v>
      </c>
      <c r="G47" s="20">
        <v>-43835857</v>
      </c>
      <c r="H47" s="20">
        <v>3226258</v>
      </c>
      <c r="I47" s="20">
        <v>171530</v>
      </c>
      <c r="J47" s="20">
        <v>-40438069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-40438069</v>
      </c>
      <c r="X47" s="20">
        <v>-4101759</v>
      </c>
      <c r="Y47" s="20">
        <v>-36336310</v>
      </c>
      <c r="Z47" s="47">
        <v>885.8714029761378</v>
      </c>
      <c r="AA47" s="22">
        <v>-16433623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-45521446</v>
      </c>
      <c r="D50" s="50">
        <f t="shared" ref="D50:Y50" si="7">SUM(D47:D49)</f>
        <v>0</v>
      </c>
      <c r="E50" s="51">
        <f t="shared" si="7"/>
        <v>-16433623</v>
      </c>
      <c r="F50" s="52">
        <f t="shared" si="7"/>
        <v>-16433623</v>
      </c>
      <c r="G50" s="52">
        <f t="shared" si="7"/>
        <v>-43835857</v>
      </c>
      <c r="H50" s="52">
        <f t="shared" si="7"/>
        <v>3226258</v>
      </c>
      <c r="I50" s="52">
        <f t="shared" si="7"/>
        <v>171530</v>
      </c>
      <c r="J50" s="52">
        <f t="shared" si="7"/>
        <v>-40438069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-40438069</v>
      </c>
      <c r="X50" s="52">
        <f t="shared" si="7"/>
        <v>-4101759</v>
      </c>
      <c r="Y50" s="52">
        <f t="shared" si="7"/>
        <v>-36336310</v>
      </c>
      <c r="Z50" s="53">
        <f>+IF(X50&lt;&gt;0,+(Y50/X50)*100,0)</f>
        <v>885.8714029761378</v>
      </c>
      <c r="AA50" s="54">
        <f>SUM(AA47:AA49)</f>
        <v>-16433623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-53071927</v>
      </c>
      <c r="D6" s="18"/>
      <c r="E6" s="19">
        <v>-2393687</v>
      </c>
      <c r="F6" s="20">
        <v>-2393687</v>
      </c>
      <c r="G6" s="20">
        <v>-53011619</v>
      </c>
      <c r="H6" s="20">
        <v>-780415</v>
      </c>
      <c r="I6" s="20">
        <v>-2619463</v>
      </c>
      <c r="J6" s="20">
        <v>-56411497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-56411497</v>
      </c>
      <c r="X6" s="20">
        <v>849830</v>
      </c>
      <c r="Y6" s="20">
        <v>-57261327</v>
      </c>
      <c r="Z6" s="21">
        <v>-6737.9743007425022</v>
      </c>
      <c r="AA6" s="22">
        <v>-2393687</v>
      </c>
    </row>
    <row r="7" spans="1:27" ht="13.5" x14ac:dyDescent="0.25">
      <c r="A7" s="23" t="s">
        <v>35</v>
      </c>
      <c r="B7" s="17" t="s">
        <v>32</v>
      </c>
      <c r="C7" s="18">
        <v>43343838</v>
      </c>
      <c r="D7" s="18"/>
      <c r="E7" s="19">
        <v>-19322595</v>
      </c>
      <c r="F7" s="20">
        <v>-19322595</v>
      </c>
      <c r="G7" s="20">
        <v>53822003</v>
      </c>
      <c r="H7" s="20">
        <v>-8903696</v>
      </c>
      <c r="I7" s="20">
        <v>752153</v>
      </c>
      <c r="J7" s="20">
        <v>45670460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45670460</v>
      </c>
      <c r="X7" s="20">
        <v>-4830651</v>
      </c>
      <c r="Y7" s="20">
        <v>50501111</v>
      </c>
      <c r="Z7" s="21">
        <v>-1045.4307504309461</v>
      </c>
      <c r="AA7" s="22">
        <v>-19322595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-25317</v>
      </c>
      <c r="H8" s="20">
        <v>-9870</v>
      </c>
      <c r="I8" s="20"/>
      <c r="J8" s="20">
        <v>-35187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-35187</v>
      </c>
      <c r="X8" s="20"/>
      <c r="Y8" s="20">
        <v>-35187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-389457</v>
      </c>
      <c r="D10" s="18"/>
      <c r="E10" s="19"/>
      <c r="F10" s="20"/>
      <c r="G10" s="20">
        <v>-396012</v>
      </c>
      <c r="H10" s="20">
        <v>20227</v>
      </c>
      <c r="I10" s="20">
        <v>-7815</v>
      </c>
      <c r="J10" s="20">
        <v>-383600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-383600</v>
      </c>
      <c r="X10" s="20"/>
      <c r="Y10" s="20">
        <v>-383600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2301011</v>
      </c>
      <c r="D11" s="18"/>
      <c r="E11" s="19"/>
      <c r="F11" s="20"/>
      <c r="G11" s="24">
        <v>2303290</v>
      </c>
      <c r="H11" s="24">
        <v>-1119</v>
      </c>
      <c r="I11" s="24">
        <v>288962</v>
      </c>
      <c r="J11" s="20">
        <v>2591133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2591133</v>
      </c>
      <c r="X11" s="20"/>
      <c r="Y11" s="24">
        <v>2591133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39913253</v>
      </c>
      <c r="D12" s="18"/>
      <c r="E12" s="19"/>
      <c r="F12" s="20"/>
      <c r="G12" s="20">
        <v>39913253</v>
      </c>
      <c r="H12" s="20"/>
      <c r="I12" s="20"/>
      <c r="J12" s="20">
        <v>39913253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39913253</v>
      </c>
      <c r="X12" s="20"/>
      <c r="Y12" s="20">
        <v>39913253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32096718</v>
      </c>
      <c r="D13" s="29">
        <f>SUM(D6:D12)</f>
        <v>0</v>
      </c>
      <c r="E13" s="30">
        <f t="shared" si="0"/>
        <v>-21716282</v>
      </c>
      <c r="F13" s="31">
        <f t="shared" si="0"/>
        <v>-21716282</v>
      </c>
      <c r="G13" s="31">
        <f t="shared" si="0"/>
        <v>42605598</v>
      </c>
      <c r="H13" s="31">
        <f t="shared" si="0"/>
        <v>-9674873</v>
      </c>
      <c r="I13" s="31">
        <f t="shared" si="0"/>
        <v>-1586163</v>
      </c>
      <c r="J13" s="31">
        <f t="shared" si="0"/>
        <v>31344562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31344562</v>
      </c>
      <c r="X13" s="31">
        <f t="shared" si="0"/>
        <v>-3980821</v>
      </c>
      <c r="Y13" s="31">
        <f t="shared" si="0"/>
        <v>35325383</v>
      </c>
      <c r="Z13" s="32">
        <f>+IF(X13&lt;&gt;0,+(Y13/X13)*100,0)</f>
        <v>-887.38938525495121</v>
      </c>
      <c r="AA13" s="33">
        <f>SUM(AA6:AA12)</f>
        <v>-21716282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-48188894</v>
      </c>
      <c r="D17" s="18"/>
      <c r="E17" s="19">
        <v>-3352849</v>
      </c>
      <c r="F17" s="20">
        <v>-3352849</v>
      </c>
      <c r="G17" s="24">
        <v>-45918882</v>
      </c>
      <c r="H17" s="24">
        <v>-2365859</v>
      </c>
      <c r="I17" s="24">
        <v>1911274</v>
      </c>
      <c r="J17" s="20">
        <v>-46373467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-46373467</v>
      </c>
      <c r="X17" s="20">
        <v>-838212</v>
      </c>
      <c r="Y17" s="24">
        <v>-45535255</v>
      </c>
      <c r="Z17" s="25">
        <v>5432.4269993748603</v>
      </c>
      <c r="AA17" s="26">
        <v>-3352849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-48188894</v>
      </c>
      <c r="D25" s="29">
        <f t="shared" ref="D25:Y25" si="1">SUM(D15:D24)</f>
        <v>0</v>
      </c>
      <c r="E25" s="35">
        <f t="shared" si="1"/>
        <v>-3352849</v>
      </c>
      <c r="F25" s="36">
        <f t="shared" si="1"/>
        <v>-3352849</v>
      </c>
      <c r="G25" s="36">
        <f t="shared" si="1"/>
        <v>-45918882</v>
      </c>
      <c r="H25" s="36">
        <f t="shared" si="1"/>
        <v>-2365859</v>
      </c>
      <c r="I25" s="36">
        <f t="shared" si="1"/>
        <v>1911274</v>
      </c>
      <c r="J25" s="36">
        <f t="shared" si="1"/>
        <v>-46373467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-46373467</v>
      </c>
      <c r="X25" s="36">
        <f t="shared" si="1"/>
        <v>-838212</v>
      </c>
      <c r="Y25" s="36">
        <f t="shared" si="1"/>
        <v>-45535255</v>
      </c>
      <c r="Z25" s="37">
        <f>+IF(X25&lt;&gt;0,+(Y25/X25)*100,0)</f>
        <v>5432.4269993748603</v>
      </c>
      <c r="AA25" s="38">
        <f>SUM(AA15:AA24)</f>
        <v>-3352849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-16092176</v>
      </c>
      <c r="D26" s="29">
        <f>+D13+D25</f>
        <v>0</v>
      </c>
      <c r="E26" s="30">
        <f t="shared" si="2"/>
        <v>-25069131</v>
      </c>
      <c r="F26" s="31">
        <f t="shared" si="2"/>
        <v>-25069131</v>
      </c>
      <c r="G26" s="31">
        <f t="shared" si="2"/>
        <v>-3313284</v>
      </c>
      <c r="H26" s="31">
        <f t="shared" si="2"/>
        <v>-12040732</v>
      </c>
      <c r="I26" s="31">
        <f t="shared" si="2"/>
        <v>325111</v>
      </c>
      <c r="J26" s="31">
        <f t="shared" si="2"/>
        <v>-15028905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-15028905</v>
      </c>
      <c r="X26" s="31">
        <f t="shared" si="2"/>
        <v>-4819033</v>
      </c>
      <c r="Y26" s="31">
        <f t="shared" si="2"/>
        <v>-10209872</v>
      </c>
      <c r="Z26" s="32">
        <f>+IF(X26&lt;&gt;0,+(Y26/X26)*100,0)</f>
        <v>211.86557552106407</v>
      </c>
      <c r="AA26" s="33">
        <f>+AA13+AA25</f>
        <v>-25069131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-3595</v>
      </c>
      <c r="D31" s="18"/>
      <c r="E31" s="19"/>
      <c r="F31" s="20"/>
      <c r="G31" s="20">
        <v>-3595</v>
      </c>
      <c r="H31" s="20"/>
      <c r="I31" s="20"/>
      <c r="J31" s="20">
        <v>-3595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-3595</v>
      </c>
      <c r="X31" s="20"/>
      <c r="Y31" s="20">
        <v>-3595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-3632776</v>
      </c>
      <c r="D32" s="18"/>
      <c r="E32" s="19"/>
      <c r="F32" s="20"/>
      <c r="G32" s="20">
        <v>-3937333</v>
      </c>
      <c r="H32" s="20">
        <v>-36695</v>
      </c>
      <c r="I32" s="20">
        <v>-4105</v>
      </c>
      <c r="J32" s="20">
        <v>-3978133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-3978133</v>
      </c>
      <c r="X32" s="20"/>
      <c r="Y32" s="20">
        <v>-3978133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-4233000</v>
      </c>
      <c r="D33" s="18"/>
      <c r="E33" s="19"/>
      <c r="F33" s="20"/>
      <c r="G33" s="20">
        <v>-4233000</v>
      </c>
      <c r="H33" s="20"/>
      <c r="I33" s="20">
        <v>-289836</v>
      </c>
      <c r="J33" s="20">
        <v>-4522836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-4522836</v>
      </c>
      <c r="X33" s="20"/>
      <c r="Y33" s="20">
        <v>-4522836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5358506</v>
      </c>
      <c r="D35" s="18"/>
      <c r="E35" s="19">
        <v>1783713</v>
      </c>
      <c r="F35" s="20">
        <v>1783713</v>
      </c>
      <c r="G35" s="20">
        <v>5673980</v>
      </c>
      <c r="H35" s="20">
        <v>5177</v>
      </c>
      <c r="I35" s="20">
        <v>142784</v>
      </c>
      <c r="J35" s="20">
        <v>5821941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5821941</v>
      </c>
      <c r="X35" s="20">
        <v>445926</v>
      </c>
      <c r="Y35" s="20">
        <v>5376015</v>
      </c>
      <c r="Z35" s="21">
        <v>1205.5845588729969</v>
      </c>
      <c r="AA35" s="22">
        <v>1783713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-2510865</v>
      </c>
      <c r="D37" s="29">
        <f t="shared" ref="D37:Y37" si="3">SUM(D29:D36)</f>
        <v>0</v>
      </c>
      <c r="E37" s="30">
        <f t="shared" si="3"/>
        <v>1783713</v>
      </c>
      <c r="F37" s="31">
        <f t="shared" si="3"/>
        <v>1783713</v>
      </c>
      <c r="G37" s="31">
        <f t="shared" si="3"/>
        <v>-2499948</v>
      </c>
      <c r="H37" s="31">
        <f t="shared" si="3"/>
        <v>-31518</v>
      </c>
      <c r="I37" s="31">
        <f t="shared" si="3"/>
        <v>-151157</v>
      </c>
      <c r="J37" s="31">
        <f t="shared" si="3"/>
        <v>-2682623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-2682623</v>
      </c>
      <c r="X37" s="31">
        <f t="shared" si="3"/>
        <v>445926</v>
      </c>
      <c r="Y37" s="31">
        <f t="shared" si="3"/>
        <v>-3128549</v>
      </c>
      <c r="Z37" s="32">
        <f>+IF(X37&lt;&gt;0,+(Y37/X37)*100,0)</f>
        <v>-701.58479209554946</v>
      </c>
      <c r="AA37" s="33">
        <f>SUM(AA29:AA36)</f>
        <v>1783713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-2510865</v>
      </c>
      <c r="D44" s="29">
        <f>+D37+D43</f>
        <v>0</v>
      </c>
      <c r="E44" s="30">
        <f t="shared" si="5"/>
        <v>1783713</v>
      </c>
      <c r="F44" s="31">
        <f t="shared" si="5"/>
        <v>1783713</v>
      </c>
      <c r="G44" s="31">
        <f t="shared" si="5"/>
        <v>-2499948</v>
      </c>
      <c r="H44" s="31">
        <f t="shared" si="5"/>
        <v>-31518</v>
      </c>
      <c r="I44" s="31">
        <f t="shared" si="5"/>
        <v>-151157</v>
      </c>
      <c r="J44" s="31">
        <f t="shared" si="5"/>
        <v>-2682623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-2682623</v>
      </c>
      <c r="X44" s="31">
        <f t="shared" si="5"/>
        <v>445926</v>
      </c>
      <c r="Y44" s="31">
        <f t="shared" si="5"/>
        <v>-3128549</v>
      </c>
      <c r="Z44" s="32">
        <f>+IF(X44&lt;&gt;0,+(Y44/X44)*100,0)</f>
        <v>-701.58479209554946</v>
      </c>
      <c r="AA44" s="33">
        <f>+AA37+AA43</f>
        <v>1783713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-13581311</v>
      </c>
      <c r="D45" s="42">
        <f t="shared" si="6"/>
        <v>0</v>
      </c>
      <c r="E45" s="43">
        <f t="shared" si="6"/>
        <v>-26852844</v>
      </c>
      <c r="F45" s="44">
        <f t="shared" si="6"/>
        <v>-26852844</v>
      </c>
      <c r="G45" s="44">
        <f t="shared" si="6"/>
        <v>-813336</v>
      </c>
      <c r="H45" s="44">
        <f t="shared" si="6"/>
        <v>-12009214</v>
      </c>
      <c r="I45" s="44">
        <f t="shared" si="6"/>
        <v>476268</v>
      </c>
      <c r="J45" s="44">
        <f t="shared" si="6"/>
        <v>-12346282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-12346282</v>
      </c>
      <c r="X45" s="44">
        <f t="shared" si="6"/>
        <v>-5264959</v>
      </c>
      <c r="Y45" s="44">
        <f t="shared" si="6"/>
        <v>-7081323</v>
      </c>
      <c r="Z45" s="45">
        <f>+IF(X45&lt;&gt;0,+(Y45/X45)*100,0)</f>
        <v>134.49911005954652</v>
      </c>
      <c r="AA45" s="46">
        <f>+AA26-AA44</f>
        <v>-26852844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-84994593</v>
      </c>
      <c r="D47" s="18"/>
      <c r="E47" s="19">
        <v>-26852845</v>
      </c>
      <c r="F47" s="20">
        <v>-26852845</v>
      </c>
      <c r="G47" s="20">
        <v>-67295534</v>
      </c>
      <c r="H47" s="20">
        <v>-1653521</v>
      </c>
      <c r="I47" s="20">
        <v>-16603975</v>
      </c>
      <c r="J47" s="20">
        <v>-85553030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-85553030</v>
      </c>
      <c r="X47" s="20">
        <v>-5264959</v>
      </c>
      <c r="Y47" s="20">
        <v>-80288071</v>
      </c>
      <c r="Z47" s="47">
        <v>1524.9514953487767</v>
      </c>
      <c r="AA47" s="22">
        <v>-26852845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-84994593</v>
      </c>
      <c r="D50" s="50">
        <f t="shared" ref="D50:Y50" si="7">SUM(D47:D49)</f>
        <v>0</v>
      </c>
      <c r="E50" s="51">
        <f t="shared" si="7"/>
        <v>-26852845</v>
      </c>
      <c r="F50" s="52">
        <f t="shared" si="7"/>
        <v>-26852845</v>
      </c>
      <c r="G50" s="52">
        <f t="shared" si="7"/>
        <v>-67295534</v>
      </c>
      <c r="H50" s="52">
        <f t="shared" si="7"/>
        <v>-1653521</v>
      </c>
      <c r="I50" s="52">
        <f t="shared" si="7"/>
        <v>-16603975</v>
      </c>
      <c r="J50" s="52">
        <f t="shared" si="7"/>
        <v>-85553030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-85553030</v>
      </c>
      <c r="X50" s="52">
        <f t="shared" si="7"/>
        <v>-5264959</v>
      </c>
      <c r="Y50" s="52">
        <f t="shared" si="7"/>
        <v>-80288071</v>
      </c>
      <c r="Z50" s="53">
        <f>+IF(X50&lt;&gt;0,+(Y50/X50)*100,0)</f>
        <v>1524.9514953487767</v>
      </c>
      <c r="AA50" s="54">
        <f>SUM(AA47:AA49)</f>
        <v>-26852845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-22201514</v>
      </c>
      <c r="D6" s="18"/>
      <c r="E6" s="19">
        <v>12290218</v>
      </c>
      <c r="F6" s="20">
        <v>12290218</v>
      </c>
      <c r="G6" s="20">
        <v>-22439978</v>
      </c>
      <c r="H6" s="20">
        <v>-254652</v>
      </c>
      <c r="I6" s="20">
        <v>745993</v>
      </c>
      <c r="J6" s="20">
        <v>-21948637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-21948637</v>
      </c>
      <c r="X6" s="20">
        <v>3072555</v>
      </c>
      <c r="Y6" s="20">
        <v>-25021192</v>
      </c>
      <c r="Z6" s="21">
        <v>-814.34480424272306</v>
      </c>
      <c r="AA6" s="22">
        <v>12290218</v>
      </c>
    </row>
    <row r="7" spans="1:27" ht="13.5" x14ac:dyDescent="0.25">
      <c r="A7" s="23" t="s">
        <v>35</v>
      </c>
      <c r="B7" s="17" t="s">
        <v>32</v>
      </c>
      <c r="C7" s="18">
        <v>51020796</v>
      </c>
      <c r="D7" s="18"/>
      <c r="E7" s="19">
        <v>8867557</v>
      </c>
      <c r="F7" s="20">
        <v>8867557</v>
      </c>
      <c r="G7" s="20">
        <v>91742277</v>
      </c>
      <c r="H7" s="20">
        <v>-32312679</v>
      </c>
      <c r="I7" s="20">
        <v>4504576</v>
      </c>
      <c r="J7" s="20">
        <v>63934174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63934174</v>
      </c>
      <c r="X7" s="20">
        <v>6846295</v>
      </c>
      <c r="Y7" s="20">
        <v>57087879</v>
      </c>
      <c r="Z7" s="21">
        <v>833.85070319055785</v>
      </c>
      <c r="AA7" s="22">
        <v>8867557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7422760</v>
      </c>
      <c r="D10" s="18"/>
      <c r="E10" s="19"/>
      <c r="F10" s="20"/>
      <c r="G10" s="20">
        <v>8454568</v>
      </c>
      <c r="H10" s="20">
        <v>113704</v>
      </c>
      <c r="I10" s="20">
        <v>97865</v>
      </c>
      <c r="J10" s="20">
        <v>8666137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8666137</v>
      </c>
      <c r="X10" s="20"/>
      <c r="Y10" s="20">
        <v>8666137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5581971</v>
      </c>
      <c r="D11" s="18"/>
      <c r="E11" s="19"/>
      <c r="F11" s="20"/>
      <c r="G11" s="24">
        <v>5667546</v>
      </c>
      <c r="H11" s="24">
        <v>407007</v>
      </c>
      <c r="I11" s="24">
        <v>36154</v>
      </c>
      <c r="J11" s="20">
        <v>6110707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6110707</v>
      </c>
      <c r="X11" s="20"/>
      <c r="Y11" s="24">
        <v>6110707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-83187</v>
      </c>
      <c r="D12" s="18"/>
      <c r="E12" s="19"/>
      <c r="F12" s="20"/>
      <c r="G12" s="20">
        <v>-83187</v>
      </c>
      <c r="H12" s="20"/>
      <c r="I12" s="20"/>
      <c r="J12" s="20">
        <v>-83187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-83187</v>
      </c>
      <c r="X12" s="20"/>
      <c r="Y12" s="20">
        <v>-83187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41740826</v>
      </c>
      <c r="D13" s="29">
        <f>SUM(D6:D12)</f>
        <v>0</v>
      </c>
      <c r="E13" s="30">
        <f t="shared" si="0"/>
        <v>21157775</v>
      </c>
      <c r="F13" s="31">
        <f t="shared" si="0"/>
        <v>21157775</v>
      </c>
      <c r="G13" s="31">
        <f t="shared" si="0"/>
        <v>83341226</v>
      </c>
      <c r="H13" s="31">
        <f t="shared" si="0"/>
        <v>-32046620</v>
      </c>
      <c r="I13" s="31">
        <f t="shared" si="0"/>
        <v>5384588</v>
      </c>
      <c r="J13" s="31">
        <f t="shared" si="0"/>
        <v>56679194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56679194</v>
      </c>
      <c r="X13" s="31">
        <f t="shared" si="0"/>
        <v>9918850</v>
      </c>
      <c r="Y13" s="31">
        <f t="shared" si="0"/>
        <v>46760344</v>
      </c>
      <c r="Z13" s="32">
        <f>+IF(X13&lt;&gt;0,+(Y13/X13)*100,0)</f>
        <v>471.42908704134044</v>
      </c>
      <c r="AA13" s="33">
        <f>SUM(AA6:AA12)</f>
        <v>21157775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29007355</v>
      </c>
      <c r="D17" s="18"/>
      <c r="E17" s="19">
        <v>24533294</v>
      </c>
      <c r="F17" s="20">
        <v>24533294</v>
      </c>
      <c r="G17" s="24">
        <v>32368847</v>
      </c>
      <c r="H17" s="24">
        <v>-11090714</v>
      </c>
      <c r="I17" s="24"/>
      <c r="J17" s="20">
        <v>21278133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21278133</v>
      </c>
      <c r="X17" s="20">
        <v>19721234</v>
      </c>
      <c r="Y17" s="24">
        <v>1556899</v>
      </c>
      <c r="Z17" s="25">
        <v>7.8945313462636264</v>
      </c>
      <c r="AA17" s="26">
        <v>24533294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29007355</v>
      </c>
      <c r="D25" s="29">
        <f t="shared" ref="D25:Y25" si="1">SUM(D15:D24)</f>
        <v>0</v>
      </c>
      <c r="E25" s="35">
        <f t="shared" si="1"/>
        <v>24533294</v>
      </c>
      <c r="F25" s="36">
        <f t="shared" si="1"/>
        <v>24533294</v>
      </c>
      <c r="G25" s="36">
        <f t="shared" si="1"/>
        <v>32368847</v>
      </c>
      <c r="H25" s="36">
        <f t="shared" si="1"/>
        <v>-11090714</v>
      </c>
      <c r="I25" s="36">
        <f t="shared" si="1"/>
        <v>0</v>
      </c>
      <c r="J25" s="36">
        <f t="shared" si="1"/>
        <v>21278133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21278133</v>
      </c>
      <c r="X25" s="36">
        <f t="shared" si="1"/>
        <v>19721234</v>
      </c>
      <c r="Y25" s="36">
        <f t="shared" si="1"/>
        <v>1556899</v>
      </c>
      <c r="Z25" s="37">
        <f>+IF(X25&lt;&gt;0,+(Y25/X25)*100,0)</f>
        <v>7.8945313462636264</v>
      </c>
      <c r="AA25" s="38">
        <f>SUM(AA15:AA24)</f>
        <v>24533294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70748181</v>
      </c>
      <c r="D26" s="29">
        <f>+D13+D25</f>
        <v>0</v>
      </c>
      <c r="E26" s="30">
        <f t="shared" si="2"/>
        <v>45691069</v>
      </c>
      <c r="F26" s="31">
        <f t="shared" si="2"/>
        <v>45691069</v>
      </c>
      <c r="G26" s="31">
        <f t="shared" si="2"/>
        <v>115710073</v>
      </c>
      <c r="H26" s="31">
        <f t="shared" si="2"/>
        <v>-43137334</v>
      </c>
      <c r="I26" s="31">
        <f t="shared" si="2"/>
        <v>5384588</v>
      </c>
      <c r="J26" s="31">
        <f t="shared" si="2"/>
        <v>77957327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77957327</v>
      </c>
      <c r="X26" s="31">
        <f t="shared" si="2"/>
        <v>29640084</v>
      </c>
      <c r="Y26" s="31">
        <f t="shared" si="2"/>
        <v>48317243</v>
      </c>
      <c r="Z26" s="32">
        <f>+IF(X26&lt;&gt;0,+(Y26/X26)*100,0)</f>
        <v>163.01317837020974</v>
      </c>
      <c r="AA26" s="33">
        <f>+AA13+AA25</f>
        <v>45691069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190199</v>
      </c>
      <c r="D31" s="18"/>
      <c r="E31" s="19"/>
      <c r="F31" s="20"/>
      <c r="G31" s="20">
        <v>188563</v>
      </c>
      <c r="H31" s="20"/>
      <c r="I31" s="20"/>
      <c r="J31" s="20">
        <v>188563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188563</v>
      </c>
      <c r="X31" s="20"/>
      <c r="Y31" s="20">
        <v>188563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9040498</v>
      </c>
      <c r="D32" s="18"/>
      <c r="E32" s="19">
        <v>7133995</v>
      </c>
      <c r="F32" s="20">
        <v>7133995</v>
      </c>
      <c r="G32" s="20">
        <v>9154471</v>
      </c>
      <c r="H32" s="20">
        <v>-933155</v>
      </c>
      <c r="I32" s="20">
        <v>-272996</v>
      </c>
      <c r="J32" s="20">
        <v>7948320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7948320</v>
      </c>
      <c r="X32" s="20">
        <v>7133995</v>
      </c>
      <c r="Y32" s="20">
        <v>814325</v>
      </c>
      <c r="Z32" s="21">
        <v>11.414712233468064</v>
      </c>
      <c r="AA32" s="22">
        <v>7133995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12529027</v>
      </c>
      <c r="D34" s="18"/>
      <c r="E34" s="19"/>
      <c r="F34" s="20"/>
      <c r="G34" s="20">
        <v>6625599</v>
      </c>
      <c r="H34" s="20">
        <v>5903428</v>
      </c>
      <c r="I34" s="20"/>
      <c r="J34" s="20">
        <v>12529027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12529027</v>
      </c>
      <c r="X34" s="20"/>
      <c r="Y34" s="20">
        <v>12529027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29684021</v>
      </c>
      <c r="D35" s="18"/>
      <c r="E35" s="19">
        <v>8085043</v>
      </c>
      <c r="F35" s="20">
        <v>8085043</v>
      </c>
      <c r="G35" s="20">
        <v>30430280</v>
      </c>
      <c r="H35" s="20">
        <v>762619</v>
      </c>
      <c r="I35" s="20">
        <v>751205</v>
      </c>
      <c r="J35" s="20">
        <v>31944104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31944104</v>
      </c>
      <c r="X35" s="20">
        <v>2021259</v>
      </c>
      <c r="Y35" s="20">
        <v>29922845</v>
      </c>
      <c r="Z35" s="21">
        <v>1480.4062715367006</v>
      </c>
      <c r="AA35" s="22">
        <v>8085043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51443745</v>
      </c>
      <c r="D37" s="29">
        <f t="shared" ref="D37:Y37" si="3">SUM(D29:D36)</f>
        <v>0</v>
      </c>
      <c r="E37" s="30">
        <f t="shared" si="3"/>
        <v>15219038</v>
      </c>
      <c r="F37" s="31">
        <f t="shared" si="3"/>
        <v>15219038</v>
      </c>
      <c r="G37" s="31">
        <f t="shared" si="3"/>
        <v>46398913</v>
      </c>
      <c r="H37" s="31">
        <f t="shared" si="3"/>
        <v>5732892</v>
      </c>
      <c r="I37" s="31">
        <f t="shared" si="3"/>
        <v>478209</v>
      </c>
      <c r="J37" s="31">
        <f t="shared" si="3"/>
        <v>52610014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52610014</v>
      </c>
      <c r="X37" s="31">
        <f t="shared" si="3"/>
        <v>9155254</v>
      </c>
      <c r="Y37" s="31">
        <f t="shared" si="3"/>
        <v>43454760</v>
      </c>
      <c r="Z37" s="32">
        <f>+IF(X37&lt;&gt;0,+(Y37/X37)*100,0)</f>
        <v>474.64286627110511</v>
      </c>
      <c r="AA37" s="33">
        <f>SUM(AA29:AA36)</f>
        <v>15219038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47232667</v>
      </c>
      <c r="D40" s="18"/>
      <c r="E40" s="19"/>
      <c r="F40" s="20"/>
      <c r="G40" s="20">
        <v>43079229</v>
      </c>
      <c r="H40" s="20">
        <v>4153438</v>
      </c>
      <c r="I40" s="20"/>
      <c r="J40" s="20">
        <v>47232667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47232667</v>
      </c>
      <c r="X40" s="20"/>
      <c r="Y40" s="20">
        <v>47232667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47232667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43079229</v>
      </c>
      <c r="H43" s="36">
        <f t="shared" si="4"/>
        <v>4153438</v>
      </c>
      <c r="I43" s="36">
        <f t="shared" si="4"/>
        <v>0</v>
      </c>
      <c r="J43" s="36">
        <f t="shared" si="4"/>
        <v>47232667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47232667</v>
      </c>
      <c r="X43" s="36">
        <f t="shared" si="4"/>
        <v>0</v>
      </c>
      <c r="Y43" s="36">
        <f t="shared" si="4"/>
        <v>47232667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98676412</v>
      </c>
      <c r="D44" s="29">
        <f>+D37+D43</f>
        <v>0</v>
      </c>
      <c r="E44" s="30">
        <f t="shared" si="5"/>
        <v>15219038</v>
      </c>
      <c r="F44" s="31">
        <f t="shared" si="5"/>
        <v>15219038</v>
      </c>
      <c r="G44" s="31">
        <f t="shared" si="5"/>
        <v>89478142</v>
      </c>
      <c r="H44" s="31">
        <f t="shared" si="5"/>
        <v>9886330</v>
      </c>
      <c r="I44" s="31">
        <f t="shared" si="5"/>
        <v>478209</v>
      </c>
      <c r="J44" s="31">
        <f t="shared" si="5"/>
        <v>99842681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99842681</v>
      </c>
      <c r="X44" s="31">
        <f t="shared" si="5"/>
        <v>9155254</v>
      </c>
      <c r="Y44" s="31">
        <f t="shared" si="5"/>
        <v>90687427</v>
      </c>
      <c r="Z44" s="32">
        <f>+IF(X44&lt;&gt;0,+(Y44/X44)*100,0)</f>
        <v>990.55063901012466</v>
      </c>
      <c r="AA44" s="33">
        <f>+AA37+AA43</f>
        <v>15219038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-27928231</v>
      </c>
      <c r="D45" s="42">
        <f t="shared" si="6"/>
        <v>0</v>
      </c>
      <c r="E45" s="43">
        <f t="shared" si="6"/>
        <v>30472031</v>
      </c>
      <c r="F45" s="44">
        <f t="shared" si="6"/>
        <v>30472031</v>
      </c>
      <c r="G45" s="44">
        <f t="shared" si="6"/>
        <v>26231931</v>
      </c>
      <c r="H45" s="44">
        <f t="shared" si="6"/>
        <v>-53023664</v>
      </c>
      <c r="I45" s="44">
        <f t="shared" si="6"/>
        <v>4906379</v>
      </c>
      <c r="J45" s="44">
        <f t="shared" si="6"/>
        <v>-21885354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-21885354</v>
      </c>
      <c r="X45" s="44">
        <f t="shared" si="6"/>
        <v>20484830</v>
      </c>
      <c r="Y45" s="44">
        <f t="shared" si="6"/>
        <v>-42370184</v>
      </c>
      <c r="Z45" s="45">
        <f>+IF(X45&lt;&gt;0,+(Y45/X45)*100,0)</f>
        <v>-206.83688368417018</v>
      </c>
      <c r="AA45" s="46">
        <f>+AA26-AA44</f>
        <v>30472031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36288987</v>
      </c>
      <c r="D47" s="18"/>
      <c r="E47" s="19">
        <v>13316268</v>
      </c>
      <c r="F47" s="20">
        <v>13316268</v>
      </c>
      <c r="G47" s="20">
        <v>29323390</v>
      </c>
      <c r="H47" s="20"/>
      <c r="I47" s="20"/>
      <c r="J47" s="20">
        <v>29323390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29323390</v>
      </c>
      <c r="X47" s="20">
        <v>3329070</v>
      </c>
      <c r="Y47" s="20">
        <v>25994320</v>
      </c>
      <c r="Z47" s="47">
        <v>780.82827936931335</v>
      </c>
      <c r="AA47" s="22">
        <v>13316268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36288987</v>
      </c>
      <c r="D50" s="50">
        <f t="shared" ref="D50:Y50" si="7">SUM(D47:D49)</f>
        <v>0</v>
      </c>
      <c r="E50" s="51">
        <f t="shared" si="7"/>
        <v>13316268</v>
      </c>
      <c r="F50" s="52">
        <f t="shared" si="7"/>
        <v>13316268</v>
      </c>
      <c r="G50" s="52">
        <f t="shared" si="7"/>
        <v>29323390</v>
      </c>
      <c r="H50" s="52">
        <f t="shared" si="7"/>
        <v>0</v>
      </c>
      <c r="I50" s="52">
        <f t="shared" si="7"/>
        <v>0</v>
      </c>
      <c r="J50" s="52">
        <f t="shared" si="7"/>
        <v>29323390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29323390</v>
      </c>
      <c r="X50" s="52">
        <f t="shared" si="7"/>
        <v>3329070</v>
      </c>
      <c r="Y50" s="52">
        <f t="shared" si="7"/>
        <v>25994320</v>
      </c>
      <c r="Z50" s="53">
        <f>+IF(X50&lt;&gt;0,+(Y50/X50)*100,0)</f>
        <v>780.82827936931335</v>
      </c>
      <c r="AA50" s="54">
        <f>SUM(AA47:AA49)</f>
        <v>13316268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6158407</v>
      </c>
      <c r="D6" s="18"/>
      <c r="E6" s="19">
        <v>-5335262</v>
      </c>
      <c r="F6" s="20">
        <v>-5335262</v>
      </c>
      <c r="G6" s="20">
        <v>6143078</v>
      </c>
      <c r="H6" s="20">
        <v>330453</v>
      </c>
      <c r="I6" s="20">
        <v>-28027</v>
      </c>
      <c r="J6" s="20">
        <v>6445504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6445504</v>
      </c>
      <c r="X6" s="20">
        <v>-1333794</v>
      </c>
      <c r="Y6" s="20">
        <v>7779298</v>
      </c>
      <c r="Z6" s="21">
        <v>-583.2458385627765</v>
      </c>
      <c r="AA6" s="22">
        <v>-5335262</v>
      </c>
    </row>
    <row r="7" spans="1:27" ht="13.5" x14ac:dyDescent="0.25">
      <c r="A7" s="23" t="s">
        <v>35</v>
      </c>
      <c r="B7" s="17" t="s">
        <v>32</v>
      </c>
      <c r="C7" s="18">
        <v>-7375545</v>
      </c>
      <c r="D7" s="18"/>
      <c r="E7" s="19">
        <v>3016125</v>
      </c>
      <c r="F7" s="20">
        <v>3016125</v>
      </c>
      <c r="G7" s="20">
        <v>-6378566</v>
      </c>
      <c r="H7" s="20">
        <v>1015170</v>
      </c>
      <c r="I7" s="20">
        <v>997812</v>
      </c>
      <c r="J7" s="20">
        <v>-4365584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-4365584</v>
      </c>
      <c r="X7" s="20">
        <v>754032</v>
      </c>
      <c r="Y7" s="20">
        <v>-5119616</v>
      </c>
      <c r="Z7" s="21">
        <v>-678.96534895070772</v>
      </c>
      <c r="AA7" s="22">
        <v>3016125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7162</v>
      </c>
      <c r="D11" s="18"/>
      <c r="E11" s="19"/>
      <c r="F11" s="20"/>
      <c r="G11" s="24">
        <v>7162</v>
      </c>
      <c r="H11" s="24"/>
      <c r="I11" s="24"/>
      <c r="J11" s="20">
        <v>7162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7162</v>
      </c>
      <c r="X11" s="20"/>
      <c r="Y11" s="24">
        <v>7162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-4485</v>
      </c>
      <c r="D12" s="18"/>
      <c r="E12" s="19"/>
      <c r="F12" s="20"/>
      <c r="G12" s="20">
        <v>-4485</v>
      </c>
      <c r="H12" s="20"/>
      <c r="I12" s="20"/>
      <c r="J12" s="20">
        <v>-4485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-4485</v>
      </c>
      <c r="X12" s="20"/>
      <c r="Y12" s="20">
        <v>-4485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-1214461</v>
      </c>
      <c r="D13" s="29">
        <f>SUM(D6:D12)</f>
        <v>0</v>
      </c>
      <c r="E13" s="30">
        <f t="shared" si="0"/>
        <v>-2319137</v>
      </c>
      <c r="F13" s="31">
        <f t="shared" si="0"/>
        <v>-2319137</v>
      </c>
      <c r="G13" s="31">
        <f t="shared" si="0"/>
        <v>-232811</v>
      </c>
      <c r="H13" s="31">
        <f t="shared" si="0"/>
        <v>1345623</v>
      </c>
      <c r="I13" s="31">
        <f t="shared" si="0"/>
        <v>969785</v>
      </c>
      <c r="J13" s="31">
        <f t="shared" si="0"/>
        <v>2082597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2082597</v>
      </c>
      <c r="X13" s="31">
        <f t="shared" si="0"/>
        <v>-579762</v>
      </c>
      <c r="Y13" s="31">
        <f t="shared" si="0"/>
        <v>2662359</v>
      </c>
      <c r="Z13" s="32">
        <f>+IF(X13&lt;&gt;0,+(Y13/X13)*100,0)</f>
        <v>-459.21585064216004</v>
      </c>
      <c r="AA13" s="33">
        <f>SUM(AA6:AA12)</f>
        <v>-2319137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-39154643</v>
      </c>
      <c r="D17" s="18"/>
      <c r="E17" s="19">
        <v>2000000</v>
      </c>
      <c r="F17" s="20">
        <v>2000000</v>
      </c>
      <c r="G17" s="24">
        <v>-36015771</v>
      </c>
      <c r="H17" s="24">
        <v>-3138872</v>
      </c>
      <c r="I17" s="24"/>
      <c r="J17" s="20">
        <v>-39154643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-39154643</v>
      </c>
      <c r="X17" s="20">
        <v>500001</v>
      </c>
      <c r="Y17" s="24">
        <v>-39654644</v>
      </c>
      <c r="Z17" s="25">
        <v>-7930.9129381741241</v>
      </c>
      <c r="AA17" s="26">
        <v>2000000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-39154643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2000000</v>
      </c>
      <c r="G25" s="36">
        <f t="shared" si="1"/>
        <v>-36015771</v>
      </c>
      <c r="H25" s="36">
        <f t="shared" si="1"/>
        <v>-3138872</v>
      </c>
      <c r="I25" s="36">
        <f t="shared" si="1"/>
        <v>0</v>
      </c>
      <c r="J25" s="36">
        <f t="shared" si="1"/>
        <v>-39154643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-39154643</v>
      </c>
      <c r="X25" s="36">
        <f t="shared" si="1"/>
        <v>500001</v>
      </c>
      <c r="Y25" s="36">
        <f t="shared" si="1"/>
        <v>-39654644</v>
      </c>
      <c r="Z25" s="37">
        <f>+IF(X25&lt;&gt;0,+(Y25/X25)*100,0)</f>
        <v>-7930.9129381741241</v>
      </c>
      <c r="AA25" s="38">
        <f>SUM(AA15:AA24)</f>
        <v>2000000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-40369104</v>
      </c>
      <c r="D26" s="29">
        <f>+D13+D25</f>
        <v>0</v>
      </c>
      <c r="E26" s="30">
        <f t="shared" si="2"/>
        <v>-319137</v>
      </c>
      <c r="F26" s="31">
        <f t="shared" si="2"/>
        <v>-319137</v>
      </c>
      <c r="G26" s="31">
        <f t="shared" si="2"/>
        <v>-36248582</v>
      </c>
      <c r="H26" s="31">
        <f t="shared" si="2"/>
        <v>-1793249</v>
      </c>
      <c r="I26" s="31">
        <f t="shared" si="2"/>
        <v>969785</v>
      </c>
      <c r="J26" s="31">
        <f t="shared" si="2"/>
        <v>-37072046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-37072046</v>
      </c>
      <c r="X26" s="31">
        <f t="shared" si="2"/>
        <v>-79761</v>
      </c>
      <c r="Y26" s="31">
        <f t="shared" si="2"/>
        <v>-36992285</v>
      </c>
      <c r="Z26" s="32">
        <f>+IF(X26&lt;&gt;0,+(Y26/X26)*100,0)</f>
        <v>46378.913253344363</v>
      </c>
      <c r="AA26" s="33">
        <f>+AA13+AA25</f>
        <v>-319137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-8726</v>
      </c>
      <c r="D31" s="18"/>
      <c r="E31" s="19"/>
      <c r="F31" s="20"/>
      <c r="G31" s="20">
        <v>-8726</v>
      </c>
      <c r="H31" s="20"/>
      <c r="I31" s="20"/>
      <c r="J31" s="20">
        <v>-8726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-8726</v>
      </c>
      <c r="X31" s="20"/>
      <c r="Y31" s="20">
        <v>-8726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21273701</v>
      </c>
      <c r="D32" s="18"/>
      <c r="E32" s="19">
        <v>22</v>
      </c>
      <c r="F32" s="20">
        <v>22</v>
      </c>
      <c r="G32" s="20">
        <v>21925158</v>
      </c>
      <c r="H32" s="20">
        <v>655261</v>
      </c>
      <c r="I32" s="20">
        <v>825920</v>
      </c>
      <c r="J32" s="20">
        <v>23406339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23406339</v>
      </c>
      <c r="X32" s="20">
        <v>30</v>
      </c>
      <c r="Y32" s="20">
        <v>23406309</v>
      </c>
      <c r="Z32" s="21">
        <v>78021030</v>
      </c>
      <c r="AA32" s="22">
        <v>22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322000</v>
      </c>
      <c r="I33" s="20"/>
      <c r="J33" s="20">
        <v>322000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322000</v>
      </c>
      <c r="X33" s="20"/>
      <c r="Y33" s="20">
        <v>322000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77592141</v>
      </c>
      <c r="D34" s="18"/>
      <c r="E34" s="19"/>
      <c r="F34" s="20"/>
      <c r="G34" s="20">
        <v>77592141</v>
      </c>
      <c r="H34" s="20"/>
      <c r="I34" s="20"/>
      <c r="J34" s="20">
        <v>77592141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77592141</v>
      </c>
      <c r="X34" s="20"/>
      <c r="Y34" s="20">
        <v>77592141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8736989</v>
      </c>
      <c r="D35" s="18"/>
      <c r="E35" s="19"/>
      <c r="F35" s="20"/>
      <c r="G35" s="20">
        <v>8877204</v>
      </c>
      <c r="H35" s="20">
        <v>140193</v>
      </c>
      <c r="I35" s="20">
        <v>140254</v>
      </c>
      <c r="J35" s="20">
        <v>9157651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9157651</v>
      </c>
      <c r="X35" s="20"/>
      <c r="Y35" s="20">
        <v>9157651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107594105</v>
      </c>
      <c r="D37" s="29">
        <f t="shared" ref="D37:Y37" si="3">SUM(D29:D36)</f>
        <v>0</v>
      </c>
      <c r="E37" s="30">
        <f t="shared" si="3"/>
        <v>22</v>
      </c>
      <c r="F37" s="31">
        <f t="shared" si="3"/>
        <v>22</v>
      </c>
      <c r="G37" s="31">
        <f t="shared" si="3"/>
        <v>108385777</v>
      </c>
      <c r="H37" s="31">
        <f t="shared" si="3"/>
        <v>1117454</v>
      </c>
      <c r="I37" s="31">
        <f t="shared" si="3"/>
        <v>966174</v>
      </c>
      <c r="J37" s="31">
        <f t="shared" si="3"/>
        <v>110469405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110469405</v>
      </c>
      <c r="X37" s="31">
        <f t="shared" si="3"/>
        <v>30</v>
      </c>
      <c r="Y37" s="31">
        <f t="shared" si="3"/>
        <v>110469375</v>
      </c>
      <c r="Z37" s="32">
        <f>+IF(X37&lt;&gt;0,+(Y37/X37)*100,0)</f>
        <v>368231250</v>
      </c>
      <c r="AA37" s="33">
        <f>SUM(AA29:AA36)</f>
        <v>22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-15397524</v>
      </c>
      <c r="D40" s="18"/>
      <c r="E40" s="19">
        <v>133910145</v>
      </c>
      <c r="F40" s="20">
        <v>133910145</v>
      </c>
      <c r="G40" s="20">
        <v>-15397524</v>
      </c>
      <c r="H40" s="20"/>
      <c r="I40" s="20"/>
      <c r="J40" s="20">
        <v>-15397524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-15397524</v>
      </c>
      <c r="X40" s="20">
        <v>133910145</v>
      </c>
      <c r="Y40" s="20">
        <v>-149307669</v>
      </c>
      <c r="Z40" s="21">
        <v>-111.49839991585402</v>
      </c>
      <c r="AA40" s="22">
        <v>133910145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-15397524</v>
      </c>
      <c r="D43" s="29">
        <f t="shared" ref="D43:Y43" si="4">SUM(D39:D42)</f>
        <v>0</v>
      </c>
      <c r="E43" s="35">
        <f t="shared" si="4"/>
        <v>133910145</v>
      </c>
      <c r="F43" s="36">
        <f t="shared" si="4"/>
        <v>133910145</v>
      </c>
      <c r="G43" s="36">
        <f t="shared" si="4"/>
        <v>-15397524</v>
      </c>
      <c r="H43" s="36">
        <f t="shared" si="4"/>
        <v>0</v>
      </c>
      <c r="I43" s="36">
        <f t="shared" si="4"/>
        <v>0</v>
      </c>
      <c r="J43" s="36">
        <f t="shared" si="4"/>
        <v>-15397524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-15397524</v>
      </c>
      <c r="X43" s="36">
        <f t="shared" si="4"/>
        <v>133910145</v>
      </c>
      <c r="Y43" s="36">
        <f t="shared" si="4"/>
        <v>-149307669</v>
      </c>
      <c r="Z43" s="37">
        <f>+IF(X43&lt;&gt;0,+(Y43/X43)*100,0)</f>
        <v>-111.49839991585402</v>
      </c>
      <c r="AA43" s="38">
        <f>SUM(AA39:AA42)</f>
        <v>133910145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92196581</v>
      </c>
      <c r="D44" s="29">
        <f>+D37+D43</f>
        <v>0</v>
      </c>
      <c r="E44" s="30">
        <f t="shared" si="5"/>
        <v>133910167</v>
      </c>
      <c r="F44" s="31">
        <f t="shared" si="5"/>
        <v>133910167</v>
      </c>
      <c r="G44" s="31">
        <f t="shared" si="5"/>
        <v>92988253</v>
      </c>
      <c r="H44" s="31">
        <f t="shared" si="5"/>
        <v>1117454</v>
      </c>
      <c r="I44" s="31">
        <f t="shared" si="5"/>
        <v>966174</v>
      </c>
      <c r="J44" s="31">
        <f t="shared" si="5"/>
        <v>95071881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95071881</v>
      </c>
      <c r="X44" s="31">
        <f t="shared" si="5"/>
        <v>133910175</v>
      </c>
      <c r="Y44" s="31">
        <f t="shared" si="5"/>
        <v>-38838294</v>
      </c>
      <c r="Z44" s="32">
        <f>+IF(X44&lt;&gt;0,+(Y44/X44)*100,0)</f>
        <v>-29.003243405514183</v>
      </c>
      <c r="AA44" s="33">
        <f>+AA37+AA43</f>
        <v>133910167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-132565685</v>
      </c>
      <c r="D45" s="42">
        <f t="shared" si="6"/>
        <v>0</v>
      </c>
      <c r="E45" s="43">
        <f t="shared" si="6"/>
        <v>-134229304</v>
      </c>
      <c r="F45" s="44">
        <f t="shared" si="6"/>
        <v>-134229304</v>
      </c>
      <c r="G45" s="44">
        <f t="shared" si="6"/>
        <v>-129236835</v>
      </c>
      <c r="H45" s="44">
        <f t="shared" si="6"/>
        <v>-2910703</v>
      </c>
      <c r="I45" s="44">
        <f t="shared" si="6"/>
        <v>3611</v>
      </c>
      <c r="J45" s="44">
        <f t="shared" si="6"/>
        <v>-132143927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-132143927</v>
      </c>
      <c r="X45" s="44">
        <f t="shared" si="6"/>
        <v>-133989936</v>
      </c>
      <c r="Y45" s="44">
        <f t="shared" si="6"/>
        <v>1846009</v>
      </c>
      <c r="Z45" s="45">
        <f>+IF(X45&lt;&gt;0,+(Y45/X45)*100,0)</f>
        <v>-1.3777221298172722</v>
      </c>
      <c r="AA45" s="46">
        <f>+AA26-AA44</f>
        <v>-134229304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-319159</v>
      </c>
      <c r="F47" s="20">
        <v>-319159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-79791</v>
      </c>
      <c r="Y47" s="20">
        <v>79791</v>
      </c>
      <c r="Z47" s="47">
        <v>-100</v>
      </c>
      <c r="AA47" s="22">
        <v>-319159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-319159</v>
      </c>
      <c r="F50" s="52">
        <f t="shared" si="7"/>
        <v>-319159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-79791</v>
      </c>
      <c r="Y50" s="52">
        <f t="shared" si="7"/>
        <v>79791</v>
      </c>
      <c r="Z50" s="53">
        <f>+IF(X50&lt;&gt;0,+(Y50/X50)*100,0)</f>
        <v>-100</v>
      </c>
      <c r="AA50" s="54">
        <f>SUM(AA47:AA49)</f>
        <v>-319159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263875886</v>
      </c>
      <c r="D6" s="18"/>
      <c r="E6" s="19">
        <v>85124059</v>
      </c>
      <c r="F6" s="20">
        <v>85124059</v>
      </c>
      <c r="G6" s="20">
        <v>267119134</v>
      </c>
      <c r="H6" s="20">
        <v>3001093</v>
      </c>
      <c r="I6" s="20">
        <v>-3835439</v>
      </c>
      <c r="J6" s="20">
        <v>266284788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266284788</v>
      </c>
      <c r="X6" s="20">
        <v>21281016</v>
      </c>
      <c r="Y6" s="20">
        <v>245003772</v>
      </c>
      <c r="Z6" s="21">
        <v>1151.2785479791003</v>
      </c>
      <c r="AA6" s="22">
        <v>85124059</v>
      </c>
    </row>
    <row r="7" spans="1:27" ht="13.5" x14ac:dyDescent="0.25">
      <c r="A7" s="23" t="s">
        <v>35</v>
      </c>
      <c r="B7" s="17" t="s">
        <v>32</v>
      </c>
      <c r="C7" s="18">
        <v>101659989</v>
      </c>
      <c r="D7" s="18"/>
      <c r="E7" s="19">
        <v>-3842502</v>
      </c>
      <c r="F7" s="20">
        <v>-3842502</v>
      </c>
      <c r="G7" s="20">
        <v>119594324</v>
      </c>
      <c r="H7" s="20">
        <v>-9387699</v>
      </c>
      <c r="I7" s="20">
        <v>7942003</v>
      </c>
      <c r="J7" s="20">
        <v>118148628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118148628</v>
      </c>
      <c r="X7" s="20">
        <v>-960624</v>
      </c>
      <c r="Y7" s="20">
        <v>119109252</v>
      </c>
      <c r="Z7" s="21">
        <v>-12399.154299705193</v>
      </c>
      <c r="AA7" s="22">
        <v>-3842502</v>
      </c>
    </row>
    <row r="8" spans="1:27" ht="13.5" x14ac:dyDescent="0.25">
      <c r="A8" s="23" t="s">
        <v>36</v>
      </c>
      <c r="B8" s="17" t="s">
        <v>32</v>
      </c>
      <c r="C8" s="18">
        <v>490413</v>
      </c>
      <c r="D8" s="18"/>
      <c r="E8" s="19"/>
      <c r="F8" s="20"/>
      <c r="G8" s="20">
        <v>490413</v>
      </c>
      <c r="H8" s="20"/>
      <c r="I8" s="20"/>
      <c r="J8" s="20">
        <v>490413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490413</v>
      </c>
      <c r="X8" s="20"/>
      <c r="Y8" s="20">
        <v>490413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-7250569</v>
      </c>
      <c r="D10" s="18"/>
      <c r="E10" s="19">
        <v>-6683054</v>
      </c>
      <c r="F10" s="20">
        <v>-6683054</v>
      </c>
      <c r="G10" s="20">
        <v>-7489247</v>
      </c>
      <c r="H10" s="20">
        <v>-113231</v>
      </c>
      <c r="I10" s="20">
        <v>-127183</v>
      </c>
      <c r="J10" s="20">
        <v>-7729661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-7729661</v>
      </c>
      <c r="X10" s="20">
        <v>-1670763</v>
      </c>
      <c r="Y10" s="20">
        <v>-6058898</v>
      </c>
      <c r="Z10" s="21">
        <v>362.64257707406739</v>
      </c>
      <c r="AA10" s="22">
        <v>-6683054</v>
      </c>
    </row>
    <row r="11" spans="1:27" ht="13.5" x14ac:dyDescent="0.25">
      <c r="A11" s="23" t="s">
        <v>39</v>
      </c>
      <c r="B11" s="17" t="s">
        <v>32</v>
      </c>
      <c r="C11" s="18">
        <v>3901719</v>
      </c>
      <c r="D11" s="18"/>
      <c r="E11" s="19"/>
      <c r="F11" s="20"/>
      <c r="G11" s="24">
        <v>3996552</v>
      </c>
      <c r="H11" s="24">
        <v>96463</v>
      </c>
      <c r="I11" s="24">
        <v>1163402</v>
      </c>
      <c r="J11" s="20">
        <v>5256417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5256417</v>
      </c>
      <c r="X11" s="20"/>
      <c r="Y11" s="24">
        <v>5256417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-205846</v>
      </c>
      <c r="D12" s="18"/>
      <c r="E12" s="19"/>
      <c r="F12" s="20"/>
      <c r="G12" s="20">
        <v>-205846</v>
      </c>
      <c r="H12" s="20"/>
      <c r="I12" s="20"/>
      <c r="J12" s="20">
        <v>-205846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-205846</v>
      </c>
      <c r="X12" s="20"/>
      <c r="Y12" s="20">
        <v>-205846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362471592</v>
      </c>
      <c r="D13" s="29">
        <f>SUM(D6:D12)</f>
        <v>0</v>
      </c>
      <c r="E13" s="30">
        <f t="shared" si="0"/>
        <v>74598503</v>
      </c>
      <c r="F13" s="31">
        <f t="shared" si="0"/>
        <v>74598503</v>
      </c>
      <c r="G13" s="31">
        <f t="shared" si="0"/>
        <v>383505330</v>
      </c>
      <c r="H13" s="31">
        <f t="shared" si="0"/>
        <v>-6403374</v>
      </c>
      <c r="I13" s="31">
        <f t="shared" si="0"/>
        <v>5142783</v>
      </c>
      <c r="J13" s="31">
        <f t="shared" si="0"/>
        <v>382244739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382244739</v>
      </c>
      <c r="X13" s="31">
        <f t="shared" si="0"/>
        <v>18649629</v>
      </c>
      <c r="Y13" s="31">
        <f t="shared" si="0"/>
        <v>363595110</v>
      </c>
      <c r="Z13" s="32">
        <f>+IF(X13&lt;&gt;0,+(Y13/X13)*100,0)</f>
        <v>1949.610418523607</v>
      </c>
      <c r="AA13" s="33">
        <f>SUM(AA6:AA12)</f>
        <v>74598503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146152279</v>
      </c>
      <c r="D17" s="18"/>
      <c r="E17" s="19">
        <v>16540394</v>
      </c>
      <c r="F17" s="20">
        <v>16540394</v>
      </c>
      <c r="G17" s="24">
        <v>149442239</v>
      </c>
      <c r="H17" s="24">
        <v>-3293261</v>
      </c>
      <c r="I17" s="24">
        <v>7352865</v>
      </c>
      <c r="J17" s="20">
        <v>153501843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153501843</v>
      </c>
      <c r="X17" s="20">
        <v>4135098</v>
      </c>
      <c r="Y17" s="24">
        <v>149366745</v>
      </c>
      <c r="Z17" s="25">
        <v>3612.169409286068</v>
      </c>
      <c r="AA17" s="26">
        <v>16540394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146152279</v>
      </c>
      <c r="D25" s="29">
        <f t="shared" ref="D25:Y25" si="1">SUM(D15:D24)</f>
        <v>0</v>
      </c>
      <c r="E25" s="35">
        <f t="shared" si="1"/>
        <v>16540394</v>
      </c>
      <c r="F25" s="36">
        <f t="shared" si="1"/>
        <v>16540394</v>
      </c>
      <c r="G25" s="36">
        <f t="shared" si="1"/>
        <v>149442239</v>
      </c>
      <c r="H25" s="36">
        <f t="shared" si="1"/>
        <v>-3293261</v>
      </c>
      <c r="I25" s="36">
        <f t="shared" si="1"/>
        <v>7352865</v>
      </c>
      <c r="J25" s="36">
        <f t="shared" si="1"/>
        <v>153501843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153501843</v>
      </c>
      <c r="X25" s="36">
        <f t="shared" si="1"/>
        <v>4135098</v>
      </c>
      <c r="Y25" s="36">
        <f t="shared" si="1"/>
        <v>149366745</v>
      </c>
      <c r="Z25" s="37">
        <f>+IF(X25&lt;&gt;0,+(Y25/X25)*100,0)</f>
        <v>3612.169409286068</v>
      </c>
      <c r="AA25" s="38">
        <f>SUM(AA15:AA24)</f>
        <v>16540394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508623871</v>
      </c>
      <c r="D26" s="29">
        <f>+D13+D25</f>
        <v>0</v>
      </c>
      <c r="E26" s="30">
        <f t="shared" si="2"/>
        <v>91138897</v>
      </c>
      <c r="F26" s="31">
        <f t="shared" si="2"/>
        <v>91138897</v>
      </c>
      <c r="G26" s="31">
        <f t="shared" si="2"/>
        <v>532947569</v>
      </c>
      <c r="H26" s="31">
        <f t="shared" si="2"/>
        <v>-9696635</v>
      </c>
      <c r="I26" s="31">
        <f t="shared" si="2"/>
        <v>12495648</v>
      </c>
      <c r="J26" s="31">
        <f t="shared" si="2"/>
        <v>535746582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535746582</v>
      </c>
      <c r="X26" s="31">
        <f t="shared" si="2"/>
        <v>22784727</v>
      </c>
      <c r="Y26" s="31">
        <f t="shared" si="2"/>
        <v>512961855</v>
      </c>
      <c r="Z26" s="32">
        <f>+IF(X26&lt;&gt;0,+(Y26/X26)*100,0)</f>
        <v>2251.3407994750169</v>
      </c>
      <c r="AA26" s="33">
        <f>+AA13+AA25</f>
        <v>91138897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-232228</v>
      </c>
      <c r="D31" s="18"/>
      <c r="E31" s="19"/>
      <c r="F31" s="20"/>
      <c r="G31" s="20">
        <v>-232938</v>
      </c>
      <c r="H31" s="20">
        <v>-1926</v>
      </c>
      <c r="I31" s="20">
        <v>-274</v>
      </c>
      <c r="J31" s="20">
        <v>-235138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-235138</v>
      </c>
      <c r="X31" s="20"/>
      <c r="Y31" s="20">
        <v>-235138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-51799748</v>
      </c>
      <c r="D32" s="18"/>
      <c r="E32" s="19">
        <v>-3999973</v>
      </c>
      <c r="F32" s="20">
        <v>-3999973</v>
      </c>
      <c r="G32" s="20">
        <v>-53708148</v>
      </c>
      <c r="H32" s="20">
        <v>-9382551</v>
      </c>
      <c r="I32" s="20">
        <v>-713960</v>
      </c>
      <c r="J32" s="20">
        <v>-63804659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-63804659</v>
      </c>
      <c r="X32" s="20">
        <v>-999987</v>
      </c>
      <c r="Y32" s="20">
        <v>-62804672</v>
      </c>
      <c r="Z32" s="21">
        <v>6280.5488471350127</v>
      </c>
      <c r="AA32" s="22">
        <v>-3999973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41585832</v>
      </c>
      <c r="D34" s="18"/>
      <c r="E34" s="19">
        <v>36421145</v>
      </c>
      <c r="F34" s="20">
        <v>36421145</v>
      </c>
      <c r="G34" s="20">
        <v>44877443</v>
      </c>
      <c r="H34" s="20">
        <v>-3291611</v>
      </c>
      <c r="I34" s="20"/>
      <c r="J34" s="20">
        <v>41585832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41585832</v>
      </c>
      <c r="X34" s="20">
        <v>36421145</v>
      </c>
      <c r="Y34" s="20">
        <v>5164687</v>
      </c>
      <c r="Z34" s="21">
        <v>14.18046302498178</v>
      </c>
      <c r="AA34" s="22">
        <v>36421145</v>
      </c>
    </row>
    <row r="35" spans="1:27" ht="13.5" x14ac:dyDescent="0.25">
      <c r="A35" s="23" t="s">
        <v>39</v>
      </c>
      <c r="B35" s="17" t="s">
        <v>32</v>
      </c>
      <c r="C35" s="18">
        <v>116240387</v>
      </c>
      <c r="D35" s="18"/>
      <c r="E35" s="19"/>
      <c r="F35" s="20"/>
      <c r="G35" s="20">
        <v>114026813</v>
      </c>
      <c r="H35" s="20">
        <v>1874100</v>
      </c>
      <c r="I35" s="20">
        <v>1966497</v>
      </c>
      <c r="J35" s="20">
        <v>117867410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117867410</v>
      </c>
      <c r="X35" s="20"/>
      <c r="Y35" s="20">
        <v>117867410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105794243</v>
      </c>
      <c r="D37" s="29">
        <f t="shared" ref="D37:Y37" si="3">SUM(D29:D36)</f>
        <v>0</v>
      </c>
      <c r="E37" s="30">
        <f t="shared" si="3"/>
        <v>32421172</v>
      </c>
      <c r="F37" s="31">
        <f t="shared" si="3"/>
        <v>32421172</v>
      </c>
      <c r="G37" s="31">
        <f t="shared" si="3"/>
        <v>104963170</v>
      </c>
      <c r="H37" s="31">
        <f t="shared" si="3"/>
        <v>-10801988</v>
      </c>
      <c r="I37" s="31">
        <f t="shared" si="3"/>
        <v>1252263</v>
      </c>
      <c r="J37" s="31">
        <f t="shared" si="3"/>
        <v>95413445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95413445</v>
      </c>
      <c r="X37" s="31">
        <f t="shared" si="3"/>
        <v>35421158</v>
      </c>
      <c r="Y37" s="31">
        <f t="shared" si="3"/>
        <v>59992287</v>
      </c>
      <c r="Z37" s="32">
        <f>+IF(X37&lt;&gt;0,+(Y37/X37)*100,0)</f>
        <v>169.3685085055661</v>
      </c>
      <c r="AA37" s="33">
        <f>SUM(AA29:AA36)</f>
        <v>32421172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244624709</v>
      </c>
      <c r="D40" s="18"/>
      <c r="E40" s="19"/>
      <c r="F40" s="20"/>
      <c r="G40" s="20">
        <v>264188279</v>
      </c>
      <c r="H40" s="20">
        <v>-19563570</v>
      </c>
      <c r="I40" s="20"/>
      <c r="J40" s="20">
        <v>244624709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244624709</v>
      </c>
      <c r="X40" s="20"/>
      <c r="Y40" s="20">
        <v>244624709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244624709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264188279</v>
      </c>
      <c r="H43" s="36">
        <f t="shared" si="4"/>
        <v>-19563570</v>
      </c>
      <c r="I43" s="36">
        <f t="shared" si="4"/>
        <v>0</v>
      </c>
      <c r="J43" s="36">
        <f t="shared" si="4"/>
        <v>244624709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244624709</v>
      </c>
      <c r="X43" s="36">
        <f t="shared" si="4"/>
        <v>0</v>
      </c>
      <c r="Y43" s="36">
        <f t="shared" si="4"/>
        <v>244624709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350418952</v>
      </c>
      <c r="D44" s="29">
        <f>+D37+D43</f>
        <v>0</v>
      </c>
      <c r="E44" s="30">
        <f t="shared" si="5"/>
        <v>32421172</v>
      </c>
      <c r="F44" s="31">
        <f t="shared" si="5"/>
        <v>32421172</v>
      </c>
      <c r="G44" s="31">
        <f t="shared" si="5"/>
        <v>369151449</v>
      </c>
      <c r="H44" s="31">
        <f t="shared" si="5"/>
        <v>-30365558</v>
      </c>
      <c r="I44" s="31">
        <f t="shared" si="5"/>
        <v>1252263</v>
      </c>
      <c r="J44" s="31">
        <f t="shared" si="5"/>
        <v>340038154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340038154</v>
      </c>
      <c r="X44" s="31">
        <f t="shared" si="5"/>
        <v>35421158</v>
      </c>
      <c r="Y44" s="31">
        <f t="shared" si="5"/>
        <v>304616996</v>
      </c>
      <c r="Z44" s="32">
        <f>+IF(X44&lt;&gt;0,+(Y44/X44)*100,0)</f>
        <v>859.98598916500691</v>
      </c>
      <c r="AA44" s="33">
        <f>+AA37+AA43</f>
        <v>32421172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158204919</v>
      </c>
      <c r="D45" s="42">
        <f t="shared" si="6"/>
        <v>0</v>
      </c>
      <c r="E45" s="43">
        <f t="shared" si="6"/>
        <v>58717725</v>
      </c>
      <c r="F45" s="44">
        <f t="shared" si="6"/>
        <v>58717725</v>
      </c>
      <c r="G45" s="44">
        <f t="shared" si="6"/>
        <v>163796120</v>
      </c>
      <c r="H45" s="44">
        <f t="shared" si="6"/>
        <v>20668923</v>
      </c>
      <c r="I45" s="44">
        <f t="shared" si="6"/>
        <v>11243385</v>
      </c>
      <c r="J45" s="44">
        <f t="shared" si="6"/>
        <v>195708428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195708428</v>
      </c>
      <c r="X45" s="44">
        <f t="shared" si="6"/>
        <v>-12636431</v>
      </c>
      <c r="Y45" s="44">
        <f t="shared" si="6"/>
        <v>208344859</v>
      </c>
      <c r="Z45" s="45">
        <f>+IF(X45&lt;&gt;0,+(Y45/X45)*100,0)</f>
        <v>-1648.7634760162898</v>
      </c>
      <c r="AA45" s="46">
        <f>+AA26-AA44</f>
        <v>58717725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6102479</v>
      </c>
      <c r="D47" s="18"/>
      <c r="E47" s="19">
        <v>95138870</v>
      </c>
      <c r="F47" s="20">
        <v>95138870</v>
      </c>
      <c r="G47" s="20">
        <v>18251426</v>
      </c>
      <c r="H47" s="20">
        <v>-49211598</v>
      </c>
      <c r="I47" s="20">
        <v>5844620</v>
      </c>
      <c r="J47" s="20">
        <v>-25115552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-25115552</v>
      </c>
      <c r="X47" s="20">
        <v>23784714</v>
      </c>
      <c r="Y47" s="20">
        <v>-48900266</v>
      </c>
      <c r="Z47" s="47">
        <v>-205.59535002186698</v>
      </c>
      <c r="AA47" s="22">
        <v>95138870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6102479</v>
      </c>
      <c r="D50" s="50">
        <f t="shared" ref="D50:Y50" si="7">SUM(D47:D49)</f>
        <v>0</v>
      </c>
      <c r="E50" s="51">
        <f t="shared" si="7"/>
        <v>95138870</v>
      </c>
      <c r="F50" s="52">
        <f t="shared" si="7"/>
        <v>95138870</v>
      </c>
      <c r="G50" s="52">
        <f t="shared" si="7"/>
        <v>18251426</v>
      </c>
      <c r="H50" s="52">
        <f t="shared" si="7"/>
        <v>-49211598</v>
      </c>
      <c r="I50" s="52">
        <f t="shared" si="7"/>
        <v>5844620</v>
      </c>
      <c r="J50" s="52">
        <f t="shared" si="7"/>
        <v>-25115552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-25115552</v>
      </c>
      <c r="X50" s="52">
        <f t="shared" si="7"/>
        <v>23784714</v>
      </c>
      <c r="Y50" s="52">
        <f t="shared" si="7"/>
        <v>-48900266</v>
      </c>
      <c r="Z50" s="53">
        <f>+IF(X50&lt;&gt;0,+(Y50/X50)*100,0)</f>
        <v>-205.59535002186698</v>
      </c>
      <c r="AA50" s="54">
        <f>SUM(AA47:AA49)</f>
        <v>95138870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258419389</v>
      </c>
      <c r="D6" s="18"/>
      <c r="E6" s="19">
        <v>-12158286</v>
      </c>
      <c r="F6" s="20">
        <v>-12158286</v>
      </c>
      <c r="G6" s="20">
        <v>258147606</v>
      </c>
      <c r="H6" s="20">
        <v>30074485</v>
      </c>
      <c r="I6" s="20"/>
      <c r="J6" s="20">
        <v>288222091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288222091</v>
      </c>
      <c r="X6" s="20">
        <v>-3039567</v>
      </c>
      <c r="Y6" s="20">
        <v>291261658</v>
      </c>
      <c r="Z6" s="21">
        <v>-9582.3404452015693</v>
      </c>
      <c r="AA6" s="22">
        <v>-12158286</v>
      </c>
    </row>
    <row r="7" spans="1:27" ht="13.5" x14ac:dyDescent="0.25">
      <c r="A7" s="23" t="s">
        <v>35</v>
      </c>
      <c r="B7" s="17" t="s">
        <v>32</v>
      </c>
      <c r="C7" s="18">
        <v>7703176</v>
      </c>
      <c r="D7" s="18"/>
      <c r="E7" s="19">
        <v>17613801</v>
      </c>
      <c r="F7" s="20">
        <v>17613801</v>
      </c>
      <c r="G7" s="20">
        <v>9393453</v>
      </c>
      <c r="H7" s="20">
        <v>-755989</v>
      </c>
      <c r="I7" s="20"/>
      <c r="J7" s="20">
        <v>8637464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8637464</v>
      </c>
      <c r="X7" s="20">
        <v>4403448</v>
      </c>
      <c r="Y7" s="20">
        <v>4234016</v>
      </c>
      <c r="Z7" s="21">
        <v>96.152287934364168</v>
      </c>
      <c r="AA7" s="22">
        <v>17613801</v>
      </c>
    </row>
    <row r="8" spans="1:27" ht="13.5" x14ac:dyDescent="0.25">
      <c r="A8" s="23" t="s">
        <v>36</v>
      </c>
      <c r="B8" s="17" t="s">
        <v>32</v>
      </c>
      <c r="C8" s="18">
        <v>-112229</v>
      </c>
      <c r="D8" s="18"/>
      <c r="E8" s="19"/>
      <c r="F8" s="20"/>
      <c r="G8" s="20">
        <v>-112229</v>
      </c>
      <c r="H8" s="20"/>
      <c r="I8" s="20"/>
      <c r="J8" s="20">
        <v>-112229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-112229</v>
      </c>
      <c r="X8" s="20"/>
      <c r="Y8" s="20">
        <v>-112229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-7385120</v>
      </c>
      <c r="D10" s="18"/>
      <c r="E10" s="19">
        <v>-130442</v>
      </c>
      <c r="F10" s="20">
        <v>-130442</v>
      </c>
      <c r="G10" s="20">
        <v>-5807273</v>
      </c>
      <c r="H10" s="20">
        <v>-1710124</v>
      </c>
      <c r="I10" s="20"/>
      <c r="J10" s="20">
        <v>-7517397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-7517397</v>
      </c>
      <c r="X10" s="20">
        <v>-32610</v>
      </c>
      <c r="Y10" s="20">
        <v>-7484787</v>
      </c>
      <c r="Z10" s="21">
        <v>22952.428702851888</v>
      </c>
      <c r="AA10" s="22">
        <v>-130442</v>
      </c>
    </row>
    <row r="11" spans="1:27" ht="13.5" x14ac:dyDescent="0.25">
      <c r="A11" s="23" t="s">
        <v>39</v>
      </c>
      <c r="B11" s="17" t="s">
        <v>32</v>
      </c>
      <c r="C11" s="18">
        <v>3452021</v>
      </c>
      <c r="D11" s="18"/>
      <c r="E11" s="19"/>
      <c r="F11" s="20"/>
      <c r="G11" s="24">
        <v>3452021</v>
      </c>
      <c r="H11" s="24">
        <v>2551</v>
      </c>
      <c r="I11" s="24"/>
      <c r="J11" s="20">
        <v>3454572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3454572</v>
      </c>
      <c r="X11" s="20"/>
      <c r="Y11" s="24">
        <v>3454572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-72173</v>
      </c>
      <c r="D12" s="18"/>
      <c r="E12" s="19"/>
      <c r="F12" s="20"/>
      <c r="G12" s="20">
        <v>-72173</v>
      </c>
      <c r="H12" s="20"/>
      <c r="I12" s="20"/>
      <c r="J12" s="20">
        <v>-72173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-72173</v>
      </c>
      <c r="X12" s="20"/>
      <c r="Y12" s="20">
        <v>-72173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262005064</v>
      </c>
      <c r="D13" s="29">
        <f>SUM(D6:D12)</f>
        <v>0</v>
      </c>
      <c r="E13" s="30">
        <f t="shared" si="0"/>
        <v>5325073</v>
      </c>
      <c r="F13" s="31">
        <f t="shared" si="0"/>
        <v>5325073</v>
      </c>
      <c r="G13" s="31">
        <f t="shared" si="0"/>
        <v>265001405</v>
      </c>
      <c r="H13" s="31">
        <f t="shared" si="0"/>
        <v>27610923</v>
      </c>
      <c r="I13" s="31">
        <f t="shared" si="0"/>
        <v>0</v>
      </c>
      <c r="J13" s="31">
        <f t="shared" si="0"/>
        <v>292612328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292612328</v>
      </c>
      <c r="X13" s="31">
        <f t="shared" si="0"/>
        <v>1331271</v>
      </c>
      <c r="Y13" s="31">
        <f t="shared" si="0"/>
        <v>291281057</v>
      </c>
      <c r="Z13" s="32">
        <f>+IF(X13&lt;&gt;0,+(Y13/X13)*100,0)</f>
        <v>21879.922044422208</v>
      </c>
      <c r="AA13" s="33">
        <f>SUM(AA6:AA12)</f>
        <v>5325073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139307993</v>
      </c>
      <c r="D17" s="18"/>
      <c r="E17" s="19">
        <v>1187939</v>
      </c>
      <c r="F17" s="20">
        <v>1187939</v>
      </c>
      <c r="G17" s="24">
        <v>132445550</v>
      </c>
      <c r="H17" s="24">
        <v>284443</v>
      </c>
      <c r="I17" s="24"/>
      <c r="J17" s="20">
        <v>132729993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132729993</v>
      </c>
      <c r="X17" s="20">
        <v>296985</v>
      </c>
      <c r="Y17" s="24">
        <v>132433008</v>
      </c>
      <c r="Z17" s="25">
        <v>44592.490529824739</v>
      </c>
      <c r="AA17" s="26">
        <v>1187939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139307993</v>
      </c>
      <c r="D25" s="29">
        <f t="shared" ref="D25:Y25" si="1">SUM(D15:D24)</f>
        <v>0</v>
      </c>
      <c r="E25" s="35">
        <f t="shared" si="1"/>
        <v>1187939</v>
      </c>
      <c r="F25" s="36">
        <f t="shared" si="1"/>
        <v>1187939</v>
      </c>
      <c r="G25" s="36">
        <f t="shared" si="1"/>
        <v>132445550</v>
      </c>
      <c r="H25" s="36">
        <f t="shared" si="1"/>
        <v>284443</v>
      </c>
      <c r="I25" s="36">
        <f t="shared" si="1"/>
        <v>0</v>
      </c>
      <c r="J25" s="36">
        <f t="shared" si="1"/>
        <v>132729993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132729993</v>
      </c>
      <c r="X25" s="36">
        <f t="shared" si="1"/>
        <v>296985</v>
      </c>
      <c r="Y25" s="36">
        <f t="shared" si="1"/>
        <v>132433008</v>
      </c>
      <c r="Z25" s="37">
        <f>+IF(X25&lt;&gt;0,+(Y25/X25)*100,0)</f>
        <v>44592.490529824739</v>
      </c>
      <c r="AA25" s="38">
        <f>SUM(AA15:AA24)</f>
        <v>1187939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401313057</v>
      </c>
      <c r="D26" s="29">
        <f>+D13+D25</f>
        <v>0</v>
      </c>
      <c r="E26" s="30">
        <f t="shared" si="2"/>
        <v>6513012</v>
      </c>
      <c r="F26" s="31">
        <f t="shared" si="2"/>
        <v>6513012</v>
      </c>
      <c r="G26" s="31">
        <f t="shared" si="2"/>
        <v>397446955</v>
      </c>
      <c r="H26" s="31">
        <f t="shared" si="2"/>
        <v>27895366</v>
      </c>
      <c r="I26" s="31">
        <f t="shared" si="2"/>
        <v>0</v>
      </c>
      <c r="J26" s="31">
        <f t="shared" si="2"/>
        <v>425342321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425342321</v>
      </c>
      <c r="X26" s="31">
        <f t="shared" si="2"/>
        <v>1628256</v>
      </c>
      <c r="Y26" s="31">
        <f t="shared" si="2"/>
        <v>423714065</v>
      </c>
      <c r="Z26" s="32">
        <f>+IF(X26&lt;&gt;0,+(Y26/X26)*100,0)</f>
        <v>26022.570468034512</v>
      </c>
      <c r="AA26" s="33">
        <f>+AA13+AA25</f>
        <v>6513012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-41445</v>
      </c>
      <c r="D31" s="18"/>
      <c r="E31" s="19"/>
      <c r="F31" s="20"/>
      <c r="G31" s="20">
        <v>-41795</v>
      </c>
      <c r="H31" s="20">
        <v>-571</v>
      </c>
      <c r="I31" s="20"/>
      <c r="J31" s="20">
        <v>-42366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-42366</v>
      </c>
      <c r="X31" s="20"/>
      <c r="Y31" s="20">
        <v>-42366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-94570212</v>
      </c>
      <c r="D32" s="18"/>
      <c r="E32" s="19">
        <v>-3000000</v>
      </c>
      <c r="F32" s="20">
        <v>-3000000</v>
      </c>
      <c r="G32" s="20">
        <v>-95986069</v>
      </c>
      <c r="H32" s="20">
        <v>-1236395</v>
      </c>
      <c r="I32" s="20"/>
      <c r="J32" s="20">
        <v>-97222464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-97222464</v>
      </c>
      <c r="X32" s="20">
        <v>-750000</v>
      </c>
      <c r="Y32" s="20">
        <v>-96472464</v>
      </c>
      <c r="Z32" s="21">
        <v>12862.995200000001</v>
      </c>
      <c r="AA32" s="22">
        <v>-3000000</v>
      </c>
    </row>
    <row r="33" spans="1:27" ht="13.5" x14ac:dyDescent="0.25">
      <c r="A33" s="23" t="s">
        <v>60</v>
      </c>
      <c r="B33" s="17" t="s">
        <v>32</v>
      </c>
      <c r="C33" s="18">
        <v>-8216255</v>
      </c>
      <c r="D33" s="18"/>
      <c r="E33" s="19"/>
      <c r="F33" s="20"/>
      <c r="G33" s="20">
        <v>-8216255</v>
      </c>
      <c r="H33" s="20"/>
      <c r="I33" s="20"/>
      <c r="J33" s="20">
        <v>-8216255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-8216255</v>
      </c>
      <c r="X33" s="20"/>
      <c r="Y33" s="20">
        <v>-8216255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1446200</v>
      </c>
      <c r="D34" s="18"/>
      <c r="E34" s="19"/>
      <c r="F34" s="20"/>
      <c r="G34" s="20">
        <v>1446200</v>
      </c>
      <c r="H34" s="20"/>
      <c r="I34" s="20"/>
      <c r="J34" s="20">
        <v>1446200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1446200</v>
      </c>
      <c r="X34" s="20"/>
      <c r="Y34" s="20">
        <v>1446200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33465536</v>
      </c>
      <c r="D35" s="18"/>
      <c r="E35" s="19"/>
      <c r="F35" s="20"/>
      <c r="G35" s="20">
        <v>33672253</v>
      </c>
      <c r="H35" s="20">
        <v>4177921</v>
      </c>
      <c r="I35" s="20"/>
      <c r="J35" s="20">
        <v>37850174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37850174</v>
      </c>
      <c r="X35" s="20"/>
      <c r="Y35" s="20">
        <v>37850174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-67916176</v>
      </c>
      <c r="D37" s="29">
        <f t="shared" ref="D37:Y37" si="3">SUM(D29:D36)</f>
        <v>0</v>
      </c>
      <c r="E37" s="30">
        <f t="shared" si="3"/>
        <v>-3000000</v>
      </c>
      <c r="F37" s="31">
        <f t="shared" si="3"/>
        <v>-3000000</v>
      </c>
      <c r="G37" s="31">
        <f t="shared" si="3"/>
        <v>-69125666</v>
      </c>
      <c r="H37" s="31">
        <f t="shared" si="3"/>
        <v>2940955</v>
      </c>
      <c r="I37" s="31">
        <f t="shared" si="3"/>
        <v>0</v>
      </c>
      <c r="J37" s="31">
        <f t="shared" si="3"/>
        <v>-66184711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-66184711</v>
      </c>
      <c r="X37" s="31">
        <f t="shared" si="3"/>
        <v>-750000</v>
      </c>
      <c r="Y37" s="31">
        <f t="shared" si="3"/>
        <v>-65434711</v>
      </c>
      <c r="Z37" s="32">
        <f>+IF(X37&lt;&gt;0,+(Y37/X37)*100,0)</f>
        <v>8724.6281333333336</v>
      </c>
      <c r="AA37" s="33">
        <f>SUM(AA29:AA36)</f>
        <v>-3000000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6016124</v>
      </c>
      <c r="D40" s="18"/>
      <c r="E40" s="19">
        <v>3000000</v>
      </c>
      <c r="F40" s="20">
        <v>3000000</v>
      </c>
      <c r="G40" s="20">
        <v>6016124</v>
      </c>
      <c r="H40" s="20"/>
      <c r="I40" s="20"/>
      <c r="J40" s="20">
        <v>6016124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6016124</v>
      </c>
      <c r="X40" s="20">
        <v>750000</v>
      </c>
      <c r="Y40" s="20">
        <v>5266124</v>
      </c>
      <c r="Z40" s="21">
        <v>702.14986666666675</v>
      </c>
      <c r="AA40" s="22">
        <v>3000000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6016124</v>
      </c>
      <c r="D43" s="29">
        <f t="shared" ref="D43:Y43" si="4">SUM(D39:D42)</f>
        <v>0</v>
      </c>
      <c r="E43" s="35">
        <f t="shared" si="4"/>
        <v>3000000</v>
      </c>
      <c r="F43" s="36">
        <f t="shared" si="4"/>
        <v>3000000</v>
      </c>
      <c r="G43" s="36">
        <f t="shared" si="4"/>
        <v>6016124</v>
      </c>
      <c r="H43" s="36">
        <f t="shared" si="4"/>
        <v>0</v>
      </c>
      <c r="I43" s="36">
        <f t="shared" si="4"/>
        <v>0</v>
      </c>
      <c r="J43" s="36">
        <f t="shared" si="4"/>
        <v>6016124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6016124</v>
      </c>
      <c r="X43" s="36">
        <f t="shared" si="4"/>
        <v>750000</v>
      </c>
      <c r="Y43" s="36">
        <f t="shared" si="4"/>
        <v>5266124</v>
      </c>
      <c r="Z43" s="37">
        <f>+IF(X43&lt;&gt;0,+(Y43/X43)*100,0)</f>
        <v>702.14986666666675</v>
      </c>
      <c r="AA43" s="38">
        <f>SUM(AA39:AA42)</f>
        <v>3000000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-61900052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-63109542</v>
      </c>
      <c r="H44" s="31">
        <f t="shared" si="5"/>
        <v>2940955</v>
      </c>
      <c r="I44" s="31">
        <f t="shared" si="5"/>
        <v>0</v>
      </c>
      <c r="J44" s="31">
        <f t="shared" si="5"/>
        <v>-60168587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-60168587</v>
      </c>
      <c r="X44" s="31">
        <f t="shared" si="5"/>
        <v>0</v>
      </c>
      <c r="Y44" s="31">
        <f t="shared" si="5"/>
        <v>-60168587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463213109</v>
      </c>
      <c r="D45" s="42">
        <f t="shared" si="6"/>
        <v>0</v>
      </c>
      <c r="E45" s="43">
        <f t="shared" si="6"/>
        <v>6513012</v>
      </c>
      <c r="F45" s="44">
        <f t="shared" si="6"/>
        <v>6513012</v>
      </c>
      <c r="G45" s="44">
        <f t="shared" si="6"/>
        <v>460556497</v>
      </c>
      <c r="H45" s="44">
        <f t="shared" si="6"/>
        <v>24954411</v>
      </c>
      <c r="I45" s="44">
        <f t="shared" si="6"/>
        <v>0</v>
      </c>
      <c r="J45" s="44">
        <f t="shared" si="6"/>
        <v>485510908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485510908</v>
      </c>
      <c r="X45" s="44">
        <f t="shared" si="6"/>
        <v>1628256</v>
      </c>
      <c r="Y45" s="44">
        <f t="shared" si="6"/>
        <v>483882652</v>
      </c>
      <c r="Z45" s="45">
        <f>+IF(X45&lt;&gt;0,+(Y45/X45)*100,0)</f>
        <v>29717.848544700588</v>
      </c>
      <c r="AA45" s="46">
        <f>+AA26-AA44</f>
        <v>6513012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176658586</v>
      </c>
      <c r="D47" s="18"/>
      <c r="E47" s="19">
        <v>6513012</v>
      </c>
      <c r="F47" s="20">
        <v>6513012</v>
      </c>
      <c r="G47" s="20">
        <v>178036708</v>
      </c>
      <c r="H47" s="20">
        <v>27429919</v>
      </c>
      <c r="I47" s="20"/>
      <c r="J47" s="20">
        <v>205466627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205466627</v>
      </c>
      <c r="X47" s="20">
        <v>1628256</v>
      </c>
      <c r="Y47" s="20">
        <v>203838371</v>
      </c>
      <c r="Z47" s="47">
        <v>12518.815898728455</v>
      </c>
      <c r="AA47" s="22">
        <v>6513012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176658586</v>
      </c>
      <c r="D50" s="50">
        <f t="shared" ref="D50:Y50" si="7">SUM(D47:D49)</f>
        <v>0</v>
      </c>
      <c r="E50" s="51">
        <f t="shared" si="7"/>
        <v>6513012</v>
      </c>
      <c r="F50" s="52">
        <f t="shared" si="7"/>
        <v>6513012</v>
      </c>
      <c r="G50" s="52">
        <f t="shared" si="7"/>
        <v>178036708</v>
      </c>
      <c r="H50" s="52">
        <f t="shared" si="7"/>
        <v>27429919</v>
      </c>
      <c r="I50" s="52">
        <f t="shared" si="7"/>
        <v>0</v>
      </c>
      <c r="J50" s="52">
        <f t="shared" si="7"/>
        <v>205466627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205466627</v>
      </c>
      <c r="X50" s="52">
        <f t="shared" si="7"/>
        <v>1628256</v>
      </c>
      <c r="Y50" s="52">
        <f t="shared" si="7"/>
        <v>203838371</v>
      </c>
      <c r="Z50" s="53">
        <f>+IF(X50&lt;&gt;0,+(Y50/X50)*100,0)</f>
        <v>12518.815898728455</v>
      </c>
      <c r="AA50" s="54">
        <f>SUM(AA47:AA49)</f>
        <v>6513012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41995576</v>
      </c>
      <c r="F6" s="20">
        <v>41995576</v>
      </c>
      <c r="G6" s="20">
        <v>54049418</v>
      </c>
      <c r="H6" s="20">
        <v>674702</v>
      </c>
      <c r="I6" s="20">
        <v>2855307</v>
      </c>
      <c r="J6" s="20">
        <v>57579427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57579427</v>
      </c>
      <c r="X6" s="20">
        <v>10498887</v>
      </c>
      <c r="Y6" s="20">
        <v>47080540</v>
      </c>
      <c r="Z6" s="21">
        <v>448.43362920279077</v>
      </c>
      <c r="AA6" s="22">
        <v>41995576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68454961</v>
      </c>
      <c r="F7" s="20">
        <v>68454961</v>
      </c>
      <c r="G7" s="20">
        <v>421876605</v>
      </c>
      <c r="H7" s="20">
        <v>9410293</v>
      </c>
      <c r="I7" s="20">
        <v>12829867</v>
      </c>
      <c r="J7" s="20">
        <v>444116765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444116765</v>
      </c>
      <c r="X7" s="20">
        <v>17113740</v>
      </c>
      <c r="Y7" s="20">
        <v>427003025</v>
      </c>
      <c r="Z7" s="21">
        <v>2495.0888876423269</v>
      </c>
      <c r="AA7" s="22">
        <v>68454961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-25288279</v>
      </c>
      <c r="H10" s="20">
        <v>-657816</v>
      </c>
      <c r="I10" s="20">
        <v>-502760</v>
      </c>
      <c r="J10" s="20">
        <v>-26448855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-26448855</v>
      </c>
      <c r="X10" s="20"/>
      <c r="Y10" s="20">
        <v>-26448855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-171719</v>
      </c>
      <c r="H11" s="24">
        <v>141302</v>
      </c>
      <c r="I11" s="24">
        <v>-131805</v>
      </c>
      <c r="J11" s="20">
        <v>-162222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-162222</v>
      </c>
      <c r="X11" s="20"/>
      <c r="Y11" s="24">
        <v>-162222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-672447</v>
      </c>
      <c r="H12" s="20"/>
      <c r="I12" s="20"/>
      <c r="J12" s="20">
        <v>-672447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-672447</v>
      </c>
      <c r="X12" s="20"/>
      <c r="Y12" s="20">
        <v>-672447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110450537</v>
      </c>
      <c r="F13" s="31">
        <f t="shared" si="0"/>
        <v>110450537</v>
      </c>
      <c r="G13" s="31">
        <f t="shared" si="0"/>
        <v>449793578</v>
      </c>
      <c r="H13" s="31">
        <f t="shared" si="0"/>
        <v>9568481</v>
      </c>
      <c r="I13" s="31">
        <f t="shared" si="0"/>
        <v>15050609</v>
      </c>
      <c r="J13" s="31">
        <f t="shared" si="0"/>
        <v>474412668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474412668</v>
      </c>
      <c r="X13" s="31">
        <f t="shared" si="0"/>
        <v>27612627</v>
      </c>
      <c r="Y13" s="31">
        <f t="shared" si="0"/>
        <v>446800041</v>
      </c>
      <c r="Z13" s="32">
        <f>+IF(X13&lt;&gt;0,+(Y13/X13)*100,0)</f>
        <v>1618.1004473062269</v>
      </c>
      <c r="AA13" s="33">
        <f>SUM(AA6:AA12)</f>
        <v>110450537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-7988206</v>
      </c>
      <c r="F17" s="20">
        <v>-7988206</v>
      </c>
      <c r="G17" s="24">
        <v>309236</v>
      </c>
      <c r="H17" s="24">
        <v>-8334125</v>
      </c>
      <c r="I17" s="24"/>
      <c r="J17" s="20">
        <v>-8024889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-8024889</v>
      </c>
      <c r="X17" s="20">
        <v>-1997052</v>
      </c>
      <c r="Y17" s="24">
        <v>-6027837</v>
      </c>
      <c r="Z17" s="25">
        <v>301.83675738037869</v>
      </c>
      <c r="AA17" s="26">
        <v>-7988206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-7988206</v>
      </c>
      <c r="F25" s="36">
        <f t="shared" si="1"/>
        <v>-7988206</v>
      </c>
      <c r="G25" s="36">
        <f t="shared" si="1"/>
        <v>309236</v>
      </c>
      <c r="H25" s="36">
        <f t="shared" si="1"/>
        <v>-8334125</v>
      </c>
      <c r="I25" s="36">
        <f t="shared" si="1"/>
        <v>0</v>
      </c>
      <c r="J25" s="36">
        <f t="shared" si="1"/>
        <v>-8024889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-8024889</v>
      </c>
      <c r="X25" s="36">
        <f t="shared" si="1"/>
        <v>-1997052</v>
      </c>
      <c r="Y25" s="36">
        <f t="shared" si="1"/>
        <v>-6027837</v>
      </c>
      <c r="Z25" s="37">
        <f>+IF(X25&lt;&gt;0,+(Y25/X25)*100,0)</f>
        <v>301.83675738037869</v>
      </c>
      <c r="AA25" s="38">
        <f>SUM(AA15:AA24)</f>
        <v>-7988206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102462331</v>
      </c>
      <c r="F26" s="31">
        <f t="shared" si="2"/>
        <v>102462331</v>
      </c>
      <c r="G26" s="31">
        <f t="shared" si="2"/>
        <v>450102814</v>
      </c>
      <c r="H26" s="31">
        <f t="shared" si="2"/>
        <v>1234356</v>
      </c>
      <c r="I26" s="31">
        <f t="shared" si="2"/>
        <v>15050609</v>
      </c>
      <c r="J26" s="31">
        <f t="shared" si="2"/>
        <v>466387779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466387779</v>
      </c>
      <c r="X26" s="31">
        <f t="shared" si="2"/>
        <v>25615575</v>
      </c>
      <c r="Y26" s="31">
        <f t="shared" si="2"/>
        <v>440772204</v>
      </c>
      <c r="Z26" s="32">
        <f>+IF(X26&lt;&gt;0,+(Y26/X26)*100,0)</f>
        <v>1720.7195387962206</v>
      </c>
      <c r="AA26" s="33">
        <f>+AA13+AA25</f>
        <v>102462331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-100715</v>
      </c>
      <c r="H31" s="20">
        <v>-3241</v>
      </c>
      <c r="I31" s="20">
        <v>-4022</v>
      </c>
      <c r="J31" s="20">
        <v>-107978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-107978</v>
      </c>
      <c r="X31" s="20"/>
      <c r="Y31" s="20">
        <v>-107978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-2000000</v>
      </c>
      <c r="F32" s="20">
        <v>-2000000</v>
      </c>
      <c r="G32" s="20">
        <v>-77862373</v>
      </c>
      <c r="H32" s="20">
        <v>-4769325</v>
      </c>
      <c r="I32" s="20">
        <v>1818368</v>
      </c>
      <c r="J32" s="20">
        <v>-80813330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-80813330</v>
      </c>
      <c r="X32" s="20">
        <v>-499998</v>
      </c>
      <c r="Y32" s="20">
        <v>-80313332</v>
      </c>
      <c r="Z32" s="21">
        <v>16062.730650922604</v>
      </c>
      <c r="AA32" s="22">
        <v>-2000000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-15219429</v>
      </c>
      <c r="H33" s="20">
        <v>-4267709</v>
      </c>
      <c r="I33" s="20"/>
      <c r="J33" s="20">
        <v>-19487138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-19487138</v>
      </c>
      <c r="X33" s="20"/>
      <c r="Y33" s="20">
        <v>-19487138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32285446</v>
      </c>
      <c r="F35" s="20">
        <v>32285446</v>
      </c>
      <c r="G35" s="20">
        <v>37393679</v>
      </c>
      <c r="H35" s="20">
        <v>1027495</v>
      </c>
      <c r="I35" s="20">
        <v>1075514</v>
      </c>
      <c r="J35" s="20">
        <v>39496688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39496688</v>
      </c>
      <c r="X35" s="20">
        <v>8071359</v>
      </c>
      <c r="Y35" s="20">
        <v>31425329</v>
      </c>
      <c r="Z35" s="21">
        <v>389.3437152281295</v>
      </c>
      <c r="AA35" s="22">
        <v>32285446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30285446</v>
      </c>
      <c r="F37" s="31">
        <f t="shared" si="3"/>
        <v>30285446</v>
      </c>
      <c r="G37" s="31">
        <f t="shared" si="3"/>
        <v>-55788838</v>
      </c>
      <c r="H37" s="31">
        <f t="shared" si="3"/>
        <v>-8012780</v>
      </c>
      <c r="I37" s="31">
        <f t="shared" si="3"/>
        <v>2889860</v>
      </c>
      <c r="J37" s="31">
        <f t="shared" si="3"/>
        <v>-60911758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-60911758</v>
      </c>
      <c r="X37" s="31">
        <f t="shared" si="3"/>
        <v>7571361</v>
      </c>
      <c r="Y37" s="31">
        <f t="shared" si="3"/>
        <v>-68483119</v>
      </c>
      <c r="Z37" s="32">
        <f>+IF(X37&lt;&gt;0,+(Y37/X37)*100,0)</f>
        <v>-904.50209678286376</v>
      </c>
      <c r="AA37" s="33">
        <f>SUM(AA29:AA36)</f>
        <v>30285446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2230711</v>
      </c>
      <c r="F39" s="20">
        <v>2230711</v>
      </c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>
        <v>2230711</v>
      </c>
      <c r="Y39" s="20">
        <v>1400101</v>
      </c>
      <c r="Z39" s="21">
        <v>62.764786653224014</v>
      </c>
      <c r="AA39" s="22">
        <v>2230711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2230711</v>
      </c>
      <c r="F43" s="36">
        <f t="shared" si="4"/>
        <v>2230711</v>
      </c>
      <c r="G43" s="36">
        <f t="shared" si="4"/>
        <v>3630812</v>
      </c>
      <c r="H43" s="36">
        <f t="shared" si="4"/>
        <v>0</v>
      </c>
      <c r="I43" s="36">
        <f t="shared" si="4"/>
        <v>0</v>
      </c>
      <c r="J43" s="36">
        <f t="shared" si="4"/>
        <v>3630812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3630812</v>
      </c>
      <c r="X43" s="36">
        <f t="shared" si="4"/>
        <v>2230711</v>
      </c>
      <c r="Y43" s="36">
        <f t="shared" si="4"/>
        <v>1400101</v>
      </c>
      <c r="Z43" s="37">
        <f>+IF(X43&lt;&gt;0,+(Y43/X43)*100,0)</f>
        <v>62.764786653224014</v>
      </c>
      <c r="AA43" s="38">
        <f>SUM(AA39:AA42)</f>
        <v>2230711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32516157</v>
      </c>
      <c r="F44" s="31">
        <f t="shared" si="5"/>
        <v>32516157</v>
      </c>
      <c r="G44" s="31">
        <f t="shared" si="5"/>
        <v>-52158026</v>
      </c>
      <c r="H44" s="31">
        <f t="shared" si="5"/>
        <v>-8012780</v>
      </c>
      <c r="I44" s="31">
        <f t="shared" si="5"/>
        <v>2889860</v>
      </c>
      <c r="J44" s="31">
        <f t="shared" si="5"/>
        <v>-57280946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-57280946</v>
      </c>
      <c r="X44" s="31">
        <f t="shared" si="5"/>
        <v>9802072</v>
      </c>
      <c r="Y44" s="31">
        <f t="shared" si="5"/>
        <v>-67083018</v>
      </c>
      <c r="Z44" s="32">
        <f>+IF(X44&lt;&gt;0,+(Y44/X44)*100,0)</f>
        <v>-684.37589521888845</v>
      </c>
      <c r="AA44" s="33">
        <f>+AA37+AA43</f>
        <v>32516157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69946174</v>
      </c>
      <c r="F45" s="44">
        <f t="shared" si="6"/>
        <v>69946174</v>
      </c>
      <c r="G45" s="44">
        <f t="shared" si="6"/>
        <v>502260840</v>
      </c>
      <c r="H45" s="44">
        <f t="shared" si="6"/>
        <v>9247136</v>
      </c>
      <c r="I45" s="44">
        <f t="shared" si="6"/>
        <v>12160749</v>
      </c>
      <c r="J45" s="44">
        <f t="shared" si="6"/>
        <v>523668725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523668725</v>
      </c>
      <c r="X45" s="44">
        <f t="shared" si="6"/>
        <v>15813503</v>
      </c>
      <c r="Y45" s="44">
        <f t="shared" si="6"/>
        <v>507855222</v>
      </c>
      <c r="Z45" s="45">
        <f>+IF(X45&lt;&gt;0,+(Y45/X45)*100,0)</f>
        <v>3211.5289193039644</v>
      </c>
      <c r="AA45" s="46">
        <f>+AA26-AA44</f>
        <v>69946174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72176886</v>
      </c>
      <c r="F47" s="20">
        <v>72176886</v>
      </c>
      <c r="G47" s="20">
        <v>-44007248</v>
      </c>
      <c r="H47" s="20">
        <v>11378625</v>
      </c>
      <c r="I47" s="20">
        <v>3503998</v>
      </c>
      <c r="J47" s="20">
        <v>-29124625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-29124625</v>
      </c>
      <c r="X47" s="20">
        <v>18044211</v>
      </c>
      <c r="Y47" s="20">
        <v>-47168836</v>
      </c>
      <c r="Z47" s="47">
        <v>-261.40702965621495</v>
      </c>
      <c r="AA47" s="22">
        <v>72176886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72176886</v>
      </c>
      <c r="F50" s="52">
        <f t="shared" si="7"/>
        <v>72176886</v>
      </c>
      <c r="G50" s="52">
        <f t="shared" si="7"/>
        <v>-44007248</v>
      </c>
      <c r="H50" s="52">
        <f t="shared" si="7"/>
        <v>11378625</v>
      </c>
      <c r="I50" s="52">
        <f t="shared" si="7"/>
        <v>3503998</v>
      </c>
      <c r="J50" s="52">
        <f t="shared" si="7"/>
        <v>-29124625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-29124625</v>
      </c>
      <c r="X50" s="52">
        <f t="shared" si="7"/>
        <v>18044211</v>
      </c>
      <c r="Y50" s="52">
        <f t="shared" si="7"/>
        <v>-47168836</v>
      </c>
      <c r="Z50" s="53">
        <f>+IF(X50&lt;&gt;0,+(Y50/X50)*100,0)</f>
        <v>-261.40702965621495</v>
      </c>
      <c r="AA50" s="54">
        <f>SUM(AA47:AA49)</f>
        <v>72176886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363005113</v>
      </c>
      <c r="D6" s="18"/>
      <c r="E6" s="19">
        <v>-26549723</v>
      </c>
      <c r="F6" s="20">
        <v>-26549723</v>
      </c>
      <c r="G6" s="20">
        <v>384530891</v>
      </c>
      <c r="H6" s="20">
        <v>1654819</v>
      </c>
      <c r="I6" s="20">
        <v>4666753</v>
      </c>
      <c r="J6" s="20">
        <v>390852463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390852463</v>
      </c>
      <c r="X6" s="20">
        <v>2148909</v>
      </c>
      <c r="Y6" s="20">
        <v>388703554</v>
      </c>
      <c r="Z6" s="21">
        <v>18088.413888163715</v>
      </c>
      <c r="AA6" s="22">
        <v>-26549723</v>
      </c>
    </row>
    <row r="7" spans="1:27" ht="13.5" x14ac:dyDescent="0.25">
      <c r="A7" s="23" t="s">
        <v>35</v>
      </c>
      <c r="B7" s="17" t="s">
        <v>32</v>
      </c>
      <c r="C7" s="18">
        <v>57580428</v>
      </c>
      <c r="D7" s="18"/>
      <c r="E7" s="19">
        <v>52048767</v>
      </c>
      <c r="F7" s="20">
        <v>52048767</v>
      </c>
      <c r="G7" s="20">
        <v>57867024</v>
      </c>
      <c r="H7" s="20">
        <v>1934144</v>
      </c>
      <c r="I7" s="20">
        <v>2284726</v>
      </c>
      <c r="J7" s="20">
        <v>62085894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62085894</v>
      </c>
      <c r="X7" s="20">
        <v>25067919</v>
      </c>
      <c r="Y7" s="20">
        <v>37017975</v>
      </c>
      <c r="Z7" s="21">
        <v>147.67071411073255</v>
      </c>
      <c r="AA7" s="22">
        <v>52048767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-60451885</v>
      </c>
      <c r="D10" s="18"/>
      <c r="E10" s="19">
        <v>18558393</v>
      </c>
      <c r="F10" s="20">
        <v>18558393</v>
      </c>
      <c r="G10" s="20">
        <v>-60693084</v>
      </c>
      <c r="H10" s="20">
        <v>-332183</v>
      </c>
      <c r="I10" s="20">
        <v>-1823808</v>
      </c>
      <c r="J10" s="20">
        <v>-62849075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-62849075</v>
      </c>
      <c r="X10" s="20">
        <v>4653290</v>
      </c>
      <c r="Y10" s="20">
        <v>-67502365</v>
      </c>
      <c r="Z10" s="21">
        <v>-1450.6373984858024</v>
      </c>
      <c r="AA10" s="22">
        <v>18558393</v>
      </c>
    </row>
    <row r="11" spans="1:27" ht="13.5" x14ac:dyDescent="0.25">
      <c r="A11" s="23" t="s">
        <v>39</v>
      </c>
      <c r="B11" s="17" t="s">
        <v>32</v>
      </c>
      <c r="C11" s="18">
        <v>-11971088</v>
      </c>
      <c r="D11" s="18"/>
      <c r="E11" s="19"/>
      <c r="F11" s="20"/>
      <c r="G11" s="24">
        <v>-11859728</v>
      </c>
      <c r="H11" s="24">
        <v>184027</v>
      </c>
      <c r="I11" s="24">
        <v>-339130</v>
      </c>
      <c r="J11" s="20">
        <v>-12014831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-12014831</v>
      </c>
      <c r="X11" s="20"/>
      <c r="Y11" s="24">
        <v>-12014831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-459544</v>
      </c>
      <c r="D12" s="18"/>
      <c r="E12" s="19"/>
      <c r="F12" s="20"/>
      <c r="G12" s="20">
        <v>-459544</v>
      </c>
      <c r="H12" s="20"/>
      <c r="I12" s="20"/>
      <c r="J12" s="20">
        <v>-459544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-459544</v>
      </c>
      <c r="X12" s="20"/>
      <c r="Y12" s="20">
        <v>-459544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347703024</v>
      </c>
      <c r="D13" s="29">
        <f>SUM(D6:D12)</f>
        <v>0</v>
      </c>
      <c r="E13" s="30">
        <f t="shared" si="0"/>
        <v>44057437</v>
      </c>
      <c r="F13" s="31">
        <f t="shared" si="0"/>
        <v>44057437</v>
      </c>
      <c r="G13" s="31">
        <f t="shared" si="0"/>
        <v>369385559</v>
      </c>
      <c r="H13" s="31">
        <f t="shared" si="0"/>
        <v>3440807</v>
      </c>
      <c r="I13" s="31">
        <f t="shared" si="0"/>
        <v>4788541</v>
      </c>
      <c r="J13" s="31">
        <f t="shared" si="0"/>
        <v>377614907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377614907</v>
      </c>
      <c r="X13" s="31">
        <f t="shared" si="0"/>
        <v>31870118</v>
      </c>
      <c r="Y13" s="31">
        <f t="shared" si="0"/>
        <v>345744789</v>
      </c>
      <c r="Z13" s="32">
        <f>+IF(X13&lt;&gt;0,+(Y13/X13)*100,0)</f>
        <v>1084.8556914662192</v>
      </c>
      <c r="AA13" s="33">
        <f>SUM(AA6:AA12)</f>
        <v>44057437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63201921</v>
      </c>
      <c r="D17" s="18"/>
      <c r="E17" s="19">
        <v>81759254</v>
      </c>
      <c r="F17" s="20">
        <v>81759254</v>
      </c>
      <c r="G17" s="24">
        <v>71378062</v>
      </c>
      <c r="H17" s="24">
        <v>-9499050</v>
      </c>
      <c r="I17" s="24">
        <v>-1266879</v>
      </c>
      <c r="J17" s="20">
        <v>60612133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60612133</v>
      </c>
      <c r="X17" s="20">
        <v>71452839</v>
      </c>
      <c r="Y17" s="24">
        <v>-10840706</v>
      </c>
      <c r="Z17" s="25">
        <v>-15.171833830143544</v>
      </c>
      <c r="AA17" s="26">
        <v>81759254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63201921</v>
      </c>
      <c r="D25" s="29">
        <f t="shared" ref="D25:Y25" si="1">SUM(D15:D24)</f>
        <v>0</v>
      </c>
      <c r="E25" s="35">
        <f t="shared" si="1"/>
        <v>81759254</v>
      </c>
      <c r="F25" s="36">
        <f t="shared" si="1"/>
        <v>81759254</v>
      </c>
      <c r="G25" s="36">
        <f t="shared" si="1"/>
        <v>71378062</v>
      </c>
      <c r="H25" s="36">
        <f t="shared" si="1"/>
        <v>-9499050</v>
      </c>
      <c r="I25" s="36">
        <f t="shared" si="1"/>
        <v>-1266879</v>
      </c>
      <c r="J25" s="36">
        <f t="shared" si="1"/>
        <v>60612133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60612133</v>
      </c>
      <c r="X25" s="36">
        <f t="shared" si="1"/>
        <v>71452839</v>
      </c>
      <c r="Y25" s="36">
        <f t="shared" si="1"/>
        <v>-10840706</v>
      </c>
      <c r="Z25" s="37">
        <f>+IF(X25&lt;&gt;0,+(Y25/X25)*100,0)</f>
        <v>-15.171833830143544</v>
      </c>
      <c r="AA25" s="38">
        <f>SUM(AA15:AA24)</f>
        <v>81759254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410904945</v>
      </c>
      <c r="D26" s="29">
        <f>+D13+D25</f>
        <v>0</v>
      </c>
      <c r="E26" s="30">
        <f t="shared" si="2"/>
        <v>125816691</v>
      </c>
      <c r="F26" s="31">
        <f t="shared" si="2"/>
        <v>125816691</v>
      </c>
      <c r="G26" s="31">
        <f t="shared" si="2"/>
        <v>440763621</v>
      </c>
      <c r="H26" s="31">
        <f t="shared" si="2"/>
        <v>-6058243</v>
      </c>
      <c r="I26" s="31">
        <f t="shared" si="2"/>
        <v>3521662</v>
      </c>
      <c r="J26" s="31">
        <f t="shared" si="2"/>
        <v>438227040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438227040</v>
      </c>
      <c r="X26" s="31">
        <f t="shared" si="2"/>
        <v>103322957</v>
      </c>
      <c r="Y26" s="31">
        <f t="shared" si="2"/>
        <v>334904083</v>
      </c>
      <c r="Z26" s="32">
        <f>+IF(X26&lt;&gt;0,+(Y26/X26)*100,0)</f>
        <v>324.13327369250572</v>
      </c>
      <c r="AA26" s="33">
        <f>+AA13+AA25</f>
        <v>125816691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-79772</v>
      </c>
      <c r="D30" s="18"/>
      <c r="E30" s="19"/>
      <c r="F30" s="20"/>
      <c r="G30" s="20">
        <v>-75492</v>
      </c>
      <c r="H30" s="20"/>
      <c r="I30" s="20"/>
      <c r="J30" s="20">
        <v>-75492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-75492</v>
      </c>
      <c r="X30" s="20"/>
      <c r="Y30" s="20">
        <v>-75492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-1182478</v>
      </c>
      <c r="D31" s="18"/>
      <c r="E31" s="19"/>
      <c r="F31" s="20"/>
      <c r="G31" s="20">
        <v>-1212675</v>
      </c>
      <c r="H31" s="20">
        <v>-8254</v>
      </c>
      <c r="I31" s="20">
        <v>-4468</v>
      </c>
      <c r="J31" s="20">
        <v>-1225397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-1225397</v>
      </c>
      <c r="X31" s="20"/>
      <c r="Y31" s="20">
        <v>-1225397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-209479506</v>
      </c>
      <c r="D32" s="18"/>
      <c r="E32" s="19"/>
      <c r="F32" s="20"/>
      <c r="G32" s="20">
        <v>-218886846</v>
      </c>
      <c r="H32" s="20">
        <v>-1900474</v>
      </c>
      <c r="I32" s="20">
        <v>-3045176</v>
      </c>
      <c r="J32" s="20">
        <v>-223832496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-223832496</v>
      </c>
      <c r="X32" s="20"/>
      <c r="Y32" s="20">
        <v>-223832496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-226447</v>
      </c>
      <c r="D33" s="18"/>
      <c r="E33" s="19"/>
      <c r="F33" s="20"/>
      <c r="G33" s="20">
        <v>-418436</v>
      </c>
      <c r="H33" s="20">
        <v>-42243</v>
      </c>
      <c r="I33" s="20">
        <v>-167042</v>
      </c>
      <c r="J33" s="20">
        <v>-627721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-627721</v>
      </c>
      <c r="X33" s="20"/>
      <c r="Y33" s="20">
        <v>-627721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11148309</v>
      </c>
      <c r="D35" s="18"/>
      <c r="E35" s="19">
        <v>1258492</v>
      </c>
      <c r="F35" s="20">
        <v>1258492</v>
      </c>
      <c r="G35" s="20">
        <v>12605443</v>
      </c>
      <c r="H35" s="20">
        <v>199221</v>
      </c>
      <c r="I35" s="20">
        <v>188100</v>
      </c>
      <c r="J35" s="20">
        <v>12992764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12992764</v>
      </c>
      <c r="X35" s="20">
        <v>314625</v>
      </c>
      <c r="Y35" s="20">
        <v>12678139</v>
      </c>
      <c r="Z35" s="21">
        <v>4029.6031783869685</v>
      </c>
      <c r="AA35" s="22">
        <v>1258492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-199819894</v>
      </c>
      <c r="D37" s="29">
        <f t="shared" ref="D37:Y37" si="3">SUM(D29:D36)</f>
        <v>0</v>
      </c>
      <c r="E37" s="30">
        <f t="shared" si="3"/>
        <v>1258492</v>
      </c>
      <c r="F37" s="31">
        <f t="shared" si="3"/>
        <v>1258492</v>
      </c>
      <c r="G37" s="31">
        <f t="shared" si="3"/>
        <v>-207988006</v>
      </c>
      <c r="H37" s="31">
        <f t="shared" si="3"/>
        <v>-1751750</v>
      </c>
      <c r="I37" s="31">
        <f t="shared" si="3"/>
        <v>-3028586</v>
      </c>
      <c r="J37" s="31">
        <f t="shared" si="3"/>
        <v>-212768342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-212768342</v>
      </c>
      <c r="X37" s="31">
        <f t="shared" si="3"/>
        <v>314625</v>
      </c>
      <c r="Y37" s="31">
        <f t="shared" si="3"/>
        <v>-213082967</v>
      </c>
      <c r="Z37" s="32">
        <f>+IF(X37&lt;&gt;0,+(Y37/X37)*100,0)</f>
        <v>-67726.012554628527</v>
      </c>
      <c r="AA37" s="33">
        <f>SUM(AA29:AA36)</f>
        <v>1258492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-199819894</v>
      </c>
      <c r="D44" s="29">
        <f>+D37+D43</f>
        <v>0</v>
      </c>
      <c r="E44" s="30">
        <f t="shared" si="5"/>
        <v>1258492</v>
      </c>
      <c r="F44" s="31">
        <f t="shared" si="5"/>
        <v>1258492</v>
      </c>
      <c r="G44" s="31">
        <f t="shared" si="5"/>
        <v>-207988006</v>
      </c>
      <c r="H44" s="31">
        <f t="shared" si="5"/>
        <v>-1751750</v>
      </c>
      <c r="I44" s="31">
        <f t="shared" si="5"/>
        <v>-3028586</v>
      </c>
      <c r="J44" s="31">
        <f t="shared" si="5"/>
        <v>-212768342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-212768342</v>
      </c>
      <c r="X44" s="31">
        <f t="shared" si="5"/>
        <v>314625</v>
      </c>
      <c r="Y44" s="31">
        <f t="shared" si="5"/>
        <v>-213082967</v>
      </c>
      <c r="Z44" s="32">
        <f>+IF(X44&lt;&gt;0,+(Y44/X44)*100,0)</f>
        <v>-67726.012554628527</v>
      </c>
      <c r="AA44" s="33">
        <f>+AA37+AA43</f>
        <v>1258492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610724839</v>
      </c>
      <c r="D45" s="42">
        <f t="shared" si="6"/>
        <v>0</v>
      </c>
      <c r="E45" s="43">
        <f t="shared" si="6"/>
        <v>124558199</v>
      </c>
      <c r="F45" s="44">
        <f t="shared" si="6"/>
        <v>124558199</v>
      </c>
      <c r="G45" s="44">
        <f t="shared" si="6"/>
        <v>648751627</v>
      </c>
      <c r="H45" s="44">
        <f t="shared" si="6"/>
        <v>-4306493</v>
      </c>
      <c r="I45" s="44">
        <f t="shared" si="6"/>
        <v>6550248</v>
      </c>
      <c r="J45" s="44">
        <f t="shared" si="6"/>
        <v>650995382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650995382</v>
      </c>
      <c r="X45" s="44">
        <f t="shared" si="6"/>
        <v>103008332</v>
      </c>
      <c r="Y45" s="44">
        <f t="shared" si="6"/>
        <v>547987050</v>
      </c>
      <c r="Z45" s="45">
        <f>+IF(X45&lt;&gt;0,+(Y45/X45)*100,0)</f>
        <v>531.98322830817222</v>
      </c>
      <c r="AA45" s="46">
        <f>+AA26-AA44</f>
        <v>124558199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47538819</v>
      </c>
      <c r="D47" s="18"/>
      <c r="E47" s="19">
        <v>27336398</v>
      </c>
      <c r="F47" s="20">
        <v>27336398</v>
      </c>
      <c r="G47" s="20">
        <v>65555237</v>
      </c>
      <c r="H47" s="20">
        <v>380673</v>
      </c>
      <c r="I47" s="20">
        <v>-6280542</v>
      </c>
      <c r="J47" s="20">
        <v>59655368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59655368</v>
      </c>
      <c r="X47" s="20">
        <v>5786531</v>
      </c>
      <c r="Y47" s="20">
        <v>53868837</v>
      </c>
      <c r="Z47" s="47">
        <v>930.93490728728489</v>
      </c>
      <c r="AA47" s="22">
        <v>27336398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47538819</v>
      </c>
      <c r="D50" s="50">
        <f t="shared" ref="D50:Y50" si="7">SUM(D47:D49)</f>
        <v>0</v>
      </c>
      <c r="E50" s="51">
        <f t="shared" si="7"/>
        <v>27336398</v>
      </c>
      <c r="F50" s="52">
        <f t="shared" si="7"/>
        <v>27336398</v>
      </c>
      <c r="G50" s="52">
        <f t="shared" si="7"/>
        <v>65555237</v>
      </c>
      <c r="H50" s="52">
        <f t="shared" si="7"/>
        <v>380673</v>
      </c>
      <c r="I50" s="52">
        <f t="shared" si="7"/>
        <v>-6280542</v>
      </c>
      <c r="J50" s="52">
        <f t="shared" si="7"/>
        <v>59655368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59655368</v>
      </c>
      <c r="X50" s="52">
        <f t="shared" si="7"/>
        <v>5786531</v>
      </c>
      <c r="Y50" s="52">
        <f t="shared" si="7"/>
        <v>53868837</v>
      </c>
      <c r="Z50" s="53">
        <f>+IF(X50&lt;&gt;0,+(Y50/X50)*100,0)</f>
        <v>930.93490728728489</v>
      </c>
      <c r="AA50" s="54">
        <f>SUM(AA47:AA49)</f>
        <v>27336398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-28867842</v>
      </c>
      <c r="D6" s="18"/>
      <c r="E6" s="19">
        <v>-4707715</v>
      </c>
      <c r="F6" s="20">
        <v>-4707715</v>
      </c>
      <c r="G6" s="20">
        <v>-29021334</v>
      </c>
      <c r="H6" s="20">
        <v>-376939</v>
      </c>
      <c r="I6" s="20">
        <v>-63883</v>
      </c>
      <c r="J6" s="20">
        <v>-29462156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-29462156</v>
      </c>
      <c r="X6" s="20">
        <v>-1176930</v>
      </c>
      <c r="Y6" s="20">
        <v>-28285226</v>
      </c>
      <c r="Z6" s="21">
        <v>2403.3057191166849</v>
      </c>
      <c r="AA6" s="22">
        <v>-4707715</v>
      </c>
    </row>
    <row r="7" spans="1:27" ht="13.5" x14ac:dyDescent="0.25">
      <c r="A7" s="23" t="s">
        <v>35</v>
      </c>
      <c r="B7" s="17" t="s">
        <v>32</v>
      </c>
      <c r="C7" s="18">
        <v>-19036290</v>
      </c>
      <c r="D7" s="18"/>
      <c r="E7" s="19">
        <v>980203</v>
      </c>
      <c r="F7" s="20">
        <v>980203</v>
      </c>
      <c r="G7" s="20">
        <v>-16481720</v>
      </c>
      <c r="H7" s="20">
        <v>-1619883</v>
      </c>
      <c r="I7" s="20">
        <v>1370534</v>
      </c>
      <c r="J7" s="20">
        <v>-16731069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-16731069</v>
      </c>
      <c r="X7" s="20">
        <v>245052</v>
      </c>
      <c r="Y7" s="20">
        <v>-16976121</v>
      </c>
      <c r="Z7" s="21">
        <v>-6927.5586406150542</v>
      </c>
      <c r="AA7" s="22">
        <v>980203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-3652</v>
      </c>
      <c r="D10" s="18"/>
      <c r="E10" s="19">
        <v>1285608</v>
      </c>
      <c r="F10" s="20">
        <v>1285608</v>
      </c>
      <c r="G10" s="20">
        <v>-3652</v>
      </c>
      <c r="H10" s="20"/>
      <c r="I10" s="20"/>
      <c r="J10" s="20">
        <v>-3652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-3652</v>
      </c>
      <c r="X10" s="20">
        <v>321402</v>
      </c>
      <c r="Y10" s="20">
        <v>-325054</v>
      </c>
      <c r="Z10" s="21">
        <v>-101.13627170957244</v>
      </c>
      <c r="AA10" s="22">
        <v>1285608</v>
      </c>
    </row>
    <row r="11" spans="1:27" ht="13.5" x14ac:dyDescent="0.25">
      <c r="A11" s="23" t="s">
        <v>39</v>
      </c>
      <c r="B11" s="17" t="s">
        <v>32</v>
      </c>
      <c r="C11" s="18">
        <v>15871857</v>
      </c>
      <c r="D11" s="18"/>
      <c r="E11" s="19"/>
      <c r="F11" s="20"/>
      <c r="G11" s="24">
        <v>15871856</v>
      </c>
      <c r="H11" s="24">
        <v>15840</v>
      </c>
      <c r="I11" s="24"/>
      <c r="J11" s="20">
        <v>15887696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15887696</v>
      </c>
      <c r="X11" s="20"/>
      <c r="Y11" s="24">
        <v>15887696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-38616</v>
      </c>
      <c r="D12" s="18"/>
      <c r="E12" s="19"/>
      <c r="F12" s="20"/>
      <c r="G12" s="20">
        <v>-38616</v>
      </c>
      <c r="H12" s="20"/>
      <c r="I12" s="20"/>
      <c r="J12" s="20">
        <v>-38616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-38616</v>
      </c>
      <c r="X12" s="20"/>
      <c r="Y12" s="20">
        <v>-38616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-32074543</v>
      </c>
      <c r="D13" s="29">
        <f>SUM(D6:D12)</f>
        <v>0</v>
      </c>
      <c r="E13" s="30">
        <f t="shared" si="0"/>
        <v>-2441904</v>
      </c>
      <c r="F13" s="31">
        <f t="shared" si="0"/>
        <v>-2441904</v>
      </c>
      <c r="G13" s="31">
        <f t="shared" si="0"/>
        <v>-29673466</v>
      </c>
      <c r="H13" s="31">
        <f t="shared" si="0"/>
        <v>-1980982</v>
      </c>
      <c r="I13" s="31">
        <f t="shared" si="0"/>
        <v>1306651</v>
      </c>
      <c r="J13" s="31">
        <f t="shared" si="0"/>
        <v>-30347797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-30347797</v>
      </c>
      <c r="X13" s="31">
        <f t="shared" si="0"/>
        <v>-610476</v>
      </c>
      <c r="Y13" s="31">
        <f t="shared" si="0"/>
        <v>-29737321</v>
      </c>
      <c r="Z13" s="32">
        <f>+IF(X13&lt;&gt;0,+(Y13/X13)*100,0)</f>
        <v>4871.1695463867545</v>
      </c>
      <c r="AA13" s="33">
        <f>SUM(AA6:AA12)</f>
        <v>-2441904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13784310</v>
      </c>
      <c r="D17" s="18"/>
      <c r="E17" s="19">
        <v>-6399996</v>
      </c>
      <c r="F17" s="20">
        <v>-6399996</v>
      </c>
      <c r="G17" s="24">
        <v>30480765</v>
      </c>
      <c r="H17" s="24"/>
      <c r="I17" s="24">
        <v>-1539512</v>
      </c>
      <c r="J17" s="20">
        <v>28941253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28941253</v>
      </c>
      <c r="X17" s="20">
        <v>-1599999</v>
      </c>
      <c r="Y17" s="24">
        <v>30541252</v>
      </c>
      <c r="Z17" s="25">
        <v>-1908.8294430184017</v>
      </c>
      <c r="AA17" s="26">
        <v>-6399996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13784310</v>
      </c>
      <c r="D25" s="29">
        <f t="shared" ref="D25:Y25" si="1">SUM(D15:D24)</f>
        <v>0</v>
      </c>
      <c r="E25" s="35">
        <f t="shared" si="1"/>
        <v>-6399996</v>
      </c>
      <c r="F25" s="36">
        <f t="shared" si="1"/>
        <v>-6399996</v>
      </c>
      <c r="G25" s="36">
        <f t="shared" si="1"/>
        <v>30480765</v>
      </c>
      <c r="H25" s="36">
        <f t="shared" si="1"/>
        <v>0</v>
      </c>
      <c r="I25" s="36">
        <f t="shared" si="1"/>
        <v>-1539512</v>
      </c>
      <c r="J25" s="36">
        <f t="shared" si="1"/>
        <v>28941253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28941253</v>
      </c>
      <c r="X25" s="36">
        <f t="shared" si="1"/>
        <v>-1599999</v>
      </c>
      <c r="Y25" s="36">
        <f t="shared" si="1"/>
        <v>30541252</v>
      </c>
      <c r="Z25" s="37">
        <f>+IF(X25&lt;&gt;0,+(Y25/X25)*100,0)</f>
        <v>-1908.8294430184017</v>
      </c>
      <c r="AA25" s="38">
        <f>SUM(AA15:AA24)</f>
        <v>-6399996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-18290233</v>
      </c>
      <c r="D26" s="29">
        <f>+D13+D25</f>
        <v>0</v>
      </c>
      <c r="E26" s="30">
        <f t="shared" si="2"/>
        <v>-8841900</v>
      </c>
      <c r="F26" s="31">
        <f t="shared" si="2"/>
        <v>-8841900</v>
      </c>
      <c r="G26" s="31">
        <f t="shared" si="2"/>
        <v>807299</v>
      </c>
      <c r="H26" s="31">
        <f t="shared" si="2"/>
        <v>-1980982</v>
      </c>
      <c r="I26" s="31">
        <f t="shared" si="2"/>
        <v>-232861</v>
      </c>
      <c r="J26" s="31">
        <f t="shared" si="2"/>
        <v>-1406544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-1406544</v>
      </c>
      <c r="X26" s="31">
        <f t="shared" si="2"/>
        <v>-2210475</v>
      </c>
      <c r="Y26" s="31">
        <f t="shared" si="2"/>
        <v>803931</v>
      </c>
      <c r="Z26" s="32">
        <f>+IF(X26&lt;&gt;0,+(Y26/X26)*100,0)</f>
        <v>-36.369151426729552</v>
      </c>
      <c r="AA26" s="33">
        <f>+AA13+AA25</f>
        <v>-8841900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14335</v>
      </c>
      <c r="D31" s="18"/>
      <c r="E31" s="19"/>
      <c r="F31" s="20"/>
      <c r="G31" s="20">
        <v>14335</v>
      </c>
      <c r="H31" s="20"/>
      <c r="I31" s="20"/>
      <c r="J31" s="20">
        <v>14335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14335</v>
      </c>
      <c r="X31" s="20"/>
      <c r="Y31" s="20">
        <v>14335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-15056212</v>
      </c>
      <c r="D32" s="18"/>
      <c r="E32" s="19"/>
      <c r="F32" s="20"/>
      <c r="G32" s="20">
        <v>-14761803</v>
      </c>
      <c r="H32" s="20">
        <v>-286810</v>
      </c>
      <c r="I32" s="20">
        <v>2894033</v>
      </c>
      <c r="J32" s="20">
        <v>-12154580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-12154580</v>
      </c>
      <c r="X32" s="20"/>
      <c r="Y32" s="20">
        <v>-12154580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3040639</v>
      </c>
      <c r="D34" s="18"/>
      <c r="E34" s="19"/>
      <c r="F34" s="20"/>
      <c r="G34" s="20">
        <v>3040639</v>
      </c>
      <c r="H34" s="20"/>
      <c r="I34" s="20"/>
      <c r="J34" s="20">
        <v>3040639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3040639</v>
      </c>
      <c r="X34" s="20"/>
      <c r="Y34" s="20">
        <v>3040639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9451547</v>
      </c>
      <c r="D35" s="18"/>
      <c r="E35" s="19"/>
      <c r="F35" s="20"/>
      <c r="G35" s="20">
        <v>9451547</v>
      </c>
      <c r="H35" s="20">
        <v>152658</v>
      </c>
      <c r="I35" s="20">
        <v>143820</v>
      </c>
      <c r="J35" s="20">
        <v>9748025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9748025</v>
      </c>
      <c r="X35" s="20"/>
      <c r="Y35" s="20">
        <v>9748025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-2549691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-2255282</v>
      </c>
      <c r="H37" s="31">
        <f t="shared" si="3"/>
        <v>-134152</v>
      </c>
      <c r="I37" s="31">
        <f t="shared" si="3"/>
        <v>3037853</v>
      </c>
      <c r="J37" s="31">
        <f t="shared" si="3"/>
        <v>648419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648419</v>
      </c>
      <c r="X37" s="31">
        <f t="shared" si="3"/>
        <v>0</v>
      </c>
      <c r="Y37" s="31">
        <f t="shared" si="3"/>
        <v>648419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80124215</v>
      </c>
      <c r="D40" s="18"/>
      <c r="E40" s="19"/>
      <c r="F40" s="20"/>
      <c r="G40" s="20">
        <v>80124215</v>
      </c>
      <c r="H40" s="20"/>
      <c r="I40" s="20"/>
      <c r="J40" s="20">
        <v>80124215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80124215</v>
      </c>
      <c r="X40" s="20"/>
      <c r="Y40" s="20">
        <v>80124215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80124215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80124215</v>
      </c>
      <c r="H43" s="36">
        <f t="shared" si="4"/>
        <v>0</v>
      </c>
      <c r="I43" s="36">
        <f t="shared" si="4"/>
        <v>0</v>
      </c>
      <c r="J43" s="36">
        <f t="shared" si="4"/>
        <v>80124215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80124215</v>
      </c>
      <c r="X43" s="36">
        <f t="shared" si="4"/>
        <v>0</v>
      </c>
      <c r="Y43" s="36">
        <f t="shared" si="4"/>
        <v>80124215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77574524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77868933</v>
      </c>
      <c r="H44" s="31">
        <f t="shared" si="5"/>
        <v>-134152</v>
      </c>
      <c r="I44" s="31">
        <f t="shared" si="5"/>
        <v>3037853</v>
      </c>
      <c r="J44" s="31">
        <f t="shared" si="5"/>
        <v>80772634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80772634</v>
      </c>
      <c r="X44" s="31">
        <f t="shared" si="5"/>
        <v>0</v>
      </c>
      <c r="Y44" s="31">
        <f t="shared" si="5"/>
        <v>80772634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-95864757</v>
      </c>
      <c r="D45" s="42">
        <f t="shared" si="6"/>
        <v>0</v>
      </c>
      <c r="E45" s="43">
        <f t="shared" si="6"/>
        <v>-8841900</v>
      </c>
      <c r="F45" s="44">
        <f t="shared" si="6"/>
        <v>-8841900</v>
      </c>
      <c r="G45" s="44">
        <f t="shared" si="6"/>
        <v>-77061634</v>
      </c>
      <c r="H45" s="44">
        <f t="shared" si="6"/>
        <v>-1846830</v>
      </c>
      <c r="I45" s="44">
        <f t="shared" si="6"/>
        <v>-3270714</v>
      </c>
      <c r="J45" s="44">
        <f t="shared" si="6"/>
        <v>-82179178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-82179178</v>
      </c>
      <c r="X45" s="44">
        <f t="shared" si="6"/>
        <v>-2210475</v>
      </c>
      <c r="Y45" s="44">
        <f t="shared" si="6"/>
        <v>-79968703</v>
      </c>
      <c r="Z45" s="45">
        <f>+IF(X45&lt;&gt;0,+(Y45/X45)*100,0)</f>
        <v>3617.7157850688204</v>
      </c>
      <c r="AA45" s="46">
        <f>+AA26-AA44</f>
        <v>-8841900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-102357872</v>
      </c>
      <c r="D47" s="18"/>
      <c r="E47" s="19">
        <v>-8841900</v>
      </c>
      <c r="F47" s="20">
        <v>-8841900</v>
      </c>
      <c r="G47" s="20">
        <v>-102357872</v>
      </c>
      <c r="H47" s="20">
        <v>372042</v>
      </c>
      <c r="I47" s="20">
        <v>-18855271</v>
      </c>
      <c r="J47" s="20">
        <v>-120841101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-120841101</v>
      </c>
      <c r="X47" s="20">
        <v>-2210475</v>
      </c>
      <c r="Y47" s="20">
        <v>-118630626</v>
      </c>
      <c r="Z47" s="47">
        <v>5366.7481423675908</v>
      </c>
      <c r="AA47" s="22">
        <v>-8841900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-102357872</v>
      </c>
      <c r="D50" s="50">
        <f t="shared" ref="D50:Y50" si="7">SUM(D47:D49)</f>
        <v>0</v>
      </c>
      <c r="E50" s="51">
        <f t="shared" si="7"/>
        <v>-8841900</v>
      </c>
      <c r="F50" s="52">
        <f t="shared" si="7"/>
        <v>-8841900</v>
      </c>
      <c r="G50" s="52">
        <f t="shared" si="7"/>
        <v>-102357872</v>
      </c>
      <c r="H50" s="52">
        <f t="shared" si="7"/>
        <v>372042</v>
      </c>
      <c r="I50" s="52">
        <f t="shared" si="7"/>
        <v>-18855271</v>
      </c>
      <c r="J50" s="52">
        <f t="shared" si="7"/>
        <v>-120841101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-120841101</v>
      </c>
      <c r="X50" s="52">
        <f t="shared" si="7"/>
        <v>-2210475</v>
      </c>
      <c r="Y50" s="52">
        <f t="shared" si="7"/>
        <v>-118630626</v>
      </c>
      <c r="Z50" s="53">
        <f>+IF(X50&lt;&gt;0,+(Y50/X50)*100,0)</f>
        <v>5366.7481423675908</v>
      </c>
      <c r="AA50" s="54">
        <f>SUM(AA47:AA49)</f>
        <v>-8841900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-116925870</v>
      </c>
      <c r="D6" s="18"/>
      <c r="E6" s="19">
        <v>-49952965</v>
      </c>
      <c r="F6" s="20">
        <v>-49952965</v>
      </c>
      <c r="G6" s="20">
        <v>-117325536</v>
      </c>
      <c r="H6" s="20">
        <v>158458</v>
      </c>
      <c r="I6" s="20">
        <v>67238</v>
      </c>
      <c r="J6" s="20">
        <v>-117099840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-117099840</v>
      </c>
      <c r="X6" s="20">
        <v>-12488238</v>
      </c>
      <c r="Y6" s="20">
        <v>-104611602</v>
      </c>
      <c r="Z6" s="21">
        <v>837.68104035172928</v>
      </c>
      <c r="AA6" s="22">
        <v>-49952965</v>
      </c>
    </row>
    <row r="7" spans="1:27" ht="13.5" x14ac:dyDescent="0.25">
      <c r="A7" s="23" t="s">
        <v>35</v>
      </c>
      <c r="B7" s="17" t="s">
        <v>32</v>
      </c>
      <c r="C7" s="18">
        <v>424370414</v>
      </c>
      <c r="D7" s="18"/>
      <c r="E7" s="19">
        <v>83976059</v>
      </c>
      <c r="F7" s="20">
        <v>83976059</v>
      </c>
      <c r="G7" s="20">
        <v>431458768</v>
      </c>
      <c r="H7" s="20">
        <v>7192059</v>
      </c>
      <c r="I7" s="20">
        <v>7286514</v>
      </c>
      <c r="J7" s="20">
        <v>445937341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445937341</v>
      </c>
      <c r="X7" s="20">
        <v>20994012</v>
      </c>
      <c r="Y7" s="20">
        <v>424943329</v>
      </c>
      <c r="Z7" s="21">
        <v>2024.1168243592508</v>
      </c>
      <c r="AA7" s="22">
        <v>83976059</v>
      </c>
    </row>
    <row r="8" spans="1:27" ht="13.5" x14ac:dyDescent="0.25">
      <c r="A8" s="23" t="s">
        <v>36</v>
      </c>
      <c r="B8" s="17" t="s">
        <v>32</v>
      </c>
      <c r="C8" s="18">
        <v>33635759</v>
      </c>
      <c r="D8" s="18"/>
      <c r="E8" s="19"/>
      <c r="F8" s="20"/>
      <c r="G8" s="20">
        <v>33612893</v>
      </c>
      <c r="H8" s="20">
        <v>-44231</v>
      </c>
      <c r="I8" s="20">
        <v>-25466</v>
      </c>
      <c r="J8" s="20">
        <v>33543196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33543196</v>
      </c>
      <c r="X8" s="20"/>
      <c r="Y8" s="20">
        <v>33543196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11905149</v>
      </c>
      <c r="D11" s="18"/>
      <c r="E11" s="19"/>
      <c r="F11" s="20"/>
      <c r="G11" s="24">
        <v>11905149</v>
      </c>
      <c r="H11" s="24"/>
      <c r="I11" s="24">
        <v>3726</v>
      </c>
      <c r="J11" s="20">
        <v>11908875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11908875</v>
      </c>
      <c r="X11" s="20"/>
      <c r="Y11" s="24">
        <v>11908875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-9351</v>
      </c>
      <c r="D12" s="18"/>
      <c r="E12" s="19"/>
      <c r="F12" s="20"/>
      <c r="G12" s="20">
        <v>-9351</v>
      </c>
      <c r="H12" s="20"/>
      <c r="I12" s="20"/>
      <c r="J12" s="20">
        <v>-9351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-9351</v>
      </c>
      <c r="X12" s="20"/>
      <c r="Y12" s="20">
        <v>-9351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352976101</v>
      </c>
      <c r="D13" s="29">
        <f>SUM(D6:D12)</f>
        <v>0</v>
      </c>
      <c r="E13" s="30">
        <f t="shared" si="0"/>
        <v>34023094</v>
      </c>
      <c r="F13" s="31">
        <f t="shared" si="0"/>
        <v>34023094</v>
      </c>
      <c r="G13" s="31">
        <f t="shared" si="0"/>
        <v>359641923</v>
      </c>
      <c r="H13" s="31">
        <f t="shared" si="0"/>
        <v>7306286</v>
      </c>
      <c r="I13" s="31">
        <f t="shared" si="0"/>
        <v>7332012</v>
      </c>
      <c r="J13" s="31">
        <f t="shared" si="0"/>
        <v>374280221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374280221</v>
      </c>
      <c r="X13" s="31">
        <f t="shared" si="0"/>
        <v>8505774</v>
      </c>
      <c r="Y13" s="31">
        <f t="shared" si="0"/>
        <v>365774447</v>
      </c>
      <c r="Z13" s="32">
        <f>+IF(X13&lt;&gt;0,+(Y13/X13)*100,0)</f>
        <v>4300.3076145686446</v>
      </c>
      <c r="AA13" s="33">
        <f>SUM(AA6:AA12)</f>
        <v>34023094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88708412</v>
      </c>
      <c r="D17" s="18"/>
      <c r="E17" s="19">
        <v>8481000</v>
      </c>
      <c r="F17" s="20">
        <v>8481000</v>
      </c>
      <c r="G17" s="24">
        <v>88708412</v>
      </c>
      <c r="H17" s="24"/>
      <c r="I17" s="24"/>
      <c r="J17" s="20">
        <v>88708412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88708412</v>
      </c>
      <c r="X17" s="20">
        <v>2120250</v>
      </c>
      <c r="Y17" s="24">
        <v>86588162</v>
      </c>
      <c r="Z17" s="25">
        <v>4083.8656762174273</v>
      </c>
      <c r="AA17" s="26">
        <v>8481000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88708412</v>
      </c>
      <c r="D25" s="29">
        <f t="shared" ref="D25:Y25" si="1">SUM(D15:D24)</f>
        <v>0</v>
      </c>
      <c r="E25" s="35">
        <f t="shared" si="1"/>
        <v>8481000</v>
      </c>
      <c r="F25" s="36">
        <f t="shared" si="1"/>
        <v>8481000</v>
      </c>
      <c r="G25" s="36">
        <f t="shared" si="1"/>
        <v>88708412</v>
      </c>
      <c r="H25" s="36">
        <f t="shared" si="1"/>
        <v>0</v>
      </c>
      <c r="I25" s="36">
        <f t="shared" si="1"/>
        <v>0</v>
      </c>
      <c r="J25" s="36">
        <f t="shared" si="1"/>
        <v>88708412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88708412</v>
      </c>
      <c r="X25" s="36">
        <f t="shared" si="1"/>
        <v>2120250</v>
      </c>
      <c r="Y25" s="36">
        <f t="shared" si="1"/>
        <v>86588162</v>
      </c>
      <c r="Z25" s="37">
        <f>+IF(X25&lt;&gt;0,+(Y25/X25)*100,0)</f>
        <v>4083.8656762174273</v>
      </c>
      <c r="AA25" s="38">
        <f>SUM(AA15:AA24)</f>
        <v>8481000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441684513</v>
      </c>
      <c r="D26" s="29">
        <f>+D13+D25</f>
        <v>0</v>
      </c>
      <c r="E26" s="30">
        <f t="shared" si="2"/>
        <v>42504094</v>
      </c>
      <c r="F26" s="31">
        <f t="shared" si="2"/>
        <v>42504094</v>
      </c>
      <c r="G26" s="31">
        <f t="shared" si="2"/>
        <v>448350335</v>
      </c>
      <c r="H26" s="31">
        <f t="shared" si="2"/>
        <v>7306286</v>
      </c>
      <c r="I26" s="31">
        <f t="shared" si="2"/>
        <v>7332012</v>
      </c>
      <c r="J26" s="31">
        <f t="shared" si="2"/>
        <v>462988633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462988633</v>
      </c>
      <c r="X26" s="31">
        <f t="shared" si="2"/>
        <v>10626024</v>
      </c>
      <c r="Y26" s="31">
        <f t="shared" si="2"/>
        <v>452362609</v>
      </c>
      <c r="Z26" s="32">
        <f>+IF(X26&lt;&gt;0,+(Y26/X26)*100,0)</f>
        <v>4257.1201514319937</v>
      </c>
      <c r="AA26" s="33">
        <f>+AA13+AA25</f>
        <v>42504094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811638</v>
      </c>
      <c r="D32" s="18"/>
      <c r="E32" s="19"/>
      <c r="F32" s="20"/>
      <c r="G32" s="20">
        <v>759643</v>
      </c>
      <c r="H32" s="20">
        <v>-122252</v>
      </c>
      <c r="I32" s="20">
        <v>-67692</v>
      </c>
      <c r="J32" s="20">
        <v>569699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569699</v>
      </c>
      <c r="X32" s="20"/>
      <c r="Y32" s="20">
        <v>569699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-62360</v>
      </c>
      <c r="H33" s="20">
        <v>616360</v>
      </c>
      <c r="I33" s="20">
        <v>-1051950</v>
      </c>
      <c r="J33" s="20">
        <v>-497950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-497950</v>
      </c>
      <c r="X33" s="20"/>
      <c r="Y33" s="20">
        <v>-497950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40966487</v>
      </c>
      <c r="D35" s="18"/>
      <c r="E35" s="19">
        <v>6278965</v>
      </c>
      <c r="F35" s="20">
        <v>6278965</v>
      </c>
      <c r="G35" s="20">
        <v>41471207</v>
      </c>
      <c r="H35" s="20">
        <v>519200</v>
      </c>
      <c r="I35" s="20">
        <v>518808</v>
      </c>
      <c r="J35" s="20">
        <v>42509215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42509215</v>
      </c>
      <c r="X35" s="20">
        <v>1569741</v>
      </c>
      <c r="Y35" s="20">
        <v>40939474</v>
      </c>
      <c r="Z35" s="21">
        <v>2608.0400524672541</v>
      </c>
      <c r="AA35" s="22">
        <v>6278965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41778125</v>
      </c>
      <c r="D37" s="29">
        <f t="shared" ref="D37:Y37" si="3">SUM(D29:D36)</f>
        <v>0</v>
      </c>
      <c r="E37" s="30">
        <f t="shared" si="3"/>
        <v>6278965</v>
      </c>
      <c r="F37" s="31">
        <f t="shared" si="3"/>
        <v>6278965</v>
      </c>
      <c r="G37" s="31">
        <f t="shared" si="3"/>
        <v>42168490</v>
      </c>
      <c r="H37" s="31">
        <f t="shared" si="3"/>
        <v>1013308</v>
      </c>
      <c r="I37" s="31">
        <f t="shared" si="3"/>
        <v>-600834</v>
      </c>
      <c r="J37" s="31">
        <f t="shared" si="3"/>
        <v>42580964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42580964</v>
      </c>
      <c r="X37" s="31">
        <f t="shared" si="3"/>
        <v>1569741</v>
      </c>
      <c r="Y37" s="31">
        <f t="shared" si="3"/>
        <v>41011223</v>
      </c>
      <c r="Z37" s="32">
        <f>+IF(X37&lt;&gt;0,+(Y37/X37)*100,0)</f>
        <v>2612.6108064961036</v>
      </c>
      <c r="AA37" s="33">
        <f>SUM(AA29:AA36)</f>
        <v>6278965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1826855</v>
      </c>
      <c r="D40" s="18"/>
      <c r="E40" s="19"/>
      <c r="F40" s="20"/>
      <c r="G40" s="20"/>
      <c r="H40" s="20">
        <v>1826855</v>
      </c>
      <c r="I40" s="20"/>
      <c r="J40" s="20">
        <v>1826855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1826855</v>
      </c>
      <c r="X40" s="20"/>
      <c r="Y40" s="20">
        <v>1826855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1826855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1826855</v>
      </c>
      <c r="I43" s="36">
        <f t="shared" si="4"/>
        <v>0</v>
      </c>
      <c r="J43" s="36">
        <f t="shared" si="4"/>
        <v>1826855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1826855</v>
      </c>
      <c r="X43" s="36">
        <f t="shared" si="4"/>
        <v>0</v>
      </c>
      <c r="Y43" s="36">
        <f t="shared" si="4"/>
        <v>1826855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43604980</v>
      </c>
      <c r="D44" s="29">
        <f>+D37+D43</f>
        <v>0</v>
      </c>
      <c r="E44" s="30">
        <f t="shared" si="5"/>
        <v>6278965</v>
      </c>
      <c r="F44" s="31">
        <f t="shared" si="5"/>
        <v>6278965</v>
      </c>
      <c r="G44" s="31">
        <f t="shared" si="5"/>
        <v>42168490</v>
      </c>
      <c r="H44" s="31">
        <f t="shared" si="5"/>
        <v>2840163</v>
      </c>
      <c r="I44" s="31">
        <f t="shared" si="5"/>
        <v>-600834</v>
      </c>
      <c r="J44" s="31">
        <f t="shared" si="5"/>
        <v>44407819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44407819</v>
      </c>
      <c r="X44" s="31">
        <f t="shared" si="5"/>
        <v>1569741</v>
      </c>
      <c r="Y44" s="31">
        <f t="shared" si="5"/>
        <v>42838078</v>
      </c>
      <c r="Z44" s="32">
        <f>+IF(X44&lt;&gt;0,+(Y44/X44)*100,0)</f>
        <v>2728.990196471902</v>
      </c>
      <c r="AA44" s="33">
        <f>+AA37+AA43</f>
        <v>6278965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398079533</v>
      </c>
      <c r="D45" s="42">
        <f t="shared" si="6"/>
        <v>0</v>
      </c>
      <c r="E45" s="43">
        <f t="shared" si="6"/>
        <v>36225129</v>
      </c>
      <c r="F45" s="44">
        <f t="shared" si="6"/>
        <v>36225129</v>
      </c>
      <c r="G45" s="44">
        <f t="shared" si="6"/>
        <v>406181845</v>
      </c>
      <c r="H45" s="44">
        <f t="shared" si="6"/>
        <v>4466123</v>
      </c>
      <c r="I45" s="44">
        <f t="shared" si="6"/>
        <v>7932846</v>
      </c>
      <c r="J45" s="44">
        <f t="shared" si="6"/>
        <v>418580814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418580814</v>
      </c>
      <c r="X45" s="44">
        <f t="shared" si="6"/>
        <v>9056283</v>
      </c>
      <c r="Y45" s="44">
        <f t="shared" si="6"/>
        <v>409524531</v>
      </c>
      <c r="Z45" s="45">
        <f>+IF(X45&lt;&gt;0,+(Y45/X45)*100,0)</f>
        <v>4521.9935264832156</v>
      </c>
      <c r="AA45" s="46">
        <f>+AA26-AA44</f>
        <v>36225129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142854746</v>
      </c>
      <c r="D47" s="18"/>
      <c r="E47" s="19">
        <v>36225130</v>
      </c>
      <c r="F47" s="20">
        <v>36225130</v>
      </c>
      <c r="G47" s="20">
        <v>148629140</v>
      </c>
      <c r="H47" s="20">
        <v>5827620</v>
      </c>
      <c r="I47" s="20">
        <v>5369335</v>
      </c>
      <c r="J47" s="20">
        <v>159826095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159826095</v>
      </c>
      <c r="X47" s="20">
        <v>9056283</v>
      </c>
      <c r="Y47" s="20">
        <v>150769812</v>
      </c>
      <c r="Z47" s="47">
        <v>1664.8089729528106</v>
      </c>
      <c r="AA47" s="22">
        <v>36225130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142854746</v>
      </c>
      <c r="D50" s="50">
        <f t="shared" ref="D50:Y50" si="7">SUM(D47:D49)</f>
        <v>0</v>
      </c>
      <c r="E50" s="51">
        <f t="shared" si="7"/>
        <v>36225130</v>
      </c>
      <c r="F50" s="52">
        <f t="shared" si="7"/>
        <v>36225130</v>
      </c>
      <c r="G50" s="52">
        <f t="shared" si="7"/>
        <v>148629140</v>
      </c>
      <c r="H50" s="52">
        <f t="shared" si="7"/>
        <v>5827620</v>
      </c>
      <c r="I50" s="52">
        <f t="shared" si="7"/>
        <v>5369335</v>
      </c>
      <c r="J50" s="52">
        <f t="shared" si="7"/>
        <v>159826095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159826095</v>
      </c>
      <c r="X50" s="52">
        <f t="shared" si="7"/>
        <v>9056283</v>
      </c>
      <c r="Y50" s="52">
        <f t="shared" si="7"/>
        <v>150769812</v>
      </c>
      <c r="Z50" s="53">
        <f>+IF(X50&lt;&gt;0,+(Y50/X50)*100,0)</f>
        <v>1664.8089729528106</v>
      </c>
      <c r="AA50" s="54">
        <f>SUM(AA47:AA49)</f>
        <v>36225130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-29812980</v>
      </c>
      <c r="D6" s="18"/>
      <c r="E6" s="19"/>
      <c r="F6" s="20"/>
      <c r="G6" s="20">
        <v>-30276225</v>
      </c>
      <c r="H6" s="20">
        <v>-2920748</v>
      </c>
      <c r="I6" s="20">
        <v>-1533614</v>
      </c>
      <c r="J6" s="20">
        <v>-34730587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-34730587</v>
      </c>
      <c r="X6" s="20"/>
      <c r="Y6" s="20">
        <v>-34730587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29238781</v>
      </c>
      <c r="D7" s="18"/>
      <c r="E7" s="19">
        <v>-19107473</v>
      </c>
      <c r="F7" s="20">
        <v>-19107473</v>
      </c>
      <c r="G7" s="20">
        <v>28072944</v>
      </c>
      <c r="H7" s="20">
        <v>409511</v>
      </c>
      <c r="I7" s="20">
        <v>565713</v>
      </c>
      <c r="J7" s="20">
        <v>29048168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29048168</v>
      </c>
      <c r="X7" s="20">
        <v>-4776868</v>
      </c>
      <c r="Y7" s="20">
        <v>33825036</v>
      </c>
      <c r="Z7" s="21">
        <v>-708.10070531570057</v>
      </c>
      <c r="AA7" s="22">
        <v>-19107473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11011265</v>
      </c>
      <c r="D10" s="18"/>
      <c r="E10" s="19">
        <v>-200000</v>
      </c>
      <c r="F10" s="20">
        <v>-200000</v>
      </c>
      <c r="G10" s="20">
        <v>11011265</v>
      </c>
      <c r="H10" s="20">
        <v>2649383</v>
      </c>
      <c r="I10" s="20">
        <v>446755</v>
      </c>
      <c r="J10" s="20">
        <v>14107403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14107403</v>
      </c>
      <c r="X10" s="20">
        <v>-50000</v>
      </c>
      <c r="Y10" s="20">
        <v>14157403</v>
      </c>
      <c r="Z10" s="21">
        <v>-28314.805999999997</v>
      </c>
      <c r="AA10" s="22">
        <v>-200000</v>
      </c>
    </row>
    <row r="11" spans="1:27" ht="13.5" x14ac:dyDescent="0.25">
      <c r="A11" s="23" t="s">
        <v>39</v>
      </c>
      <c r="B11" s="17" t="s">
        <v>32</v>
      </c>
      <c r="C11" s="18">
        <v>43842350</v>
      </c>
      <c r="D11" s="18"/>
      <c r="E11" s="19"/>
      <c r="F11" s="20"/>
      <c r="G11" s="24">
        <v>-1263932</v>
      </c>
      <c r="H11" s="24">
        <v>45318303</v>
      </c>
      <c r="I11" s="24">
        <v>67013</v>
      </c>
      <c r="J11" s="20">
        <v>44121384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44121384</v>
      </c>
      <c r="X11" s="20"/>
      <c r="Y11" s="24">
        <v>44121384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-100</v>
      </c>
      <c r="D12" s="18"/>
      <c r="E12" s="19"/>
      <c r="F12" s="20"/>
      <c r="G12" s="20">
        <v>-100</v>
      </c>
      <c r="H12" s="20"/>
      <c r="I12" s="20"/>
      <c r="J12" s="20">
        <v>-100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-100</v>
      </c>
      <c r="X12" s="20"/>
      <c r="Y12" s="20">
        <v>-100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54279316</v>
      </c>
      <c r="D13" s="29">
        <f>SUM(D6:D12)</f>
        <v>0</v>
      </c>
      <c r="E13" s="30">
        <f t="shared" si="0"/>
        <v>-19307473</v>
      </c>
      <c r="F13" s="31">
        <f t="shared" si="0"/>
        <v>-19307473</v>
      </c>
      <c r="G13" s="31">
        <f t="shared" si="0"/>
        <v>7543952</v>
      </c>
      <c r="H13" s="31">
        <f t="shared" si="0"/>
        <v>45456449</v>
      </c>
      <c r="I13" s="31">
        <f t="shared" si="0"/>
        <v>-454133</v>
      </c>
      <c r="J13" s="31">
        <f t="shared" si="0"/>
        <v>52546268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52546268</v>
      </c>
      <c r="X13" s="31">
        <f t="shared" si="0"/>
        <v>-4826868</v>
      </c>
      <c r="Y13" s="31">
        <f t="shared" si="0"/>
        <v>57373136</v>
      </c>
      <c r="Z13" s="32">
        <f>+IF(X13&lt;&gt;0,+(Y13/X13)*100,0)</f>
        <v>-1188.6203641781792</v>
      </c>
      <c r="AA13" s="33">
        <f>SUM(AA6:AA12)</f>
        <v>-19307473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54279316</v>
      </c>
      <c r="D26" s="29">
        <f>+D13+D25</f>
        <v>0</v>
      </c>
      <c r="E26" s="30">
        <f t="shared" si="2"/>
        <v>-19307473</v>
      </c>
      <c r="F26" s="31">
        <f t="shared" si="2"/>
        <v>-19307473</v>
      </c>
      <c r="G26" s="31">
        <f t="shared" si="2"/>
        <v>7543952</v>
      </c>
      <c r="H26" s="31">
        <f t="shared" si="2"/>
        <v>45456449</v>
      </c>
      <c r="I26" s="31">
        <f t="shared" si="2"/>
        <v>-454133</v>
      </c>
      <c r="J26" s="31">
        <f t="shared" si="2"/>
        <v>52546268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52546268</v>
      </c>
      <c r="X26" s="31">
        <f t="shared" si="2"/>
        <v>-4826868</v>
      </c>
      <c r="Y26" s="31">
        <f t="shared" si="2"/>
        <v>57373136</v>
      </c>
      <c r="Z26" s="32">
        <f>+IF(X26&lt;&gt;0,+(Y26/X26)*100,0)</f>
        <v>-1188.6203641781792</v>
      </c>
      <c r="AA26" s="33">
        <f>+AA13+AA25</f>
        <v>-19307473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-50836471</v>
      </c>
      <c r="D32" s="18"/>
      <c r="E32" s="19">
        <v>17428586</v>
      </c>
      <c r="F32" s="20">
        <v>17428586</v>
      </c>
      <c r="G32" s="20">
        <v>-51370361</v>
      </c>
      <c r="H32" s="20">
        <v>447486</v>
      </c>
      <c r="I32" s="20">
        <v>-468749</v>
      </c>
      <c r="J32" s="20">
        <v>-51391624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-51391624</v>
      </c>
      <c r="X32" s="20">
        <v>4357146</v>
      </c>
      <c r="Y32" s="20">
        <v>-55748770</v>
      </c>
      <c r="Z32" s="21">
        <v>-1279.4790443101977</v>
      </c>
      <c r="AA32" s="22">
        <v>17428586</v>
      </c>
    </row>
    <row r="33" spans="1:27" ht="13.5" x14ac:dyDescent="0.25">
      <c r="A33" s="23" t="s">
        <v>60</v>
      </c>
      <c r="B33" s="17" t="s">
        <v>32</v>
      </c>
      <c r="C33" s="18">
        <v>-1091900</v>
      </c>
      <c r="D33" s="18"/>
      <c r="E33" s="19"/>
      <c r="F33" s="20"/>
      <c r="G33" s="20">
        <v>-1091900</v>
      </c>
      <c r="H33" s="20">
        <v>538000</v>
      </c>
      <c r="I33" s="20"/>
      <c r="J33" s="20">
        <v>-553900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-553900</v>
      </c>
      <c r="X33" s="20"/>
      <c r="Y33" s="20">
        <v>-553900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5433023</v>
      </c>
      <c r="D35" s="18"/>
      <c r="E35" s="19"/>
      <c r="F35" s="20"/>
      <c r="G35" s="20">
        <v>5822975</v>
      </c>
      <c r="H35" s="20">
        <v>-239863</v>
      </c>
      <c r="I35" s="20">
        <v>70578</v>
      </c>
      <c r="J35" s="20">
        <v>5653690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5653690</v>
      </c>
      <c r="X35" s="20"/>
      <c r="Y35" s="20">
        <v>5653690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-46495348</v>
      </c>
      <c r="D37" s="29">
        <f t="shared" ref="D37:Y37" si="3">SUM(D29:D36)</f>
        <v>0</v>
      </c>
      <c r="E37" s="30">
        <f t="shared" si="3"/>
        <v>17428586</v>
      </c>
      <c r="F37" s="31">
        <f t="shared" si="3"/>
        <v>17428586</v>
      </c>
      <c r="G37" s="31">
        <f t="shared" si="3"/>
        <v>-46639286</v>
      </c>
      <c r="H37" s="31">
        <f t="shared" si="3"/>
        <v>745623</v>
      </c>
      <c r="I37" s="31">
        <f t="shared" si="3"/>
        <v>-398171</v>
      </c>
      <c r="J37" s="31">
        <f t="shared" si="3"/>
        <v>-46291834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-46291834</v>
      </c>
      <c r="X37" s="31">
        <f t="shared" si="3"/>
        <v>4357146</v>
      </c>
      <c r="Y37" s="31">
        <f t="shared" si="3"/>
        <v>-50648980</v>
      </c>
      <c r="Z37" s="32">
        <f>+IF(X37&lt;&gt;0,+(Y37/X37)*100,0)</f>
        <v>-1162.4347680798394</v>
      </c>
      <c r="AA37" s="33">
        <f>SUM(AA29:AA36)</f>
        <v>17428586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-46495348</v>
      </c>
      <c r="D44" s="29">
        <f>+D37+D43</f>
        <v>0</v>
      </c>
      <c r="E44" s="30">
        <f t="shared" si="5"/>
        <v>17428586</v>
      </c>
      <c r="F44" s="31">
        <f t="shared" si="5"/>
        <v>17428586</v>
      </c>
      <c r="G44" s="31">
        <f t="shared" si="5"/>
        <v>-46639286</v>
      </c>
      <c r="H44" s="31">
        <f t="shared" si="5"/>
        <v>745623</v>
      </c>
      <c r="I44" s="31">
        <f t="shared" si="5"/>
        <v>-398171</v>
      </c>
      <c r="J44" s="31">
        <f t="shared" si="5"/>
        <v>-46291834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-46291834</v>
      </c>
      <c r="X44" s="31">
        <f t="shared" si="5"/>
        <v>4357146</v>
      </c>
      <c r="Y44" s="31">
        <f t="shared" si="5"/>
        <v>-50648980</v>
      </c>
      <c r="Z44" s="32">
        <f>+IF(X44&lt;&gt;0,+(Y44/X44)*100,0)</f>
        <v>-1162.4347680798394</v>
      </c>
      <c r="AA44" s="33">
        <f>+AA37+AA43</f>
        <v>17428586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100774664</v>
      </c>
      <c r="D45" s="42">
        <f t="shared" si="6"/>
        <v>0</v>
      </c>
      <c r="E45" s="43">
        <f t="shared" si="6"/>
        <v>-36736059</v>
      </c>
      <c r="F45" s="44">
        <f t="shared" si="6"/>
        <v>-36736059</v>
      </c>
      <c r="G45" s="44">
        <f t="shared" si="6"/>
        <v>54183238</v>
      </c>
      <c r="H45" s="44">
        <f t="shared" si="6"/>
        <v>44710826</v>
      </c>
      <c r="I45" s="44">
        <f t="shared" si="6"/>
        <v>-55962</v>
      </c>
      <c r="J45" s="44">
        <f t="shared" si="6"/>
        <v>98838102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98838102</v>
      </c>
      <c r="X45" s="44">
        <f t="shared" si="6"/>
        <v>-9184014</v>
      </c>
      <c r="Y45" s="44">
        <f t="shared" si="6"/>
        <v>108022116</v>
      </c>
      <c r="Z45" s="45">
        <f>+IF(X45&lt;&gt;0,+(Y45/X45)*100,0)</f>
        <v>-1176.1972052742951</v>
      </c>
      <c r="AA45" s="46">
        <f>+AA26-AA44</f>
        <v>-36736059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-20285938</v>
      </c>
      <c r="D47" s="18"/>
      <c r="E47" s="19">
        <v>-36736059</v>
      </c>
      <c r="F47" s="20">
        <v>-36736059</v>
      </c>
      <c r="G47" s="20">
        <v>-20159458</v>
      </c>
      <c r="H47" s="20">
        <v>-1395093</v>
      </c>
      <c r="I47" s="20">
        <v>-1085707</v>
      </c>
      <c r="J47" s="20">
        <v>-22640258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-22640258</v>
      </c>
      <c r="X47" s="20">
        <v>-9184014</v>
      </c>
      <c r="Y47" s="20">
        <v>-13456244</v>
      </c>
      <c r="Z47" s="47">
        <v>146.51811288615195</v>
      </c>
      <c r="AA47" s="22">
        <v>-36736059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-20285938</v>
      </c>
      <c r="D50" s="50">
        <f t="shared" ref="D50:Y50" si="7">SUM(D47:D49)</f>
        <v>0</v>
      </c>
      <c r="E50" s="51">
        <f t="shared" si="7"/>
        <v>-36736059</v>
      </c>
      <c r="F50" s="52">
        <f t="shared" si="7"/>
        <v>-36736059</v>
      </c>
      <c r="G50" s="52">
        <f t="shared" si="7"/>
        <v>-20159458</v>
      </c>
      <c r="H50" s="52">
        <f t="shared" si="7"/>
        <v>-1395093</v>
      </c>
      <c r="I50" s="52">
        <f t="shared" si="7"/>
        <v>-1085707</v>
      </c>
      <c r="J50" s="52">
        <f t="shared" si="7"/>
        <v>-22640258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-22640258</v>
      </c>
      <c r="X50" s="52">
        <f t="shared" si="7"/>
        <v>-9184014</v>
      </c>
      <c r="Y50" s="52">
        <f t="shared" si="7"/>
        <v>-13456244</v>
      </c>
      <c r="Z50" s="53">
        <f>+IF(X50&lt;&gt;0,+(Y50/X50)*100,0)</f>
        <v>146.51811288615195</v>
      </c>
      <c r="AA50" s="54">
        <f>SUM(AA47:AA49)</f>
        <v>-36736059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-38650704</v>
      </c>
      <c r="D6" s="18"/>
      <c r="E6" s="19">
        <v>-10540064</v>
      </c>
      <c r="F6" s="20">
        <v>-10540064</v>
      </c>
      <c r="G6" s="20">
        <v>-41282666</v>
      </c>
      <c r="H6" s="20">
        <v>386649</v>
      </c>
      <c r="I6" s="20">
        <v>742918</v>
      </c>
      <c r="J6" s="20">
        <v>-40153099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-40153099</v>
      </c>
      <c r="X6" s="20">
        <v>-30089413</v>
      </c>
      <c r="Y6" s="20">
        <v>-10063686</v>
      </c>
      <c r="Z6" s="21">
        <v>33.445936615646175</v>
      </c>
      <c r="AA6" s="22">
        <v>-10540064</v>
      </c>
    </row>
    <row r="7" spans="1:27" ht="13.5" x14ac:dyDescent="0.25">
      <c r="A7" s="23" t="s">
        <v>35</v>
      </c>
      <c r="B7" s="17" t="s">
        <v>32</v>
      </c>
      <c r="C7" s="18">
        <v>56394645</v>
      </c>
      <c r="D7" s="18"/>
      <c r="E7" s="19">
        <v>24409539</v>
      </c>
      <c r="F7" s="20">
        <v>24409539</v>
      </c>
      <c r="G7" s="20">
        <v>58246884</v>
      </c>
      <c r="H7" s="20">
        <v>1721529</v>
      </c>
      <c r="I7" s="20">
        <v>1683221</v>
      </c>
      <c r="J7" s="20">
        <v>61651634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61651634</v>
      </c>
      <c r="X7" s="20">
        <v>39739138</v>
      </c>
      <c r="Y7" s="20">
        <v>21912496</v>
      </c>
      <c r="Z7" s="21">
        <v>55.140843769686199</v>
      </c>
      <c r="AA7" s="22">
        <v>24409539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11739425</v>
      </c>
      <c r="D11" s="18"/>
      <c r="E11" s="19">
        <v>10022821</v>
      </c>
      <c r="F11" s="20">
        <v>10022821</v>
      </c>
      <c r="G11" s="24">
        <v>11818101</v>
      </c>
      <c r="H11" s="24">
        <v>78676</v>
      </c>
      <c r="I11" s="24">
        <v>78676</v>
      </c>
      <c r="J11" s="20">
        <v>11975453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11975453</v>
      </c>
      <c r="X11" s="20">
        <v>10022821</v>
      </c>
      <c r="Y11" s="24">
        <v>1952632</v>
      </c>
      <c r="Z11" s="25">
        <v>19.481860446275554</v>
      </c>
      <c r="AA11" s="26">
        <v>10022821</v>
      </c>
    </row>
    <row r="12" spans="1:27" ht="13.5" x14ac:dyDescent="0.25">
      <c r="A12" s="23" t="s">
        <v>40</v>
      </c>
      <c r="B12" s="17" t="s">
        <v>32</v>
      </c>
      <c r="C12" s="18">
        <v>-79200</v>
      </c>
      <c r="D12" s="18"/>
      <c r="E12" s="19">
        <v>-79200</v>
      </c>
      <c r="F12" s="20">
        <v>-79200</v>
      </c>
      <c r="G12" s="20">
        <v>-79200</v>
      </c>
      <c r="H12" s="20"/>
      <c r="I12" s="20"/>
      <c r="J12" s="20">
        <v>-79200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-79200</v>
      </c>
      <c r="X12" s="20">
        <v>-79200</v>
      </c>
      <c r="Y12" s="20"/>
      <c r="Z12" s="21"/>
      <c r="AA12" s="22">
        <v>-79200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29404166</v>
      </c>
      <c r="D13" s="29">
        <f>SUM(D6:D12)</f>
        <v>0</v>
      </c>
      <c r="E13" s="30">
        <f t="shared" si="0"/>
        <v>23813096</v>
      </c>
      <c r="F13" s="31">
        <f t="shared" si="0"/>
        <v>23813096</v>
      </c>
      <c r="G13" s="31">
        <f t="shared" si="0"/>
        <v>28703119</v>
      </c>
      <c r="H13" s="31">
        <f t="shared" si="0"/>
        <v>2186854</v>
      </c>
      <c r="I13" s="31">
        <f t="shared" si="0"/>
        <v>2504815</v>
      </c>
      <c r="J13" s="31">
        <f t="shared" si="0"/>
        <v>33394788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33394788</v>
      </c>
      <c r="X13" s="31">
        <f t="shared" si="0"/>
        <v>19593346</v>
      </c>
      <c r="Y13" s="31">
        <f t="shared" si="0"/>
        <v>13801442</v>
      </c>
      <c r="Z13" s="32">
        <f>+IF(X13&lt;&gt;0,+(Y13/X13)*100,0)</f>
        <v>70.43943387719483</v>
      </c>
      <c r="AA13" s="33">
        <f>SUM(AA6:AA12)</f>
        <v>23813096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31074411</v>
      </c>
      <c r="D17" s="18"/>
      <c r="E17" s="19">
        <v>36607557</v>
      </c>
      <c r="F17" s="20">
        <v>36607557</v>
      </c>
      <c r="G17" s="24">
        <v>28241904</v>
      </c>
      <c r="H17" s="24">
        <v>-18351340</v>
      </c>
      <c r="I17" s="24"/>
      <c r="J17" s="20">
        <v>9890564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9890564</v>
      </c>
      <c r="X17" s="20">
        <v>27626409</v>
      </c>
      <c r="Y17" s="24">
        <v>-17735845</v>
      </c>
      <c r="Z17" s="25">
        <v>-64.198879412811124</v>
      </c>
      <c r="AA17" s="26">
        <v>36607557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31074411</v>
      </c>
      <c r="D25" s="29">
        <f t="shared" ref="D25:Y25" si="1">SUM(D15:D24)</f>
        <v>0</v>
      </c>
      <c r="E25" s="35">
        <f t="shared" si="1"/>
        <v>36607557</v>
      </c>
      <c r="F25" s="36">
        <f t="shared" si="1"/>
        <v>36607557</v>
      </c>
      <c r="G25" s="36">
        <f t="shared" si="1"/>
        <v>28241904</v>
      </c>
      <c r="H25" s="36">
        <f t="shared" si="1"/>
        <v>-18351340</v>
      </c>
      <c r="I25" s="36">
        <f t="shared" si="1"/>
        <v>0</v>
      </c>
      <c r="J25" s="36">
        <f t="shared" si="1"/>
        <v>9890564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9890564</v>
      </c>
      <c r="X25" s="36">
        <f t="shared" si="1"/>
        <v>27626409</v>
      </c>
      <c r="Y25" s="36">
        <f t="shared" si="1"/>
        <v>-17735845</v>
      </c>
      <c r="Z25" s="37">
        <f>+IF(X25&lt;&gt;0,+(Y25/X25)*100,0)</f>
        <v>-64.198879412811124</v>
      </c>
      <c r="AA25" s="38">
        <f>SUM(AA15:AA24)</f>
        <v>36607557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60478577</v>
      </c>
      <c r="D26" s="29">
        <f>+D13+D25</f>
        <v>0</v>
      </c>
      <c r="E26" s="30">
        <f t="shared" si="2"/>
        <v>60420653</v>
      </c>
      <c r="F26" s="31">
        <f t="shared" si="2"/>
        <v>60420653</v>
      </c>
      <c r="G26" s="31">
        <f t="shared" si="2"/>
        <v>56945023</v>
      </c>
      <c r="H26" s="31">
        <f t="shared" si="2"/>
        <v>-16164486</v>
      </c>
      <c r="I26" s="31">
        <f t="shared" si="2"/>
        <v>2504815</v>
      </c>
      <c r="J26" s="31">
        <f t="shared" si="2"/>
        <v>43285352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43285352</v>
      </c>
      <c r="X26" s="31">
        <f t="shared" si="2"/>
        <v>47219755</v>
      </c>
      <c r="Y26" s="31">
        <f t="shared" si="2"/>
        <v>-3934403</v>
      </c>
      <c r="Z26" s="32">
        <f>+IF(X26&lt;&gt;0,+(Y26/X26)*100,0)</f>
        <v>-8.3321122695363421</v>
      </c>
      <c r="AA26" s="33">
        <f>+AA13+AA25</f>
        <v>60420653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-15578</v>
      </c>
      <c r="D31" s="18"/>
      <c r="E31" s="19">
        <v>-7108</v>
      </c>
      <c r="F31" s="20">
        <v>-7108</v>
      </c>
      <c r="G31" s="20">
        <v>-15724</v>
      </c>
      <c r="H31" s="20">
        <v>-766</v>
      </c>
      <c r="I31" s="20"/>
      <c r="J31" s="20">
        <v>-16490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-16490</v>
      </c>
      <c r="X31" s="20">
        <v>-7108</v>
      </c>
      <c r="Y31" s="20">
        <v>-9382</v>
      </c>
      <c r="Z31" s="21">
        <v>131.99212155317952</v>
      </c>
      <c r="AA31" s="22">
        <v>-7108</v>
      </c>
    </row>
    <row r="32" spans="1:27" ht="13.5" x14ac:dyDescent="0.25">
      <c r="A32" s="23" t="s">
        <v>59</v>
      </c>
      <c r="B32" s="17" t="s">
        <v>32</v>
      </c>
      <c r="C32" s="18">
        <v>11449864</v>
      </c>
      <c r="D32" s="18"/>
      <c r="E32" s="19">
        <v>58434738</v>
      </c>
      <c r="F32" s="20">
        <v>58434738</v>
      </c>
      <c r="G32" s="20">
        <v>7848145</v>
      </c>
      <c r="H32" s="20">
        <v>101062</v>
      </c>
      <c r="I32" s="20">
        <v>-25425</v>
      </c>
      <c r="J32" s="20">
        <v>7923782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7923782</v>
      </c>
      <c r="X32" s="20">
        <v>27532441</v>
      </c>
      <c r="Y32" s="20">
        <v>-19608659</v>
      </c>
      <c r="Z32" s="21">
        <v>-71.220198020219129</v>
      </c>
      <c r="AA32" s="22">
        <v>58434738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11578744</v>
      </c>
      <c r="D34" s="18"/>
      <c r="E34" s="19">
        <v>5372366</v>
      </c>
      <c r="F34" s="20">
        <v>5372366</v>
      </c>
      <c r="G34" s="20">
        <v>5249111</v>
      </c>
      <c r="H34" s="20">
        <v>6329633</v>
      </c>
      <c r="I34" s="20"/>
      <c r="J34" s="20">
        <v>11578744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11578744</v>
      </c>
      <c r="X34" s="20">
        <v>5372366</v>
      </c>
      <c r="Y34" s="20">
        <v>6206378</v>
      </c>
      <c r="Z34" s="21">
        <v>115.52410986146513</v>
      </c>
      <c r="AA34" s="22">
        <v>5372366</v>
      </c>
    </row>
    <row r="35" spans="1:27" ht="13.5" x14ac:dyDescent="0.25">
      <c r="A35" s="23" t="s">
        <v>39</v>
      </c>
      <c r="B35" s="17" t="s">
        <v>32</v>
      </c>
      <c r="C35" s="18">
        <v>14206444</v>
      </c>
      <c r="D35" s="18"/>
      <c r="E35" s="19">
        <v>14184288</v>
      </c>
      <c r="F35" s="20">
        <v>14184288</v>
      </c>
      <c r="G35" s="20">
        <v>14544920</v>
      </c>
      <c r="H35" s="20">
        <v>334514</v>
      </c>
      <c r="I35" s="20">
        <v>338723</v>
      </c>
      <c r="J35" s="20">
        <v>15218157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15218157</v>
      </c>
      <c r="X35" s="20">
        <v>11370277</v>
      </c>
      <c r="Y35" s="20">
        <v>3847880</v>
      </c>
      <c r="Z35" s="21">
        <v>33.841567799975323</v>
      </c>
      <c r="AA35" s="22">
        <v>14184288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37219474</v>
      </c>
      <c r="D37" s="29">
        <f t="shared" ref="D37:Y37" si="3">SUM(D29:D36)</f>
        <v>0</v>
      </c>
      <c r="E37" s="30">
        <f t="shared" si="3"/>
        <v>77984284</v>
      </c>
      <c r="F37" s="31">
        <f t="shared" si="3"/>
        <v>77984284</v>
      </c>
      <c r="G37" s="31">
        <f t="shared" si="3"/>
        <v>27626452</v>
      </c>
      <c r="H37" s="31">
        <f t="shared" si="3"/>
        <v>6764443</v>
      </c>
      <c r="I37" s="31">
        <f t="shared" si="3"/>
        <v>313298</v>
      </c>
      <c r="J37" s="31">
        <f t="shared" si="3"/>
        <v>34704193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34704193</v>
      </c>
      <c r="X37" s="31">
        <f t="shared" si="3"/>
        <v>44267976</v>
      </c>
      <c r="Y37" s="31">
        <f t="shared" si="3"/>
        <v>-9563783</v>
      </c>
      <c r="Z37" s="32">
        <f>+IF(X37&lt;&gt;0,+(Y37/X37)*100,0)</f>
        <v>-21.604292457373699</v>
      </c>
      <c r="AA37" s="33">
        <f>SUM(AA29:AA36)</f>
        <v>77984284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-33492021</v>
      </c>
      <c r="D40" s="18"/>
      <c r="E40" s="19">
        <v>-3003991</v>
      </c>
      <c r="F40" s="20">
        <v>-3003991</v>
      </c>
      <c r="G40" s="20">
        <v>-3003991</v>
      </c>
      <c r="H40" s="20">
        <v>-30488030</v>
      </c>
      <c r="I40" s="20"/>
      <c r="J40" s="20">
        <v>-33492021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-33492021</v>
      </c>
      <c r="X40" s="20">
        <v>-3003991</v>
      </c>
      <c r="Y40" s="20">
        <v>-30488030</v>
      </c>
      <c r="Z40" s="21">
        <v>1014.917488101662</v>
      </c>
      <c r="AA40" s="22">
        <v>-3003991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-33492021</v>
      </c>
      <c r="D43" s="29">
        <f t="shared" ref="D43:Y43" si="4">SUM(D39:D42)</f>
        <v>0</v>
      </c>
      <c r="E43" s="35">
        <f t="shared" si="4"/>
        <v>-3003991</v>
      </c>
      <c r="F43" s="36">
        <f t="shared" si="4"/>
        <v>-3003991</v>
      </c>
      <c r="G43" s="36">
        <f t="shared" si="4"/>
        <v>-3003991</v>
      </c>
      <c r="H43" s="36">
        <f t="shared" si="4"/>
        <v>-30488030</v>
      </c>
      <c r="I43" s="36">
        <f t="shared" si="4"/>
        <v>0</v>
      </c>
      <c r="J43" s="36">
        <f t="shared" si="4"/>
        <v>-33492021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-33492021</v>
      </c>
      <c r="X43" s="36">
        <f t="shared" si="4"/>
        <v>-3003991</v>
      </c>
      <c r="Y43" s="36">
        <f t="shared" si="4"/>
        <v>-30488030</v>
      </c>
      <c r="Z43" s="37">
        <f>+IF(X43&lt;&gt;0,+(Y43/X43)*100,0)</f>
        <v>1014.917488101662</v>
      </c>
      <c r="AA43" s="38">
        <f>SUM(AA39:AA42)</f>
        <v>-3003991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3727453</v>
      </c>
      <c r="D44" s="29">
        <f>+D37+D43</f>
        <v>0</v>
      </c>
      <c r="E44" s="30">
        <f t="shared" si="5"/>
        <v>74980293</v>
      </c>
      <c r="F44" s="31">
        <f t="shared" si="5"/>
        <v>74980293</v>
      </c>
      <c r="G44" s="31">
        <f t="shared" si="5"/>
        <v>24622461</v>
      </c>
      <c r="H44" s="31">
        <f t="shared" si="5"/>
        <v>-23723587</v>
      </c>
      <c r="I44" s="31">
        <f t="shared" si="5"/>
        <v>313298</v>
      </c>
      <c r="J44" s="31">
        <f t="shared" si="5"/>
        <v>1212172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1212172</v>
      </c>
      <c r="X44" s="31">
        <f t="shared" si="5"/>
        <v>41263985</v>
      </c>
      <c r="Y44" s="31">
        <f t="shared" si="5"/>
        <v>-40051813</v>
      </c>
      <c r="Z44" s="32">
        <f>+IF(X44&lt;&gt;0,+(Y44/X44)*100,0)</f>
        <v>-97.062397148506136</v>
      </c>
      <c r="AA44" s="33">
        <f>+AA37+AA43</f>
        <v>74980293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56751124</v>
      </c>
      <c r="D45" s="42">
        <f t="shared" si="6"/>
        <v>0</v>
      </c>
      <c r="E45" s="43">
        <f t="shared" si="6"/>
        <v>-14559640</v>
      </c>
      <c r="F45" s="44">
        <f t="shared" si="6"/>
        <v>-14559640</v>
      </c>
      <c r="G45" s="44">
        <f t="shared" si="6"/>
        <v>32322562</v>
      </c>
      <c r="H45" s="44">
        <f t="shared" si="6"/>
        <v>7559101</v>
      </c>
      <c r="I45" s="44">
        <f t="shared" si="6"/>
        <v>2191517</v>
      </c>
      <c r="J45" s="44">
        <f t="shared" si="6"/>
        <v>42073180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42073180</v>
      </c>
      <c r="X45" s="44">
        <f t="shared" si="6"/>
        <v>5955770</v>
      </c>
      <c r="Y45" s="44">
        <f t="shared" si="6"/>
        <v>36117410</v>
      </c>
      <c r="Z45" s="45">
        <f>+IF(X45&lt;&gt;0,+(Y45/X45)*100,0)</f>
        <v>606.42721260223277</v>
      </c>
      <c r="AA45" s="46">
        <f>+AA26-AA44</f>
        <v>-14559640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16243754</v>
      </c>
      <c r="D47" s="18"/>
      <c r="E47" s="19">
        <v>-27353853</v>
      </c>
      <c r="F47" s="20">
        <v>-27353853</v>
      </c>
      <c r="G47" s="20">
        <v>-6500786</v>
      </c>
      <c r="H47" s="20">
        <v>15497362</v>
      </c>
      <c r="I47" s="20">
        <v>529985</v>
      </c>
      <c r="J47" s="20">
        <v>9526561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9526561</v>
      </c>
      <c r="X47" s="20">
        <v>-6838443</v>
      </c>
      <c r="Y47" s="20">
        <v>16365004</v>
      </c>
      <c r="Z47" s="47">
        <v>-239.30891871146693</v>
      </c>
      <c r="AA47" s="22">
        <v>-27353853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16243754</v>
      </c>
      <c r="D50" s="50">
        <f t="shared" ref="D50:Y50" si="7">SUM(D47:D49)</f>
        <v>0</v>
      </c>
      <c r="E50" s="51">
        <f t="shared" si="7"/>
        <v>-27353853</v>
      </c>
      <c r="F50" s="52">
        <f t="shared" si="7"/>
        <v>-27353853</v>
      </c>
      <c r="G50" s="52">
        <f t="shared" si="7"/>
        <v>-6500786</v>
      </c>
      <c r="H50" s="52">
        <f t="shared" si="7"/>
        <v>15497362</v>
      </c>
      <c r="I50" s="52">
        <f t="shared" si="7"/>
        <v>529985</v>
      </c>
      <c r="J50" s="52">
        <f t="shared" si="7"/>
        <v>9526561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9526561</v>
      </c>
      <c r="X50" s="52">
        <f t="shared" si="7"/>
        <v>-6838443</v>
      </c>
      <c r="Y50" s="52">
        <f t="shared" si="7"/>
        <v>16365004</v>
      </c>
      <c r="Z50" s="53">
        <f>+IF(X50&lt;&gt;0,+(Y50/X50)*100,0)</f>
        <v>-239.30891871146693</v>
      </c>
      <c r="AA50" s="54">
        <f>SUM(AA47:AA49)</f>
        <v>-27353853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137381</v>
      </c>
      <c r="D7" s="18"/>
      <c r="E7" s="19">
        <v>2483079</v>
      </c>
      <c r="F7" s="20">
        <v>2483079</v>
      </c>
      <c r="G7" s="20">
        <v>137381</v>
      </c>
      <c r="H7" s="20"/>
      <c r="I7" s="20"/>
      <c r="J7" s="20">
        <v>137381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137381</v>
      </c>
      <c r="X7" s="20">
        <v>620772</v>
      </c>
      <c r="Y7" s="20">
        <v>-483391</v>
      </c>
      <c r="Z7" s="21">
        <v>-77.86933044660519</v>
      </c>
      <c r="AA7" s="22">
        <v>2483079</v>
      </c>
    </row>
    <row r="8" spans="1:27" ht="13.5" x14ac:dyDescent="0.25">
      <c r="A8" s="23" t="s">
        <v>36</v>
      </c>
      <c r="B8" s="17" t="s">
        <v>32</v>
      </c>
      <c r="C8" s="18">
        <v>6293600</v>
      </c>
      <c r="D8" s="18"/>
      <c r="E8" s="19">
        <v>83685160</v>
      </c>
      <c r="F8" s="20">
        <v>83685160</v>
      </c>
      <c r="G8" s="20">
        <v>3406738</v>
      </c>
      <c r="H8" s="20">
        <v>2886862</v>
      </c>
      <c r="I8" s="20"/>
      <c r="J8" s="20">
        <v>6293600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6293600</v>
      </c>
      <c r="X8" s="20">
        <v>20921292</v>
      </c>
      <c r="Y8" s="20">
        <v>-14627692</v>
      </c>
      <c r="Z8" s="21">
        <v>-69.917727834399528</v>
      </c>
      <c r="AA8" s="22">
        <v>83685160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6430981</v>
      </c>
      <c r="D13" s="29">
        <f>SUM(D6:D12)</f>
        <v>0</v>
      </c>
      <c r="E13" s="30">
        <f t="shared" si="0"/>
        <v>86168239</v>
      </c>
      <c r="F13" s="31">
        <f t="shared" si="0"/>
        <v>86168239</v>
      </c>
      <c r="G13" s="31">
        <f t="shared" si="0"/>
        <v>3544119</v>
      </c>
      <c r="H13" s="31">
        <f t="shared" si="0"/>
        <v>2886862</v>
      </c>
      <c r="I13" s="31">
        <f t="shared" si="0"/>
        <v>0</v>
      </c>
      <c r="J13" s="31">
        <f t="shared" si="0"/>
        <v>6430981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6430981</v>
      </c>
      <c r="X13" s="31">
        <f t="shared" si="0"/>
        <v>21542064</v>
      </c>
      <c r="Y13" s="31">
        <f t="shared" si="0"/>
        <v>-15111083</v>
      </c>
      <c r="Z13" s="32">
        <f>+IF(X13&lt;&gt;0,+(Y13/X13)*100,0)</f>
        <v>-70.146867078289247</v>
      </c>
      <c r="AA13" s="33">
        <f>SUM(AA6:AA12)</f>
        <v>86168239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33333330</v>
      </c>
      <c r="D17" s="18"/>
      <c r="E17" s="19">
        <v>28602522</v>
      </c>
      <c r="F17" s="20">
        <v>28602522</v>
      </c>
      <c r="G17" s="24">
        <v>32516073</v>
      </c>
      <c r="H17" s="24">
        <v>817256</v>
      </c>
      <c r="I17" s="24"/>
      <c r="J17" s="20">
        <v>33333329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33333329</v>
      </c>
      <c r="X17" s="20">
        <v>7150647</v>
      </c>
      <c r="Y17" s="24">
        <v>26182682</v>
      </c>
      <c r="Z17" s="25">
        <v>366.15822316498077</v>
      </c>
      <c r="AA17" s="26">
        <v>28602522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-231</v>
      </c>
      <c r="D21" s="18"/>
      <c r="E21" s="19">
        <v>16261</v>
      </c>
      <c r="F21" s="20">
        <v>16261</v>
      </c>
      <c r="G21" s="20">
        <v>-231</v>
      </c>
      <c r="H21" s="20"/>
      <c r="I21" s="20"/>
      <c r="J21" s="20">
        <v>-231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-231</v>
      </c>
      <c r="X21" s="20">
        <v>4068</v>
      </c>
      <c r="Y21" s="20">
        <v>-4299</v>
      </c>
      <c r="Z21" s="21">
        <v>-105.67846607669618</v>
      </c>
      <c r="AA21" s="22">
        <v>16261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33333099</v>
      </c>
      <c r="D25" s="29">
        <f t="shared" ref="D25:Y25" si="1">SUM(D15:D24)</f>
        <v>0</v>
      </c>
      <c r="E25" s="35">
        <f t="shared" si="1"/>
        <v>28618783</v>
      </c>
      <c r="F25" s="36">
        <f t="shared" si="1"/>
        <v>28618783</v>
      </c>
      <c r="G25" s="36">
        <f t="shared" si="1"/>
        <v>32515842</v>
      </c>
      <c r="H25" s="36">
        <f t="shared" si="1"/>
        <v>817256</v>
      </c>
      <c r="I25" s="36">
        <f t="shared" si="1"/>
        <v>0</v>
      </c>
      <c r="J25" s="36">
        <f t="shared" si="1"/>
        <v>33333098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33333098</v>
      </c>
      <c r="X25" s="36">
        <f t="shared" si="1"/>
        <v>7154715</v>
      </c>
      <c r="Y25" s="36">
        <f t="shared" si="1"/>
        <v>26178383</v>
      </c>
      <c r="Z25" s="37">
        <f>+IF(X25&lt;&gt;0,+(Y25/X25)*100,0)</f>
        <v>365.88994809716388</v>
      </c>
      <c r="AA25" s="38">
        <f>SUM(AA15:AA24)</f>
        <v>28618783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39764080</v>
      </c>
      <c r="D26" s="29">
        <f>+D13+D25</f>
        <v>0</v>
      </c>
      <c r="E26" s="30">
        <f t="shared" si="2"/>
        <v>114787022</v>
      </c>
      <c r="F26" s="31">
        <f t="shared" si="2"/>
        <v>114787022</v>
      </c>
      <c r="G26" s="31">
        <f t="shared" si="2"/>
        <v>36059961</v>
      </c>
      <c r="H26" s="31">
        <f t="shared" si="2"/>
        <v>3704118</v>
      </c>
      <c r="I26" s="31">
        <f t="shared" si="2"/>
        <v>0</v>
      </c>
      <c r="J26" s="31">
        <f t="shared" si="2"/>
        <v>39764079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39764079</v>
      </c>
      <c r="X26" s="31">
        <f t="shared" si="2"/>
        <v>28696779</v>
      </c>
      <c r="Y26" s="31">
        <f t="shared" si="2"/>
        <v>11067300</v>
      </c>
      <c r="Z26" s="32">
        <f>+IF(X26&lt;&gt;0,+(Y26/X26)*100,0)</f>
        <v>38.566349205950957</v>
      </c>
      <c r="AA26" s="33">
        <f>+AA13+AA25</f>
        <v>114787022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632735</v>
      </c>
      <c r="D34" s="18"/>
      <c r="E34" s="19"/>
      <c r="F34" s="20"/>
      <c r="G34" s="20"/>
      <c r="H34" s="20">
        <v>632735</v>
      </c>
      <c r="I34" s="20"/>
      <c r="J34" s="20">
        <v>632735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632735</v>
      </c>
      <c r="X34" s="20"/>
      <c r="Y34" s="20">
        <v>632735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632735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632735</v>
      </c>
      <c r="I37" s="31">
        <f t="shared" si="3"/>
        <v>0</v>
      </c>
      <c r="J37" s="31">
        <f t="shared" si="3"/>
        <v>632735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632735</v>
      </c>
      <c r="X37" s="31">
        <f t="shared" si="3"/>
        <v>0</v>
      </c>
      <c r="Y37" s="31">
        <f t="shared" si="3"/>
        <v>632735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28337302</v>
      </c>
      <c r="D40" s="18"/>
      <c r="E40" s="19">
        <v>26399221</v>
      </c>
      <c r="F40" s="20">
        <v>26399221</v>
      </c>
      <c r="G40" s="20">
        <v>25025805</v>
      </c>
      <c r="H40" s="20">
        <v>3311497</v>
      </c>
      <c r="I40" s="20"/>
      <c r="J40" s="20">
        <v>28337302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28337302</v>
      </c>
      <c r="X40" s="20">
        <v>6599805</v>
      </c>
      <c r="Y40" s="20">
        <v>21737497</v>
      </c>
      <c r="Z40" s="21">
        <v>329.3657464122046</v>
      </c>
      <c r="AA40" s="22">
        <v>26399221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28337302</v>
      </c>
      <c r="D43" s="29">
        <f t="shared" ref="D43:Y43" si="4">SUM(D39:D42)</f>
        <v>0</v>
      </c>
      <c r="E43" s="35">
        <f t="shared" si="4"/>
        <v>26399221</v>
      </c>
      <c r="F43" s="36">
        <f t="shared" si="4"/>
        <v>26399221</v>
      </c>
      <c r="G43" s="36">
        <f t="shared" si="4"/>
        <v>25025805</v>
      </c>
      <c r="H43" s="36">
        <f t="shared" si="4"/>
        <v>3311497</v>
      </c>
      <c r="I43" s="36">
        <f t="shared" si="4"/>
        <v>0</v>
      </c>
      <c r="J43" s="36">
        <f t="shared" si="4"/>
        <v>28337302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28337302</v>
      </c>
      <c r="X43" s="36">
        <f t="shared" si="4"/>
        <v>6599805</v>
      </c>
      <c r="Y43" s="36">
        <f t="shared" si="4"/>
        <v>21737497</v>
      </c>
      <c r="Z43" s="37">
        <f>+IF(X43&lt;&gt;0,+(Y43/X43)*100,0)</f>
        <v>329.3657464122046</v>
      </c>
      <c r="AA43" s="38">
        <f>SUM(AA39:AA42)</f>
        <v>26399221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28970037</v>
      </c>
      <c r="D44" s="29">
        <f>+D37+D43</f>
        <v>0</v>
      </c>
      <c r="E44" s="30">
        <f t="shared" si="5"/>
        <v>26399221</v>
      </c>
      <c r="F44" s="31">
        <f t="shared" si="5"/>
        <v>26399221</v>
      </c>
      <c r="G44" s="31">
        <f t="shared" si="5"/>
        <v>25025805</v>
      </c>
      <c r="H44" s="31">
        <f t="shared" si="5"/>
        <v>3944232</v>
      </c>
      <c r="I44" s="31">
        <f t="shared" si="5"/>
        <v>0</v>
      </c>
      <c r="J44" s="31">
        <f t="shared" si="5"/>
        <v>28970037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28970037</v>
      </c>
      <c r="X44" s="31">
        <f t="shared" si="5"/>
        <v>6599805</v>
      </c>
      <c r="Y44" s="31">
        <f t="shared" si="5"/>
        <v>22370232</v>
      </c>
      <c r="Z44" s="32">
        <f>+IF(X44&lt;&gt;0,+(Y44/X44)*100,0)</f>
        <v>338.95292360910662</v>
      </c>
      <c r="AA44" s="33">
        <f>+AA37+AA43</f>
        <v>26399221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10794043</v>
      </c>
      <c r="D45" s="42">
        <f t="shared" si="6"/>
        <v>0</v>
      </c>
      <c r="E45" s="43">
        <f t="shared" si="6"/>
        <v>88387801</v>
      </c>
      <c r="F45" s="44">
        <f t="shared" si="6"/>
        <v>88387801</v>
      </c>
      <c r="G45" s="44">
        <f t="shared" si="6"/>
        <v>11034156</v>
      </c>
      <c r="H45" s="44">
        <f t="shared" si="6"/>
        <v>-240114</v>
      </c>
      <c r="I45" s="44">
        <f t="shared" si="6"/>
        <v>0</v>
      </c>
      <c r="J45" s="44">
        <f t="shared" si="6"/>
        <v>10794042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10794042</v>
      </c>
      <c r="X45" s="44">
        <f t="shared" si="6"/>
        <v>22096974</v>
      </c>
      <c r="Y45" s="44">
        <f t="shared" si="6"/>
        <v>-11302932</v>
      </c>
      <c r="Z45" s="45">
        <f>+IF(X45&lt;&gt;0,+(Y45/X45)*100,0)</f>
        <v>-51.151492507526143</v>
      </c>
      <c r="AA45" s="46">
        <f>+AA26-AA44</f>
        <v>88387801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70798159</v>
      </c>
      <c r="D47" s="18"/>
      <c r="E47" s="19">
        <v>11885238</v>
      </c>
      <c r="F47" s="20">
        <v>11885238</v>
      </c>
      <c r="G47" s="20">
        <v>81591821</v>
      </c>
      <c r="H47" s="20">
        <v>-16032344</v>
      </c>
      <c r="I47" s="20">
        <v>-10424333</v>
      </c>
      <c r="J47" s="20">
        <v>55135144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55135144</v>
      </c>
      <c r="X47" s="20">
        <v>2971305</v>
      </c>
      <c r="Y47" s="20">
        <v>52163839</v>
      </c>
      <c r="Z47" s="47">
        <v>1755.5868212788657</v>
      </c>
      <c r="AA47" s="22">
        <v>11885238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70798159</v>
      </c>
      <c r="D50" s="50">
        <f t="shared" ref="D50:Y50" si="7">SUM(D47:D49)</f>
        <v>0</v>
      </c>
      <c r="E50" s="51">
        <f t="shared" si="7"/>
        <v>11885238</v>
      </c>
      <c r="F50" s="52">
        <f t="shared" si="7"/>
        <v>11885238</v>
      </c>
      <c r="G50" s="52">
        <f t="shared" si="7"/>
        <v>81591821</v>
      </c>
      <c r="H50" s="52">
        <f t="shared" si="7"/>
        <v>-16032344</v>
      </c>
      <c r="I50" s="52">
        <f t="shared" si="7"/>
        <v>-10424333</v>
      </c>
      <c r="J50" s="52">
        <f t="shared" si="7"/>
        <v>55135144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55135144</v>
      </c>
      <c r="X50" s="52">
        <f t="shared" si="7"/>
        <v>2971305</v>
      </c>
      <c r="Y50" s="52">
        <f t="shared" si="7"/>
        <v>52163839</v>
      </c>
      <c r="Z50" s="53">
        <f>+IF(X50&lt;&gt;0,+(Y50/X50)*100,0)</f>
        <v>1755.5868212788657</v>
      </c>
      <c r="AA50" s="54">
        <f>SUM(AA47:AA49)</f>
        <v>11885238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4641361</v>
      </c>
      <c r="D6" s="18"/>
      <c r="E6" s="19">
        <v>-59052037</v>
      </c>
      <c r="F6" s="20">
        <v>-59052037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-14763012</v>
      </c>
      <c r="Y6" s="20">
        <v>14763012</v>
      </c>
      <c r="Z6" s="21">
        <v>-100</v>
      </c>
      <c r="AA6" s="22">
        <v>-59052037</v>
      </c>
    </row>
    <row r="7" spans="1:27" ht="13.5" x14ac:dyDescent="0.25">
      <c r="A7" s="23" t="s">
        <v>35</v>
      </c>
      <c r="B7" s="17" t="s">
        <v>32</v>
      </c>
      <c r="C7" s="18">
        <v>-1001884</v>
      </c>
      <c r="D7" s="18"/>
      <c r="E7" s="19">
        <v>-126566152</v>
      </c>
      <c r="F7" s="20">
        <v>-126566152</v>
      </c>
      <c r="G7" s="20">
        <v>857329</v>
      </c>
      <c r="H7" s="20">
        <v>825734</v>
      </c>
      <c r="I7" s="20">
        <v>871974</v>
      </c>
      <c r="J7" s="20">
        <v>2555037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2555037</v>
      </c>
      <c r="X7" s="20">
        <v>-31641537</v>
      </c>
      <c r="Y7" s="20">
        <v>34196574</v>
      </c>
      <c r="Z7" s="21">
        <v>-108.07494591681814</v>
      </c>
      <c r="AA7" s="22">
        <v>-126566152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3365500</v>
      </c>
      <c r="F10" s="20">
        <v>3365500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841377</v>
      </c>
      <c r="Y10" s="20">
        <v>-841377</v>
      </c>
      <c r="Z10" s="21">
        <v>-100</v>
      </c>
      <c r="AA10" s="22">
        <v>3365500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2861009</v>
      </c>
      <c r="F11" s="20">
        <v>2861009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715251</v>
      </c>
      <c r="Y11" s="24">
        <v>-715251</v>
      </c>
      <c r="Z11" s="25">
        <v>-100</v>
      </c>
      <c r="AA11" s="26">
        <v>2861009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3639477</v>
      </c>
      <c r="D13" s="29">
        <f>SUM(D6:D12)</f>
        <v>0</v>
      </c>
      <c r="E13" s="30">
        <f t="shared" si="0"/>
        <v>-179391680</v>
      </c>
      <c r="F13" s="31">
        <f t="shared" si="0"/>
        <v>-179391680</v>
      </c>
      <c r="G13" s="31">
        <f t="shared" si="0"/>
        <v>857329</v>
      </c>
      <c r="H13" s="31">
        <f t="shared" si="0"/>
        <v>825734</v>
      </c>
      <c r="I13" s="31">
        <f t="shared" si="0"/>
        <v>871974</v>
      </c>
      <c r="J13" s="31">
        <f t="shared" si="0"/>
        <v>2555037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2555037</v>
      </c>
      <c r="X13" s="31">
        <f t="shared" si="0"/>
        <v>-44847921</v>
      </c>
      <c r="Y13" s="31">
        <f t="shared" si="0"/>
        <v>47402958</v>
      </c>
      <c r="Z13" s="32">
        <f>+IF(X13&lt;&gt;0,+(Y13/X13)*100,0)</f>
        <v>-105.69711358526519</v>
      </c>
      <c r="AA13" s="33">
        <f>SUM(AA6:AA12)</f>
        <v>-179391680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2555579</v>
      </c>
      <c r="D17" s="18"/>
      <c r="E17" s="19">
        <v>17200000</v>
      </c>
      <c r="F17" s="20">
        <v>17200000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4300002</v>
      </c>
      <c r="Y17" s="24">
        <v>-4300002</v>
      </c>
      <c r="Z17" s="25">
        <v>-100</v>
      </c>
      <c r="AA17" s="26">
        <v>17200000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2555579</v>
      </c>
      <c r="D25" s="29">
        <f t="shared" ref="D25:Y25" si="1">SUM(D15:D24)</f>
        <v>0</v>
      </c>
      <c r="E25" s="35">
        <f t="shared" si="1"/>
        <v>17200000</v>
      </c>
      <c r="F25" s="36">
        <f t="shared" si="1"/>
        <v>17200000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4300002</v>
      </c>
      <c r="Y25" s="36">
        <f t="shared" si="1"/>
        <v>-4300002</v>
      </c>
      <c r="Z25" s="37">
        <f>+IF(X25&lt;&gt;0,+(Y25/X25)*100,0)</f>
        <v>-100</v>
      </c>
      <c r="AA25" s="38">
        <f>SUM(AA15:AA24)</f>
        <v>17200000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6195056</v>
      </c>
      <c r="D26" s="29">
        <f>+D13+D25</f>
        <v>0</v>
      </c>
      <c r="E26" s="30">
        <f t="shared" si="2"/>
        <v>-162191680</v>
      </c>
      <c r="F26" s="31">
        <f t="shared" si="2"/>
        <v>-162191680</v>
      </c>
      <c r="G26" s="31">
        <f t="shared" si="2"/>
        <v>857329</v>
      </c>
      <c r="H26" s="31">
        <f t="shared" si="2"/>
        <v>825734</v>
      </c>
      <c r="I26" s="31">
        <f t="shared" si="2"/>
        <v>871974</v>
      </c>
      <c r="J26" s="31">
        <f t="shared" si="2"/>
        <v>2555037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2555037</v>
      </c>
      <c r="X26" s="31">
        <f t="shared" si="2"/>
        <v>-40547919</v>
      </c>
      <c r="Y26" s="31">
        <f t="shared" si="2"/>
        <v>43102956</v>
      </c>
      <c r="Z26" s="32">
        <f>+IF(X26&lt;&gt;0,+(Y26/X26)*100,0)</f>
        <v>-106.30127775484605</v>
      </c>
      <c r="AA26" s="33">
        <f>+AA13+AA25</f>
        <v>-162191680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-2448600</v>
      </c>
      <c r="I33" s="20"/>
      <c r="J33" s="20">
        <v>-2448600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-2448600</v>
      </c>
      <c r="X33" s="20"/>
      <c r="Y33" s="20">
        <v>-2448600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1615524</v>
      </c>
      <c r="F35" s="20">
        <v>1615524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403881</v>
      </c>
      <c r="Y35" s="20">
        <v>-403881</v>
      </c>
      <c r="Z35" s="21">
        <v>-100</v>
      </c>
      <c r="AA35" s="22">
        <v>1615524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1615524</v>
      </c>
      <c r="F37" s="31">
        <f t="shared" si="3"/>
        <v>1615524</v>
      </c>
      <c r="G37" s="31">
        <f t="shared" si="3"/>
        <v>0</v>
      </c>
      <c r="H37" s="31">
        <f t="shared" si="3"/>
        <v>-2448600</v>
      </c>
      <c r="I37" s="31">
        <f t="shared" si="3"/>
        <v>0</v>
      </c>
      <c r="J37" s="31">
        <f t="shared" si="3"/>
        <v>-2448600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-2448600</v>
      </c>
      <c r="X37" s="31">
        <f t="shared" si="3"/>
        <v>403881</v>
      </c>
      <c r="Y37" s="31">
        <f t="shared" si="3"/>
        <v>-2852481</v>
      </c>
      <c r="Z37" s="32">
        <f>+IF(X37&lt;&gt;0,+(Y37/X37)*100,0)</f>
        <v>-706.26768775951336</v>
      </c>
      <c r="AA37" s="33">
        <f>SUM(AA29:AA36)</f>
        <v>1615524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1615524</v>
      </c>
      <c r="F44" s="31">
        <f t="shared" si="5"/>
        <v>1615524</v>
      </c>
      <c r="G44" s="31">
        <f t="shared" si="5"/>
        <v>0</v>
      </c>
      <c r="H44" s="31">
        <f t="shared" si="5"/>
        <v>-2448600</v>
      </c>
      <c r="I44" s="31">
        <f t="shared" si="5"/>
        <v>0</v>
      </c>
      <c r="J44" s="31">
        <f t="shared" si="5"/>
        <v>-2448600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-2448600</v>
      </c>
      <c r="X44" s="31">
        <f t="shared" si="5"/>
        <v>403881</v>
      </c>
      <c r="Y44" s="31">
        <f t="shared" si="5"/>
        <v>-2852481</v>
      </c>
      <c r="Z44" s="32">
        <f>+IF(X44&lt;&gt;0,+(Y44/X44)*100,0)</f>
        <v>-706.26768775951336</v>
      </c>
      <c r="AA44" s="33">
        <f>+AA37+AA43</f>
        <v>1615524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6195056</v>
      </c>
      <c r="D45" s="42">
        <f t="shared" si="6"/>
        <v>0</v>
      </c>
      <c r="E45" s="43">
        <f t="shared" si="6"/>
        <v>-163807204</v>
      </c>
      <c r="F45" s="44">
        <f t="shared" si="6"/>
        <v>-163807204</v>
      </c>
      <c r="G45" s="44">
        <f t="shared" si="6"/>
        <v>857329</v>
      </c>
      <c r="H45" s="44">
        <f t="shared" si="6"/>
        <v>3274334</v>
      </c>
      <c r="I45" s="44">
        <f t="shared" si="6"/>
        <v>871974</v>
      </c>
      <c r="J45" s="44">
        <f t="shared" si="6"/>
        <v>5003637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5003637</v>
      </c>
      <c r="X45" s="44">
        <f t="shared" si="6"/>
        <v>-40951800</v>
      </c>
      <c r="Y45" s="44">
        <f t="shared" si="6"/>
        <v>45955437</v>
      </c>
      <c r="Z45" s="45">
        <f>+IF(X45&lt;&gt;0,+(Y45/X45)*100,0)</f>
        <v>-112.21835670226949</v>
      </c>
      <c r="AA45" s="46">
        <f>+AA26-AA44</f>
        <v>-163807204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-349817863</v>
      </c>
      <c r="D17" s="18"/>
      <c r="E17" s="19">
        <v>-340419846</v>
      </c>
      <c r="F17" s="20">
        <v>-340419846</v>
      </c>
      <c r="G17" s="24"/>
      <c r="H17" s="24">
        <v>-344765329</v>
      </c>
      <c r="I17" s="24"/>
      <c r="J17" s="20">
        <v>-344765329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-344765329</v>
      </c>
      <c r="X17" s="20">
        <v>-85104948</v>
      </c>
      <c r="Y17" s="24">
        <v>-259660381</v>
      </c>
      <c r="Z17" s="25">
        <v>305.10609206881838</v>
      </c>
      <c r="AA17" s="26">
        <v>-340419846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-349817863</v>
      </c>
      <c r="D25" s="29">
        <f t="shared" ref="D25:Y25" si="1">SUM(D15:D24)</f>
        <v>0</v>
      </c>
      <c r="E25" s="35">
        <f t="shared" si="1"/>
        <v>-340419846</v>
      </c>
      <c r="F25" s="36">
        <f t="shared" si="1"/>
        <v>-340419846</v>
      </c>
      <c r="G25" s="36">
        <f t="shared" si="1"/>
        <v>0</v>
      </c>
      <c r="H25" s="36">
        <f t="shared" si="1"/>
        <v>-344765329</v>
      </c>
      <c r="I25" s="36">
        <f t="shared" si="1"/>
        <v>0</v>
      </c>
      <c r="J25" s="36">
        <f t="shared" si="1"/>
        <v>-344765329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-344765329</v>
      </c>
      <c r="X25" s="36">
        <f t="shared" si="1"/>
        <v>-85104948</v>
      </c>
      <c r="Y25" s="36">
        <f t="shared" si="1"/>
        <v>-259660381</v>
      </c>
      <c r="Z25" s="37">
        <f>+IF(X25&lt;&gt;0,+(Y25/X25)*100,0)</f>
        <v>305.10609206881838</v>
      </c>
      <c r="AA25" s="38">
        <f>SUM(AA15:AA24)</f>
        <v>-340419846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-349817863</v>
      </c>
      <c r="D26" s="29">
        <f>+D13+D25</f>
        <v>0</v>
      </c>
      <c r="E26" s="30">
        <f t="shared" si="2"/>
        <v>-340419846</v>
      </c>
      <c r="F26" s="31">
        <f t="shared" si="2"/>
        <v>-340419846</v>
      </c>
      <c r="G26" s="31">
        <f t="shared" si="2"/>
        <v>0</v>
      </c>
      <c r="H26" s="31">
        <f t="shared" si="2"/>
        <v>-344765329</v>
      </c>
      <c r="I26" s="31">
        <f t="shared" si="2"/>
        <v>0</v>
      </c>
      <c r="J26" s="31">
        <f t="shared" si="2"/>
        <v>-344765329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-344765329</v>
      </c>
      <c r="X26" s="31">
        <f t="shared" si="2"/>
        <v>-85104948</v>
      </c>
      <c r="Y26" s="31">
        <f t="shared" si="2"/>
        <v>-259660381</v>
      </c>
      <c r="Z26" s="32">
        <f>+IF(X26&lt;&gt;0,+(Y26/X26)*100,0)</f>
        <v>305.10609206881838</v>
      </c>
      <c r="AA26" s="33">
        <f>+AA13+AA25</f>
        <v>-340419846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-349817863</v>
      </c>
      <c r="D45" s="42">
        <f t="shared" si="6"/>
        <v>0</v>
      </c>
      <c r="E45" s="43">
        <f t="shared" si="6"/>
        <v>-340419846</v>
      </c>
      <c r="F45" s="44">
        <f t="shared" si="6"/>
        <v>-340419846</v>
      </c>
      <c r="G45" s="44">
        <f t="shared" si="6"/>
        <v>0</v>
      </c>
      <c r="H45" s="44">
        <f t="shared" si="6"/>
        <v>-344765329</v>
      </c>
      <c r="I45" s="44">
        <f t="shared" si="6"/>
        <v>0</v>
      </c>
      <c r="J45" s="44">
        <f t="shared" si="6"/>
        <v>-344765329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-344765329</v>
      </c>
      <c r="X45" s="44">
        <f t="shared" si="6"/>
        <v>-85104948</v>
      </c>
      <c r="Y45" s="44">
        <f t="shared" si="6"/>
        <v>-259660381</v>
      </c>
      <c r="Z45" s="45">
        <f>+IF(X45&lt;&gt;0,+(Y45/X45)*100,0)</f>
        <v>305.10609206881838</v>
      </c>
      <c r="AA45" s="46">
        <f>+AA26-AA44</f>
        <v>-340419846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-986156391</v>
      </c>
      <c r="D47" s="18"/>
      <c r="E47" s="19">
        <v>-985812643</v>
      </c>
      <c r="F47" s="20">
        <v>-985812643</v>
      </c>
      <c r="G47" s="20">
        <v>29658245</v>
      </c>
      <c r="H47" s="20">
        <v>-838307628</v>
      </c>
      <c r="I47" s="20">
        <v>-4941165</v>
      </c>
      <c r="J47" s="20">
        <v>-813590548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-813590548</v>
      </c>
      <c r="X47" s="20">
        <v>-246453171</v>
      </c>
      <c r="Y47" s="20">
        <v>-567137377</v>
      </c>
      <c r="Z47" s="47">
        <v>230.11973215796036</v>
      </c>
      <c r="AA47" s="22">
        <v>-985812643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-986156391</v>
      </c>
      <c r="D50" s="50">
        <f t="shared" ref="D50:Y50" si="7">SUM(D47:D49)</f>
        <v>0</v>
      </c>
      <c r="E50" s="51">
        <f t="shared" si="7"/>
        <v>-985812643</v>
      </c>
      <c r="F50" s="52">
        <f t="shared" si="7"/>
        <v>-985812643</v>
      </c>
      <c r="G50" s="52">
        <f t="shared" si="7"/>
        <v>29658245</v>
      </c>
      <c r="H50" s="52">
        <f t="shared" si="7"/>
        <v>-838307628</v>
      </c>
      <c r="I50" s="52">
        <f t="shared" si="7"/>
        <v>-4941165</v>
      </c>
      <c r="J50" s="52">
        <f t="shared" si="7"/>
        <v>-813590548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-813590548</v>
      </c>
      <c r="X50" s="52">
        <f t="shared" si="7"/>
        <v>-246453171</v>
      </c>
      <c r="Y50" s="52">
        <f t="shared" si="7"/>
        <v>-567137377</v>
      </c>
      <c r="Z50" s="53">
        <f>+IF(X50&lt;&gt;0,+(Y50/X50)*100,0)</f>
        <v>230.11973215796036</v>
      </c>
      <c r="AA50" s="54">
        <f>SUM(AA47:AA49)</f>
        <v>-985812643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-2099057</v>
      </c>
      <c r="F6" s="20">
        <v>-2099057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-524763</v>
      </c>
      <c r="Y6" s="20">
        <v>524763</v>
      </c>
      <c r="Z6" s="21">
        <v>-100</v>
      </c>
      <c r="AA6" s="22">
        <v>-2099057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-2099057</v>
      </c>
      <c r="F13" s="31">
        <f t="shared" si="0"/>
        <v>-2099057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-524763</v>
      </c>
      <c r="Y13" s="31">
        <f t="shared" si="0"/>
        <v>524763</v>
      </c>
      <c r="Z13" s="32">
        <f>+IF(X13&lt;&gt;0,+(Y13/X13)*100,0)</f>
        <v>-100</v>
      </c>
      <c r="AA13" s="33">
        <f>SUM(AA6:AA12)</f>
        <v>-2099057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1200000</v>
      </c>
      <c r="F17" s="20">
        <v>1200000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300000</v>
      </c>
      <c r="Y17" s="24">
        <v>-300000</v>
      </c>
      <c r="Z17" s="25">
        <v>-100</v>
      </c>
      <c r="AA17" s="26">
        <v>1200000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1200000</v>
      </c>
      <c r="F25" s="36">
        <f t="shared" si="1"/>
        <v>1200000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300000</v>
      </c>
      <c r="Y25" s="36">
        <f t="shared" si="1"/>
        <v>-300000</v>
      </c>
      <c r="Z25" s="37">
        <f>+IF(X25&lt;&gt;0,+(Y25/X25)*100,0)</f>
        <v>-100</v>
      </c>
      <c r="AA25" s="38">
        <f>SUM(AA15:AA24)</f>
        <v>1200000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-899057</v>
      </c>
      <c r="F26" s="31">
        <f t="shared" si="2"/>
        <v>-899057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-224763</v>
      </c>
      <c r="Y26" s="31">
        <f t="shared" si="2"/>
        <v>224763</v>
      </c>
      <c r="Z26" s="32">
        <f>+IF(X26&lt;&gt;0,+(Y26/X26)*100,0)</f>
        <v>-100</v>
      </c>
      <c r="AA26" s="33">
        <f>+AA13+AA25</f>
        <v>-899057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426114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426114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426114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-426114</v>
      </c>
      <c r="D45" s="42">
        <f t="shared" si="6"/>
        <v>0</v>
      </c>
      <c r="E45" s="43">
        <f t="shared" si="6"/>
        <v>-899057</v>
      </c>
      <c r="F45" s="44">
        <f t="shared" si="6"/>
        <v>-899057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-224763</v>
      </c>
      <c r="Y45" s="44">
        <f t="shared" si="6"/>
        <v>224763</v>
      </c>
      <c r="Z45" s="45">
        <f>+IF(X45&lt;&gt;0,+(Y45/X45)*100,0)</f>
        <v>-100</v>
      </c>
      <c r="AA45" s="46">
        <f>+AA26-AA44</f>
        <v>-899057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186781963</v>
      </c>
      <c r="D6" s="18"/>
      <c r="E6" s="19">
        <v>31814365</v>
      </c>
      <c r="F6" s="20">
        <v>31814365</v>
      </c>
      <c r="G6" s="20">
        <v>202875427</v>
      </c>
      <c r="H6" s="20">
        <v>140703</v>
      </c>
      <c r="I6" s="20">
        <v>-470443</v>
      </c>
      <c r="J6" s="20">
        <v>202545687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202545687</v>
      </c>
      <c r="X6" s="20">
        <v>7953591</v>
      </c>
      <c r="Y6" s="20">
        <v>194592096</v>
      </c>
      <c r="Z6" s="21">
        <v>2446.5941987713472</v>
      </c>
      <c r="AA6" s="22">
        <v>31814365</v>
      </c>
    </row>
    <row r="7" spans="1:27" ht="13.5" x14ac:dyDescent="0.25">
      <c r="A7" s="23" t="s">
        <v>35</v>
      </c>
      <c r="B7" s="17" t="s">
        <v>32</v>
      </c>
      <c r="C7" s="18">
        <v>-16910369</v>
      </c>
      <c r="D7" s="18"/>
      <c r="E7" s="19">
        <v>-3487869</v>
      </c>
      <c r="F7" s="20">
        <v>-3487869</v>
      </c>
      <c r="G7" s="20">
        <v>-8931559</v>
      </c>
      <c r="H7" s="20">
        <v>-7140942</v>
      </c>
      <c r="I7" s="20">
        <v>224210</v>
      </c>
      <c r="J7" s="20">
        <v>-15848291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-15848291</v>
      </c>
      <c r="X7" s="20">
        <v>-871974</v>
      </c>
      <c r="Y7" s="20">
        <v>-14976317</v>
      </c>
      <c r="Z7" s="21">
        <v>1717.5187562931922</v>
      </c>
      <c r="AA7" s="22">
        <v>-3487869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262425</v>
      </c>
      <c r="D10" s="18"/>
      <c r="E10" s="19">
        <v>4</v>
      </c>
      <c r="F10" s="20">
        <v>4</v>
      </c>
      <c r="G10" s="20">
        <v>262425</v>
      </c>
      <c r="H10" s="20">
        <v>115719</v>
      </c>
      <c r="I10" s="20">
        <v>24278</v>
      </c>
      <c r="J10" s="20">
        <v>402422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402422</v>
      </c>
      <c r="X10" s="20"/>
      <c r="Y10" s="20">
        <v>402422</v>
      </c>
      <c r="Z10" s="21"/>
      <c r="AA10" s="22">
        <v>4</v>
      </c>
    </row>
    <row r="11" spans="1:27" ht="13.5" x14ac:dyDescent="0.25">
      <c r="A11" s="23" t="s">
        <v>39</v>
      </c>
      <c r="B11" s="17" t="s">
        <v>32</v>
      </c>
      <c r="C11" s="18">
        <v>1093244</v>
      </c>
      <c r="D11" s="18"/>
      <c r="E11" s="19"/>
      <c r="F11" s="20"/>
      <c r="G11" s="24">
        <v>1079597</v>
      </c>
      <c r="H11" s="24">
        <v>6242</v>
      </c>
      <c r="I11" s="24">
        <v>79305</v>
      </c>
      <c r="J11" s="20">
        <v>1165144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1165144</v>
      </c>
      <c r="X11" s="20"/>
      <c r="Y11" s="24">
        <v>1165144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-20034</v>
      </c>
      <c r="D12" s="18"/>
      <c r="E12" s="19"/>
      <c r="F12" s="20"/>
      <c r="G12" s="20">
        <v>-20034</v>
      </c>
      <c r="H12" s="20"/>
      <c r="I12" s="20"/>
      <c r="J12" s="20">
        <v>-20034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-20034</v>
      </c>
      <c r="X12" s="20"/>
      <c r="Y12" s="20">
        <v>-20034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171207229</v>
      </c>
      <c r="D13" s="29">
        <f>SUM(D6:D12)</f>
        <v>0</v>
      </c>
      <c r="E13" s="30">
        <f t="shared" si="0"/>
        <v>28326500</v>
      </c>
      <c r="F13" s="31">
        <f t="shared" si="0"/>
        <v>28326500</v>
      </c>
      <c r="G13" s="31">
        <f t="shared" si="0"/>
        <v>195265856</v>
      </c>
      <c r="H13" s="31">
        <f t="shared" si="0"/>
        <v>-6878278</v>
      </c>
      <c r="I13" s="31">
        <f t="shared" si="0"/>
        <v>-142650</v>
      </c>
      <c r="J13" s="31">
        <f t="shared" si="0"/>
        <v>188244928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188244928</v>
      </c>
      <c r="X13" s="31">
        <f t="shared" si="0"/>
        <v>7081617</v>
      </c>
      <c r="Y13" s="31">
        <f t="shared" si="0"/>
        <v>181163311</v>
      </c>
      <c r="Z13" s="32">
        <f>+IF(X13&lt;&gt;0,+(Y13/X13)*100,0)</f>
        <v>2558.2195563527371</v>
      </c>
      <c r="AA13" s="33">
        <f>SUM(AA6:AA12)</f>
        <v>28326500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3750771</v>
      </c>
      <c r="D17" s="18"/>
      <c r="E17" s="19">
        <v>-1374821</v>
      </c>
      <c r="F17" s="20">
        <v>-1374821</v>
      </c>
      <c r="G17" s="24">
        <v>3750771</v>
      </c>
      <c r="H17" s="24"/>
      <c r="I17" s="24"/>
      <c r="J17" s="20">
        <v>3750771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3750771</v>
      </c>
      <c r="X17" s="20">
        <v>-343707</v>
      </c>
      <c r="Y17" s="24">
        <v>4094478</v>
      </c>
      <c r="Z17" s="25">
        <v>-1191.2698897607556</v>
      </c>
      <c r="AA17" s="26">
        <v>-1374821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3750771</v>
      </c>
      <c r="D25" s="29">
        <f t="shared" ref="D25:Y25" si="1">SUM(D15:D24)</f>
        <v>0</v>
      </c>
      <c r="E25" s="35">
        <f t="shared" si="1"/>
        <v>-1374821</v>
      </c>
      <c r="F25" s="36">
        <f t="shared" si="1"/>
        <v>-1374821</v>
      </c>
      <c r="G25" s="36">
        <f t="shared" si="1"/>
        <v>3750771</v>
      </c>
      <c r="H25" s="36">
        <f t="shared" si="1"/>
        <v>0</v>
      </c>
      <c r="I25" s="36">
        <f t="shared" si="1"/>
        <v>0</v>
      </c>
      <c r="J25" s="36">
        <f t="shared" si="1"/>
        <v>3750771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3750771</v>
      </c>
      <c r="X25" s="36">
        <f t="shared" si="1"/>
        <v>-343707</v>
      </c>
      <c r="Y25" s="36">
        <f t="shared" si="1"/>
        <v>4094478</v>
      </c>
      <c r="Z25" s="37">
        <f>+IF(X25&lt;&gt;0,+(Y25/X25)*100,0)</f>
        <v>-1191.2698897607556</v>
      </c>
      <c r="AA25" s="38">
        <f>SUM(AA15:AA24)</f>
        <v>-1374821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174958000</v>
      </c>
      <c r="D26" s="29">
        <f>+D13+D25</f>
        <v>0</v>
      </c>
      <c r="E26" s="30">
        <f t="shared" si="2"/>
        <v>26951679</v>
      </c>
      <c r="F26" s="31">
        <f t="shared" si="2"/>
        <v>26951679</v>
      </c>
      <c r="G26" s="31">
        <f t="shared" si="2"/>
        <v>199016627</v>
      </c>
      <c r="H26" s="31">
        <f t="shared" si="2"/>
        <v>-6878278</v>
      </c>
      <c r="I26" s="31">
        <f t="shared" si="2"/>
        <v>-142650</v>
      </c>
      <c r="J26" s="31">
        <f t="shared" si="2"/>
        <v>191995699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191995699</v>
      </c>
      <c r="X26" s="31">
        <f t="shared" si="2"/>
        <v>6737910</v>
      </c>
      <c r="Y26" s="31">
        <f t="shared" si="2"/>
        <v>185257789</v>
      </c>
      <c r="Z26" s="32">
        <f>+IF(X26&lt;&gt;0,+(Y26/X26)*100,0)</f>
        <v>2749.4844692196839</v>
      </c>
      <c r="AA26" s="33">
        <f>+AA13+AA25</f>
        <v>26951679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-200323</v>
      </c>
      <c r="D31" s="18"/>
      <c r="E31" s="19"/>
      <c r="F31" s="20"/>
      <c r="G31" s="20">
        <v>-202154</v>
      </c>
      <c r="H31" s="20">
        <v>-369</v>
      </c>
      <c r="I31" s="20">
        <v>-1317</v>
      </c>
      <c r="J31" s="20">
        <v>-203840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-203840</v>
      </c>
      <c r="X31" s="20"/>
      <c r="Y31" s="20">
        <v>-203840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36863924</v>
      </c>
      <c r="D32" s="18"/>
      <c r="E32" s="19">
        <v>1074936</v>
      </c>
      <c r="F32" s="20">
        <v>1074936</v>
      </c>
      <c r="G32" s="20">
        <v>40907578</v>
      </c>
      <c r="H32" s="20">
        <v>-2633058</v>
      </c>
      <c r="I32" s="20">
        <v>558776</v>
      </c>
      <c r="J32" s="20">
        <v>38833296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38833296</v>
      </c>
      <c r="X32" s="20">
        <v>3084931</v>
      </c>
      <c r="Y32" s="20">
        <v>35748365</v>
      </c>
      <c r="Z32" s="21">
        <v>1158.8059830187451</v>
      </c>
      <c r="AA32" s="22">
        <v>1074936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10151194</v>
      </c>
      <c r="D35" s="18"/>
      <c r="E35" s="19">
        <v>2491159</v>
      </c>
      <c r="F35" s="20">
        <v>2491159</v>
      </c>
      <c r="G35" s="20">
        <v>10374668</v>
      </c>
      <c r="H35" s="20">
        <v>224385</v>
      </c>
      <c r="I35" s="20">
        <v>221985</v>
      </c>
      <c r="J35" s="20">
        <v>10821038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10821038</v>
      </c>
      <c r="X35" s="20">
        <v>622791</v>
      </c>
      <c r="Y35" s="20">
        <v>10198247</v>
      </c>
      <c r="Z35" s="21">
        <v>1637.5071251832476</v>
      </c>
      <c r="AA35" s="22">
        <v>2491159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46814795</v>
      </c>
      <c r="D37" s="29">
        <f t="shared" ref="D37:Y37" si="3">SUM(D29:D36)</f>
        <v>0</v>
      </c>
      <c r="E37" s="30">
        <f t="shared" si="3"/>
        <v>3566095</v>
      </c>
      <c r="F37" s="31">
        <f t="shared" si="3"/>
        <v>3566095</v>
      </c>
      <c r="G37" s="31">
        <f t="shared" si="3"/>
        <v>51080092</v>
      </c>
      <c r="H37" s="31">
        <f t="shared" si="3"/>
        <v>-2409042</v>
      </c>
      <c r="I37" s="31">
        <f t="shared" si="3"/>
        <v>779444</v>
      </c>
      <c r="J37" s="31">
        <f t="shared" si="3"/>
        <v>49450494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49450494</v>
      </c>
      <c r="X37" s="31">
        <f t="shared" si="3"/>
        <v>3707722</v>
      </c>
      <c r="Y37" s="31">
        <f t="shared" si="3"/>
        <v>45742772</v>
      </c>
      <c r="Z37" s="32">
        <f>+IF(X37&lt;&gt;0,+(Y37/X37)*100,0)</f>
        <v>1233.7163357986385</v>
      </c>
      <c r="AA37" s="33">
        <f>SUM(AA29:AA36)</f>
        <v>3566095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4003</v>
      </c>
      <c r="D39" s="18"/>
      <c r="E39" s="19"/>
      <c r="F39" s="20"/>
      <c r="G39" s="20">
        <v>4003</v>
      </c>
      <c r="H39" s="20"/>
      <c r="I39" s="20"/>
      <c r="J39" s="20">
        <v>4003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4003</v>
      </c>
      <c r="X39" s="20"/>
      <c r="Y39" s="20">
        <v>4003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9616909</v>
      </c>
      <c r="D40" s="18"/>
      <c r="E40" s="19"/>
      <c r="F40" s="20"/>
      <c r="G40" s="20">
        <v>6648752</v>
      </c>
      <c r="H40" s="20">
        <v>2968157</v>
      </c>
      <c r="I40" s="20"/>
      <c r="J40" s="20">
        <v>9616909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9616909</v>
      </c>
      <c r="X40" s="20"/>
      <c r="Y40" s="20">
        <v>9616909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9620912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6652755</v>
      </c>
      <c r="H43" s="36">
        <f t="shared" si="4"/>
        <v>2968157</v>
      </c>
      <c r="I43" s="36">
        <f t="shared" si="4"/>
        <v>0</v>
      </c>
      <c r="J43" s="36">
        <f t="shared" si="4"/>
        <v>9620912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9620912</v>
      </c>
      <c r="X43" s="36">
        <f t="shared" si="4"/>
        <v>0</v>
      </c>
      <c r="Y43" s="36">
        <f t="shared" si="4"/>
        <v>9620912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56435707</v>
      </c>
      <c r="D44" s="29">
        <f>+D37+D43</f>
        <v>0</v>
      </c>
      <c r="E44" s="30">
        <f t="shared" si="5"/>
        <v>3566095</v>
      </c>
      <c r="F44" s="31">
        <f t="shared" si="5"/>
        <v>3566095</v>
      </c>
      <c r="G44" s="31">
        <f t="shared" si="5"/>
        <v>57732847</v>
      </c>
      <c r="H44" s="31">
        <f t="shared" si="5"/>
        <v>559115</v>
      </c>
      <c r="I44" s="31">
        <f t="shared" si="5"/>
        <v>779444</v>
      </c>
      <c r="J44" s="31">
        <f t="shared" si="5"/>
        <v>59071406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59071406</v>
      </c>
      <c r="X44" s="31">
        <f t="shared" si="5"/>
        <v>3707722</v>
      </c>
      <c r="Y44" s="31">
        <f t="shared" si="5"/>
        <v>55363684</v>
      </c>
      <c r="Z44" s="32">
        <f>+IF(X44&lt;&gt;0,+(Y44/X44)*100,0)</f>
        <v>1493.1994362036851</v>
      </c>
      <c r="AA44" s="33">
        <f>+AA37+AA43</f>
        <v>3566095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118522293</v>
      </c>
      <c r="D45" s="42">
        <f t="shared" si="6"/>
        <v>0</v>
      </c>
      <c r="E45" s="43">
        <f t="shared" si="6"/>
        <v>23385584</v>
      </c>
      <c r="F45" s="44">
        <f t="shared" si="6"/>
        <v>23385584</v>
      </c>
      <c r="G45" s="44">
        <f t="shared" si="6"/>
        <v>141283780</v>
      </c>
      <c r="H45" s="44">
        <f t="shared" si="6"/>
        <v>-7437393</v>
      </c>
      <c r="I45" s="44">
        <f t="shared" si="6"/>
        <v>-922094</v>
      </c>
      <c r="J45" s="44">
        <f t="shared" si="6"/>
        <v>132924293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132924293</v>
      </c>
      <c r="X45" s="44">
        <f t="shared" si="6"/>
        <v>3030188</v>
      </c>
      <c r="Y45" s="44">
        <f t="shared" si="6"/>
        <v>129894105</v>
      </c>
      <c r="Z45" s="45">
        <f>+IF(X45&lt;&gt;0,+(Y45/X45)*100,0)</f>
        <v>4286.6681869243757</v>
      </c>
      <c r="AA45" s="46">
        <f>+AA26-AA44</f>
        <v>23385584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27140499</v>
      </c>
      <c r="F47" s="20">
        <v>27140499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6785100</v>
      </c>
      <c r="Y47" s="20">
        <v>-6785100</v>
      </c>
      <c r="Z47" s="47">
        <v>-100</v>
      </c>
      <c r="AA47" s="22">
        <v>27140499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27140499</v>
      </c>
      <c r="F50" s="52">
        <f t="shared" si="7"/>
        <v>27140499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6785100</v>
      </c>
      <c r="Y50" s="52">
        <f t="shared" si="7"/>
        <v>-6785100</v>
      </c>
      <c r="Z50" s="53">
        <f>+IF(X50&lt;&gt;0,+(Y50/X50)*100,0)</f>
        <v>-100</v>
      </c>
      <c r="AA50" s="54">
        <f>SUM(AA47:AA49)</f>
        <v>27140499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18093633</v>
      </c>
      <c r="D6" s="18"/>
      <c r="E6" s="19">
        <v>28653517</v>
      </c>
      <c r="F6" s="20">
        <v>28653517</v>
      </c>
      <c r="G6" s="20">
        <v>1382848</v>
      </c>
      <c r="H6" s="20">
        <v>1290582</v>
      </c>
      <c r="I6" s="20">
        <v>1625221</v>
      </c>
      <c r="J6" s="20">
        <v>4298651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4298651</v>
      </c>
      <c r="X6" s="20">
        <v>7163403</v>
      </c>
      <c r="Y6" s="20">
        <v>-2864752</v>
      </c>
      <c r="Z6" s="21">
        <v>-39.991495662047768</v>
      </c>
      <c r="AA6" s="22">
        <v>28653517</v>
      </c>
    </row>
    <row r="7" spans="1:27" ht="13.5" x14ac:dyDescent="0.25">
      <c r="A7" s="23" t="s">
        <v>35</v>
      </c>
      <c r="B7" s="17" t="s">
        <v>32</v>
      </c>
      <c r="C7" s="18">
        <v>16206445</v>
      </c>
      <c r="D7" s="18"/>
      <c r="E7" s="19">
        <v>1176908</v>
      </c>
      <c r="F7" s="20">
        <v>1176908</v>
      </c>
      <c r="G7" s="20">
        <v>3652384</v>
      </c>
      <c r="H7" s="20">
        <v>2185950</v>
      </c>
      <c r="I7" s="20">
        <v>746225</v>
      </c>
      <c r="J7" s="20">
        <v>6584559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6584559</v>
      </c>
      <c r="X7" s="20">
        <v>294228</v>
      </c>
      <c r="Y7" s="20">
        <v>6290331</v>
      </c>
      <c r="Z7" s="21">
        <v>2137.9103960194138</v>
      </c>
      <c r="AA7" s="22">
        <v>1176908</v>
      </c>
    </row>
    <row r="8" spans="1:27" ht="13.5" x14ac:dyDescent="0.25">
      <c r="A8" s="23" t="s">
        <v>36</v>
      </c>
      <c r="B8" s="17" t="s">
        <v>32</v>
      </c>
      <c r="C8" s="18">
        <v>-356836</v>
      </c>
      <c r="D8" s="18"/>
      <c r="E8" s="19">
        <v>-7343000</v>
      </c>
      <c r="F8" s="20">
        <v>-7343000</v>
      </c>
      <c r="G8" s="20">
        <v>-19028778</v>
      </c>
      <c r="H8" s="20">
        <v>18671942</v>
      </c>
      <c r="I8" s="20"/>
      <c r="J8" s="20">
        <v>-356836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-356836</v>
      </c>
      <c r="X8" s="20">
        <v>-1835748</v>
      </c>
      <c r="Y8" s="20">
        <v>1478912</v>
      </c>
      <c r="Z8" s="21">
        <v>-80.561820031943384</v>
      </c>
      <c r="AA8" s="22">
        <v>-7343000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33943242</v>
      </c>
      <c r="D13" s="29">
        <f>SUM(D6:D12)</f>
        <v>0</v>
      </c>
      <c r="E13" s="30">
        <f t="shared" si="0"/>
        <v>22487425</v>
      </c>
      <c r="F13" s="31">
        <f t="shared" si="0"/>
        <v>22487425</v>
      </c>
      <c r="G13" s="31">
        <f t="shared" si="0"/>
        <v>-13993546</v>
      </c>
      <c r="H13" s="31">
        <f t="shared" si="0"/>
        <v>22148474</v>
      </c>
      <c r="I13" s="31">
        <f t="shared" si="0"/>
        <v>2371446</v>
      </c>
      <c r="J13" s="31">
        <f t="shared" si="0"/>
        <v>10526374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10526374</v>
      </c>
      <c r="X13" s="31">
        <f t="shared" si="0"/>
        <v>5621883</v>
      </c>
      <c r="Y13" s="31">
        <f t="shared" si="0"/>
        <v>4904491</v>
      </c>
      <c r="Z13" s="32">
        <f>+IF(X13&lt;&gt;0,+(Y13/X13)*100,0)</f>
        <v>87.239293311511474</v>
      </c>
      <c r="AA13" s="33">
        <f>SUM(AA6:AA12)</f>
        <v>22487425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40838267</v>
      </c>
      <c r="D17" s="18"/>
      <c r="E17" s="19">
        <v>35308749</v>
      </c>
      <c r="F17" s="20">
        <v>35308749</v>
      </c>
      <c r="G17" s="24">
        <v>40838267</v>
      </c>
      <c r="H17" s="24"/>
      <c r="I17" s="24"/>
      <c r="J17" s="20">
        <v>40838267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40838267</v>
      </c>
      <c r="X17" s="20">
        <v>35308749</v>
      </c>
      <c r="Y17" s="24">
        <v>5529518</v>
      </c>
      <c r="Z17" s="25">
        <v>15.660475538229916</v>
      </c>
      <c r="AA17" s="26">
        <v>35308749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40838267</v>
      </c>
      <c r="D25" s="29">
        <f t="shared" ref="D25:Y25" si="1">SUM(D15:D24)</f>
        <v>0</v>
      </c>
      <c r="E25" s="35">
        <f t="shared" si="1"/>
        <v>35308749</v>
      </c>
      <c r="F25" s="36">
        <f t="shared" si="1"/>
        <v>35308749</v>
      </c>
      <c r="G25" s="36">
        <f t="shared" si="1"/>
        <v>40838267</v>
      </c>
      <c r="H25" s="36">
        <f t="shared" si="1"/>
        <v>0</v>
      </c>
      <c r="I25" s="36">
        <f t="shared" si="1"/>
        <v>0</v>
      </c>
      <c r="J25" s="36">
        <f t="shared" si="1"/>
        <v>40838267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40838267</v>
      </c>
      <c r="X25" s="36">
        <f t="shared" si="1"/>
        <v>35308749</v>
      </c>
      <c r="Y25" s="36">
        <f t="shared" si="1"/>
        <v>5529518</v>
      </c>
      <c r="Z25" s="37">
        <f>+IF(X25&lt;&gt;0,+(Y25/X25)*100,0)</f>
        <v>15.660475538229916</v>
      </c>
      <c r="AA25" s="38">
        <f>SUM(AA15:AA24)</f>
        <v>35308749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74781509</v>
      </c>
      <c r="D26" s="29">
        <f>+D13+D25</f>
        <v>0</v>
      </c>
      <c r="E26" s="30">
        <f t="shared" si="2"/>
        <v>57796174</v>
      </c>
      <c r="F26" s="31">
        <f t="shared" si="2"/>
        <v>57796174</v>
      </c>
      <c r="G26" s="31">
        <f t="shared" si="2"/>
        <v>26844721</v>
      </c>
      <c r="H26" s="31">
        <f t="shared" si="2"/>
        <v>22148474</v>
      </c>
      <c r="I26" s="31">
        <f t="shared" si="2"/>
        <v>2371446</v>
      </c>
      <c r="J26" s="31">
        <f t="shared" si="2"/>
        <v>51364641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51364641</v>
      </c>
      <c r="X26" s="31">
        <f t="shared" si="2"/>
        <v>40930632</v>
      </c>
      <c r="Y26" s="31">
        <f t="shared" si="2"/>
        <v>10434009</v>
      </c>
      <c r="Z26" s="32">
        <f>+IF(X26&lt;&gt;0,+(Y26/X26)*100,0)</f>
        <v>25.491932301460672</v>
      </c>
      <c r="AA26" s="33">
        <f>+AA13+AA25</f>
        <v>57796174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74781509</v>
      </c>
      <c r="D45" s="42">
        <f t="shared" si="6"/>
        <v>0</v>
      </c>
      <c r="E45" s="43">
        <f t="shared" si="6"/>
        <v>57796174</v>
      </c>
      <c r="F45" s="44">
        <f t="shared" si="6"/>
        <v>57796174</v>
      </c>
      <c r="G45" s="44">
        <f t="shared" si="6"/>
        <v>26844721</v>
      </c>
      <c r="H45" s="44">
        <f t="shared" si="6"/>
        <v>22148474</v>
      </c>
      <c r="I45" s="44">
        <f t="shared" si="6"/>
        <v>2371446</v>
      </c>
      <c r="J45" s="44">
        <f t="shared" si="6"/>
        <v>51364641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51364641</v>
      </c>
      <c r="X45" s="44">
        <f t="shared" si="6"/>
        <v>40930632</v>
      </c>
      <c r="Y45" s="44">
        <f t="shared" si="6"/>
        <v>10434009</v>
      </c>
      <c r="Z45" s="45">
        <f>+IF(X45&lt;&gt;0,+(Y45/X45)*100,0)</f>
        <v>25.491932301460672</v>
      </c>
      <c r="AA45" s="46">
        <f>+AA26-AA44</f>
        <v>57796174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22487425</v>
      </c>
      <c r="F47" s="20">
        <v>22487425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5621883</v>
      </c>
      <c r="Y47" s="20">
        <v>-5621883</v>
      </c>
      <c r="Z47" s="47">
        <v>-100</v>
      </c>
      <c r="AA47" s="22">
        <v>22487425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22487425</v>
      </c>
      <c r="F50" s="52">
        <f t="shared" si="7"/>
        <v>22487425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5621883</v>
      </c>
      <c r="Y50" s="52">
        <f t="shared" si="7"/>
        <v>-5621883</v>
      </c>
      <c r="Z50" s="53">
        <f>+IF(X50&lt;&gt;0,+(Y50/X50)*100,0)</f>
        <v>-100</v>
      </c>
      <c r="AA50" s="54">
        <f>SUM(AA47:AA49)</f>
        <v>22487425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2318878</v>
      </c>
      <c r="D6" s="18"/>
      <c r="E6" s="19">
        <v>4875450</v>
      </c>
      <c r="F6" s="20">
        <v>4875450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1218858</v>
      </c>
      <c r="Y6" s="20">
        <v>-1218858</v>
      </c>
      <c r="Z6" s="21">
        <v>-100</v>
      </c>
      <c r="AA6" s="22">
        <v>4875450</v>
      </c>
    </row>
    <row r="7" spans="1:27" ht="13.5" x14ac:dyDescent="0.25">
      <c r="A7" s="23" t="s">
        <v>35</v>
      </c>
      <c r="B7" s="17" t="s">
        <v>32</v>
      </c>
      <c r="C7" s="18">
        <v>4362256</v>
      </c>
      <c r="D7" s="18"/>
      <c r="E7" s="19">
        <v>-286827</v>
      </c>
      <c r="F7" s="20">
        <v>-286827</v>
      </c>
      <c r="G7" s="20">
        <v>286060</v>
      </c>
      <c r="H7" s="20">
        <v>40872</v>
      </c>
      <c r="I7" s="20">
        <v>226155</v>
      </c>
      <c r="J7" s="20">
        <v>553087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553087</v>
      </c>
      <c r="X7" s="20">
        <v>-71700</v>
      </c>
      <c r="Y7" s="20">
        <v>624787</v>
      </c>
      <c r="Z7" s="21">
        <v>-871.39051603905159</v>
      </c>
      <c r="AA7" s="22">
        <v>-286827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6681134</v>
      </c>
      <c r="D13" s="29">
        <f>SUM(D6:D12)</f>
        <v>0</v>
      </c>
      <c r="E13" s="30">
        <f t="shared" si="0"/>
        <v>4588623</v>
      </c>
      <c r="F13" s="31">
        <f t="shared" si="0"/>
        <v>4588623</v>
      </c>
      <c r="G13" s="31">
        <f t="shared" si="0"/>
        <v>286060</v>
      </c>
      <c r="H13" s="31">
        <f t="shared" si="0"/>
        <v>40872</v>
      </c>
      <c r="I13" s="31">
        <f t="shared" si="0"/>
        <v>226155</v>
      </c>
      <c r="J13" s="31">
        <f t="shared" si="0"/>
        <v>553087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553087</v>
      </c>
      <c r="X13" s="31">
        <f t="shared" si="0"/>
        <v>1147158</v>
      </c>
      <c r="Y13" s="31">
        <f t="shared" si="0"/>
        <v>-594071</v>
      </c>
      <c r="Z13" s="32">
        <f>+IF(X13&lt;&gt;0,+(Y13/X13)*100,0)</f>
        <v>-51.78632760264933</v>
      </c>
      <c r="AA13" s="33">
        <f>SUM(AA6:AA12)</f>
        <v>4588623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26798336</v>
      </c>
      <c r="D17" s="18"/>
      <c r="E17" s="19">
        <v>-1698614</v>
      </c>
      <c r="F17" s="20">
        <v>-1698614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-424637</v>
      </c>
      <c r="Y17" s="24">
        <v>424637</v>
      </c>
      <c r="Z17" s="25">
        <v>-100</v>
      </c>
      <c r="AA17" s="26">
        <v>-1698614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26798336</v>
      </c>
      <c r="D25" s="29">
        <f t="shared" ref="D25:Y25" si="1">SUM(D15:D24)</f>
        <v>0</v>
      </c>
      <c r="E25" s="35">
        <f t="shared" si="1"/>
        <v>-1698614</v>
      </c>
      <c r="F25" s="36">
        <f t="shared" si="1"/>
        <v>-1698614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-424637</v>
      </c>
      <c r="Y25" s="36">
        <f t="shared" si="1"/>
        <v>424637</v>
      </c>
      <c r="Z25" s="37">
        <f>+IF(X25&lt;&gt;0,+(Y25/X25)*100,0)</f>
        <v>-100</v>
      </c>
      <c r="AA25" s="38">
        <f>SUM(AA15:AA24)</f>
        <v>-1698614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33479470</v>
      </c>
      <c r="D26" s="29">
        <f>+D13+D25</f>
        <v>0</v>
      </c>
      <c r="E26" s="30">
        <f t="shared" si="2"/>
        <v>2890009</v>
      </c>
      <c r="F26" s="31">
        <f t="shared" si="2"/>
        <v>2890009</v>
      </c>
      <c r="G26" s="31">
        <f t="shared" si="2"/>
        <v>286060</v>
      </c>
      <c r="H26" s="31">
        <f t="shared" si="2"/>
        <v>40872</v>
      </c>
      <c r="I26" s="31">
        <f t="shared" si="2"/>
        <v>226155</v>
      </c>
      <c r="J26" s="31">
        <f t="shared" si="2"/>
        <v>553087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553087</v>
      </c>
      <c r="X26" s="31">
        <f t="shared" si="2"/>
        <v>722521</v>
      </c>
      <c r="Y26" s="31">
        <f t="shared" si="2"/>
        <v>-169434</v>
      </c>
      <c r="Z26" s="32">
        <f>+IF(X26&lt;&gt;0,+(Y26/X26)*100,0)</f>
        <v>-23.450391061297875</v>
      </c>
      <c r="AA26" s="33">
        <f>+AA13+AA25</f>
        <v>2890009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1739813</v>
      </c>
      <c r="D32" s="18"/>
      <c r="E32" s="19">
        <v>108426689</v>
      </c>
      <c r="F32" s="20">
        <v>108426689</v>
      </c>
      <c r="G32" s="20"/>
      <c r="H32" s="20">
        <v>24587</v>
      </c>
      <c r="I32" s="20">
        <v>29076</v>
      </c>
      <c r="J32" s="20">
        <v>53663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53663</v>
      </c>
      <c r="X32" s="20">
        <v>27106685</v>
      </c>
      <c r="Y32" s="20">
        <v>-27053022</v>
      </c>
      <c r="Z32" s="21">
        <v>-99.802030384755653</v>
      </c>
      <c r="AA32" s="22">
        <v>108426689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1739813</v>
      </c>
      <c r="D37" s="29">
        <f t="shared" ref="D37:Y37" si="3">SUM(D29:D36)</f>
        <v>0</v>
      </c>
      <c r="E37" s="30">
        <f t="shared" si="3"/>
        <v>108426689</v>
      </c>
      <c r="F37" s="31">
        <f t="shared" si="3"/>
        <v>108426689</v>
      </c>
      <c r="G37" s="31">
        <f t="shared" si="3"/>
        <v>0</v>
      </c>
      <c r="H37" s="31">
        <f t="shared" si="3"/>
        <v>24587</v>
      </c>
      <c r="I37" s="31">
        <f t="shared" si="3"/>
        <v>29076</v>
      </c>
      <c r="J37" s="31">
        <f t="shared" si="3"/>
        <v>53663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53663</v>
      </c>
      <c r="X37" s="31">
        <f t="shared" si="3"/>
        <v>27106685</v>
      </c>
      <c r="Y37" s="31">
        <f t="shared" si="3"/>
        <v>-27053022</v>
      </c>
      <c r="Z37" s="32">
        <f>+IF(X37&lt;&gt;0,+(Y37/X37)*100,0)</f>
        <v>-99.802030384755653</v>
      </c>
      <c r="AA37" s="33">
        <f>SUM(AA29:AA36)</f>
        <v>108426689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1739813</v>
      </c>
      <c r="D44" s="29">
        <f>+D37+D43</f>
        <v>0</v>
      </c>
      <c r="E44" s="30">
        <f t="shared" si="5"/>
        <v>108426689</v>
      </c>
      <c r="F44" s="31">
        <f t="shared" si="5"/>
        <v>108426689</v>
      </c>
      <c r="G44" s="31">
        <f t="shared" si="5"/>
        <v>0</v>
      </c>
      <c r="H44" s="31">
        <f t="shared" si="5"/>
        <v>24587</v>
      </c>
      <c r="I44" s="31">
        <f t="shared" si="5"/>
        <v>29076</v>
      </c>
      <c r="J44" s="31">
        <f t="shared" si="5"/>
        <v>53663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53663</v>
      </c>
      <c r="X44" s="31">
        <f t="shared" si="5"/>
        <v>27106685</v>
      </c>
      <c r="Y44" s="31">
        <f t="shared" si="5"/>
        <v>-27053022</v>
      </c>
      <c r="Z44" s="32">
        <f>+IF(X44&lt;&gt;0,+(Y44/X44)*100,0)</f>
        <v>-99.802030384755653</v>
      </c>
      <c r="AA44" s="33">
        <f>+AA37+AA43</f>
        <v>108426689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31739657</v>
      </c>
      <c r="D45" s="42">
        <f t="shared" si="6"/>
        <v>0</v>
      </c>
      <c r="E45" s="43">
        <f t="shared" si="6"/>
        <v>-105536680</v>
      </c>
      <c r="F45" s="44">
        <f t="shared" si="6"/>
        <v>-105536680</v>
      </c>
      <c r="G45" s="44">
        <f t="shared" si="6"/>
        <v>286060</v>
      </c>
      <c r="H45" s="44">
        <f t="shared" si="6"/>
        <v>16285</v>
      </c>
      <c r="I45" s="44">
        <f t="shared" si="6"/>
        <v>197079</v>
      </c>
      <c r="J45" s="44">
        <f t="shared" si="6"/>
        <v>499424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499424</v>
      </c>
      <c r="X45" s="44">
        <f t="shared" si="6"/>
        <v>-26384164</v>
      </c>
      <c r="Y45" s="44">
        <f t="shared" si="6"/>
        <v>26883588</v>
      </c>
      <c r="Z45" s="45">
        <f>+IF(X45&lt;&gt;0,+(Y45/X45)*100,0)</f>
        <v>-101.89289302477047</v>
      </c>
      <c r="AA45" s="46">
        <f>+AA26-AA44</f>
        <v>-105536680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9562819</v>
      </c>
      <c r="D6" s="18"/>
      <c r="E6" s="19">
        <v>21969978</v>
      </c>
      <c r="F6" s="20">
        <v>21969978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5492496</v>
      </c>
      <c r="Y6" s="20">
        <v>-5492496</v>
      </c>
      <c r="Z6" s="21">
        <v>-100</v>
      </c>
      <c r="AA6" s="22">
        <v>21969978</v>
      </c>
    </row>
    <row r="7" spans="1:27" ht="13.5" x14ac:dyDescent="0.25">
      <c r="A7" s="23" t="s">
        <v>35</v>
      </c>
      <c r="B7" s="17" t="s">
        <v>32</v>
      </c>
      <c r="C7" s="18">
        <v>5570372</v>
      </c>
      <c r="D7" s="18"/>
      <c r="E7" s="19">
        <v>3627055</v>
      </c>
      <c r="F7" s="20">
        <v>3627055</v>
      </c>
      <c r="G7" s="20">
        <v>281865</v>
      </c>
      <c r="H7" s="20">
        <v>443511</v>
      </c>
      <c r="I7" s="20">
        <v>299434</v>
      </c>
      <c r="J7" s="20">
        <v>1024810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1024810</v>
      </c>
      <c r="X7" s="20">
        <v>906762</v>
      </c>
      <c r="Y7" s="20">
        <v>118048</v>
      </c>
      <c r="Z7" s="21">
        <v>13.018631129226854</v>
      </c>
      <c r="AA7" s="22">
        <v>3627055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-15591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15117600</v>
      </c>
      <c r="D13" s="29">
        <f>SUM(D6:D12)</f>
        <v>0</v>
      </c>
      <c r="E13" s="30">
        <f t="shared" si="0"/>
        <v>25597033</v>
      </c>
      <c r="F13" s="31">
        <f t="shared" si="0"/>
        <v>25597033</v>
      </c>
      <c r="G13" s="31">
        <f t="shared" si="0"/>
        <v>281865</v>
      </c>
      <c r="H13" s="31">
        <f t="shared" si="0"/>
        <v>443511</v>
      </c>
      <c r="I13" s="31">
        <f t="shared" si="0"/>
        <v>299434</v>
      </c>
      <c r="J13" s="31">
        <f t="shared" si="0"/>
        <v>1024810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1024810</v>
      </c>
      <c r="X13" s="31">
        <f t="shared" si="0"/>
        <v>6399258</v>
      </c>
      <c r="Y13" s="31">
        <f t="shared" si="0"/>
        <v>-5374448</v>
      </c>
      <c r="Z13" s="32">
        <f>+IF(X13&lt;&gt;0,+(Y13/X13)*100,0)</f>
        <v>-83.985487067406865</v>
      </c>
      <c r="AA13" s="33">
        <f>SUM(AA6:AA12)</f>
        <v>25597033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-4098479</v>
      </c>
      <c r="D17" s="18"/>
      <c r="E17" s="19">
        <v>-26587574</v>
      </c>
      <c r="F17" s="20">
        <v>-26587574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-6646893</v>
      </c>
      <c r="Y17" s="24">
        <v>6646893</v>
      </c>
      <c r="Z17" s="25">
        <v>-100</v>
      </c>
      <c r="AA17" s="26">
        <v>-26587574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-4098479</v>
      </c>
      <c r="D25" s="29">
        <f t="shared" ref="D25:Y25" si="1">SUM(D15:D24)</f>
        <v>0</v>
      </c>
      <c r="E25" s="35">
        <f t="shared" si="1"/>
        <v>-26587574</v>
      </c>
      <c r="F25" s="36">
        <f t="shared" si="1"/>
        <v>-26587574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-6646893</v>
      </c>
      <c r="Y25" s="36">
        <f t="shared" si="1"/>
        <v>6646893</v>
      </c>
      <c r="Z25" s="37">
        <f>+IF(X25&lt;&gt;0,+(Y25/X25)*100,0)</f>
        <v>-100</v>
      </c>
      <c r="AA25" s="38">
        <f>SUM(AA15:AA24)</f>
        <v>-26587574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11019121</v>
      </c>
      <c r="D26" s="29">
        <f>+D13+D25</f>
        <v>0</v>
      </c>
      <c r="E26" s="30">
        <f t="shared" si="2"/>
        <v>-990541</v>
      </c>
      <c r="F26" s="31">
        <f t="shared" si="2"/>
        <v>-990541</v>
      </c>
      <c r="G26" s="31">
        <f t="shared" si="2"/>
        <v>281865</v>
      </c>
      <c r="H26" s="31">
        <f t="shared" si="2"/>
        <v>443511</v>
      </c>
      <c r="I26" s="31">
        <f t="shared" si="2"/>
        <v>299434</v>
      </c>
      <c r="J26" s="31">
        <f t="shared" si="2"/>
        <v>1024810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1024810</v>
      </c>
      <c r="X26" s="31">
        <f t="shared" si="2"/>
        <v>-247635</v>
      </c>
      <c r="Y26" s="31">
        <f t="shared" si="2"/>
        <v>1272445</v>
      </c>
      <c r="Z26" s="32">
        <f>+IF(X26&lt;&gt;0,+(Y26/X26)*100,0)</f>
        <v>-513.83891614674826</v>
      </c>
      <c r="AA26" s="33">
        <f>+AA13+AA25</f>
        <v>-990541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5731395</v>
      </c>
      <c r="D32" s="18"/>
      <c r="E32" s="19">
        <v>-21030980</v>
      </c>
      <c r="F32" s="20">
        <v>-21030985</v>
      </c>
      <c r="G32" s="20">
        <v>-2951751</v>
      </c>
      <c r="H32" s="20">
        <v>-887903</v>
      </c>
      <c r="I32" s="20">
        <v>-1244127</v>
      </c>
      <c r="J32" s="20">
        <v>-5083781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-5083781</v>
      </c>
      <c r="X32" s="20">
        <v>-5257751</v>
      </c>
      <c r="Y32" s="20">
        <v>173970</v>
      </c>
      <c r="Z32" s="21">
        <v>-3.308829193318588</v>
      </c>
      <c r="AA32" s="22">
        <v>-21030985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5731395</v>
      </c>
      <c r="D37" s="29">
        <f t="shared" ref="D37:Y37" si="3">SUM(D29:D36)</f>
        <v>0</v>
      </c>
      <c r="E37" s="30">
        <f t="shared" si="3"/>
        <v>-21030980</v>
      </c>
      <c r="F37" s="31">
        <f t="shared" si="3"/>
        <v>-21030985</v>
      </c>
      <c r="G37" s="31">
        <f t="shared" si="3"/>
        <v>-2951751</v>
      </c>
      <c r="H37" s="31">
        <f t="shared" si="3"/>
        <v>-887903</v>
      </c>
      <c r="I37" s="31">
        <f t="shared" si="3"/>
        <v>-1244127</v>
      </c>
      <c r="J37" s="31">
        <f t="shared" si="3"/>
        <v>-5083781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-5083781</v>
      </c>
      <c r="X37" s="31">
        <f t="shared" si="3"/>
        <v>-5257751</v>
      </c>
      <c r="Y37" s="31">
        <f t="shared" si="3"/>
        <v>173970</v>
      </c>
      <c r="Z37" s="32">
        <f>+IF(X37&lt;&gt;0,+(Y37/X37)*100,0)</f>
        <v>-3.308829193318588</v>
      </c>
      <c r="AA37" s="33">
        <f>SUM(AA29:AA36)</f>
        <v>-21030985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5731395</v>
      </c>
      <c r="D44" s="29">
        <f>+D37+D43</f>
        <v>0</v>
      </c>
      <c r="E44" s="30">
        <f t="shared" si="5"/>
        <v>-21030980</v>
      </c>
      <c r="F44" s="31">
        <f t="shared" si="5"/>
        <v>-21030985</v>
      </c>
      <c r="G44" s="31">
        <f t="shared" si="5"/>
        <v>-2951751</v>
      </c>
      <c r="H44" s="31">
        <f t="shared" si="5"/>
        <v>-887903</v>
      </c>
      <c r="I44" s="31">
        <f t="shared" si="5"/>
        <v>-1244127</v>
      </c>
      <c r="J44" s="31">
        <f t="shared" si="5"/>
        <v>-5083781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-5083781</v>
      </c>
      <c r="X44" s="31">
        <f t="shared" si="5"/>
        <v>-5257751</v>
      </c>
      <c r="Y44" s="31">
        <f t="shared" si="5"/>
        <v>173970</v>
      </c>
      <c r="Z44" s="32">
        <f>+IF(X44&lt;&gt;0,+(Y44/X44)*100,0)</f>
        <v>-3.308829193318588</v>
      </c>
      <c r="AA44" s="33">
        <f>+AA37+AA43</f>
        <v>-21030985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5287726</v>
      </c>
      <c r="D45" s="42">
        <f t="shared" si="6"/>
        <v>0</v>
      </c>
      <c r="E45" s="43">
        <f t="shared" si="6"/>
        <v>20040439</v>
      </c>
      <c r="F45" s="44">
        <f t="shared" si="6"/>
        <v>20040444</v>
      </c>
      <c r="G45" s="44">
        <f t="shared" si="6"/>
        <v>3233616</v>
      </c>
      <c r="H45" s="44">
        <f t="shared" si="6"/>
        <v>1331414</v>
      </c>
      <c r="I45" s="44">
        <f t="shared" si="6"/>
        <v>1543561</v>
      </c>
      <c r="J45" s="44">
        <f t="shared" si="6"/>
        <v>6108591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6108591</v>
      </c>
      <c r="X45" s="44">
        <f t="shared" si="6"/>
        <v>5010116</v>
      </c>
      <c r="Y45" s="44">
        <f t="shared" si="6"/>
        <v>1098475</v>
      </c>
      <c r="Z45" s="45">
        <f>+IF(X45&lt;&gt;0,+(Y45/X45)*100,0)</f>
        <v>21.925141054618297</v>
      </c>
      <c r="AA45" s="46">
        <f>+AA26-AA44</f>
        <v>20040444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10739</v>
      </c>
      <c r="H6" s="20">
        <v>55181</v>
      </c>
      <c r="I6" s="20">
        <v>28202</v>
      </c>
      <c r="J6" s="20">
        <v>94122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94122</v>
      </c>
      <c r="X6" s="20"/>
      <c r="Y6" s="20">
        <v>94122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14634955</v>
      </c>
      <c r="H7" s="20">
        <v>128065</v>
      </c>
      <c r="I7" s="20">
        <v>211998</v>
      </c>
      <c r="J7" s="20">
        <v>14975018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14975018</v>
      </c>
      <c r="X7" s="20"/>
      <c r="Y7" s="20">
        <v>14975018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14645694</v>
      </c>
      <c r="H13" s="31">
        <f t="shared" si="0"/>
        <v>183246</v>
      </c>
      <c r="I13" s="31">
        <f t="shared" si="0"/>
        <v>240200</v>
      </c>
      <c r="J13" s="31">
        <f t="shared" si="0"/>
        <v>15069140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15069140</v>
      </c>
      <c r="X13" s="31">
        <f t="shared" si="0"/>
        <v>0</v>
      </c>
      <c r="Y13" s="31">
        <f t="shared" si="0"/>
        <v>15069140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14645694</v>
      </c>
      <c r="H26" s="31">
        <f t="shared" si="2"/>
        <v>183246</v>
      </c>
      <c r="I26" s="31">
        <f t="shared" si="2"/>
        <v>240200</v>
      </c>
      <c r="J26" s="31">
        <f t="shared" si="2"/>
        <v>15069140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15069140</v>
      </c>
      <c r="X26" s="31">
        <f t="shared" si="2"/>
        <v>0</v>
      </c>
      <c r="Y26" s="31">
        <f t="shared" si="2"/>
        <v>15069140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14645694</v>
      </c>
      <c r="H45" s="44">
        <f t="shared" si="6"/>
        <v>183246</v>
      </c>
      <c r="I45" s="44">
        <f t="shared" si="6"/>
        <v>240200</v>
      </c>
      <c r="J45" s="44">
        <f t="shared" si="6"/>
        <v>15069140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15069140</v>
      </c>
      <c r="X45" s="44">
        <f t="shared" si="6"/>
        <v>0</v>
      </c>
      <c r="Y45" s="44">
        <f t="shared" si="6"/>
        <v>15069140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-28950736</v>
      </c>
      <c r="D47" s="18"/>
      <c r="E47" s="19">
        <v>-16123091</v>
      </c>
      <c r="F47" s="20">
        <v>-16123091</v>
      </c>
      <c r="G47" s="20">
        <v>-28950737</v>
      </c>
      <c r="H47" s="20"/>
      <c r="I47" s="20"/>
      <c r="J47" s="20">
        <v>-28950737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-28950737</v>
      </c>
      <c r="X47" s="20">
        <v>-4030773</v>
      </c>
      <c r="Y47" s="20">
        <v>-24919964</v>
      </c>
      <c r="Z47" s="47">
        <v>618.2428035515768</v>
      </c>
      <c r="AA47" s="22">
        <v>-16123091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-28950736</v>
      </c>
      <c r="D50" s="50">
        <f t="shared" ref="D50:Y50" si="7">SUM(D47:D49)</f>
        <v>0</v>
      </c>
      <c r="E50" s="51">
        <f t="shared" si="7"/>
        <v>-16123091</v>
      </c>
      <c r="F50" s="52">
        <f t="shared" si="7"/>
        <v>-16123091</v>
      </c>
      <c r="G50" s="52">
        <f t="shared" si="7"/>
        <v>-28950737</v>
      </c>
      <c r="H50" s="52">
        <f t="shared" si="7"/>
        <v>0</v>
      </c>
      <c r="I50" s="52">
        <f t="shared" si="7"/>
        <v>0</v>
      </c>
      <c r="J50" s="52">
        <f t="shared" si="7"/>
        <v>-28950737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-28950737</v>
      </c>
      <c r="X50" s="52">
        <f t="shared" si="7"/>
        <v>-4030773</v>
      </c>
      <c r="Y50" s="52">
        <f t="shared" si="7"/>
        <v>-24919964</v>
      </c>
      <c r="Z50" s="53">
        <f>+IF(X50&lt;&gt;0,+(Y50/X50)*100,0)</f>
        <v>618.2428035515768</v>
      </c>
      <c r="AA50" s="54">
        <f>SUM(AA47:AA49)</f>
        <v>-16123091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646749</v>
      </c>
      <c r="D17" s="18"/>
      <c r="E17" s="19">
        <v>-938088</v>
      </c>
      <c r="F17" s="20">
        <v>-938088</v>
      </c>
      <c r="G17" s="24">
        <v>-528198</v>
      </c>
      <c r="H17" s="24">
        <v>1174947</v>
      </c>
      <c r="I17" s="24"/>
      <c r="J17" s="20">
        <v>646749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646749</v>
      </c>
      <c r="X17" s="20">
        <v>-234519</v>
      </c>
      <c r="Y17" s="24">
        <v>881268</v>
      </c>
      <c r="Z17" s="25">
        <v>-375.77680273240117</v>
      </c>
      <c r="AA17" s="26">
        <v>-938088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646749</v>
      </c>
      <c r="D25" s="29">
        <f t="shared" ref="D25:Y25" si="1">SUM(D15:D24)</f>
        <v>0</v>
      </c>
      <c r="E25" s="35">
        <f t="shared" si="1"/>
        <v>-938088</v>
      </c>
      <c r="F25" s="36">
        <f t="shared" si="1"/>
        <v>-938088</v>
      </c>
      <c r="G25" s="36">
        <f t="shared" si="1"/>
        <v>-528198</v>
      </c>
      <c r="H25" s="36">
        <f t="shared" si="1"/>
        <v>1174947</v>
      </c>
      <c r="I25" s="36">
        <f t="shared" si="1"/>
        <v>0</v>
      </c>
      <c r="J25" s="36">
        <f t="shared" si="1"/>
        <v>646749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646749</v>
      </c>
      <c r="X25" s="36">
        <f t="shared" si="1"/>
        <v>-234519</v>
      </c>
      <c r="Y25" s="36">
        <f t="shared" si="1"/>
        <v>881268</v>
      </c>
      <c r="Z25" s="37">
        <f>+IF(X25&lt;&gt;0,+(Y25/X25)*100,0)</f>
        <v>-375.77680273240117</v>
      </c>
      <c r="AA25" s="38">
        <f>SUM(AA15:AA24)</f>
        <v>-938088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646749</v>
      </c>
      <c r="D26" s="29">
        <f>+D13+D25</f>
        <v>0</v>
      </c>
      <c r="E26" s="30">
        <f t="shared" si="2"/>
        <v>-938088</v>
      </c>
      <c r="F26" s="31">
        <f t="shared" si="2"/>
        <v>-938088</v>
      </c>
      <c r="G26" s="31">
        <f t="shared" si="2"/>
        <v>-528198</v>
      </c>
      <c r="H26" s="31">
        <f t="shared" si="2"/>
        <v>1174947</v>
      </c>
      <c r="I26" s="31">
        <f t="shared" si="2"/>
        <v>0</v>
      </c>
      <c r="J26" s="31">
        <f t="shared" si="2"/>
        <v>646749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646749</v>
      </c>
      <c r="X26" s="31">
        <f t="shared" si="2"/>
        <v>-234519</v>
      </c>
      <c r="Y26" s="31">
        <f t="shared" si="2"/>
        <v>881268</v>
      </c>
      <c r="Z26" s="32">
        <f>+IF(X26&lt;&gt;0,+(Y26/X26)*100,0)</f>
        <v>-375.77680273240117</v>
      </c>
      <c r="AA26" s="33">
        <f>+AA13+AA25</f>
        <v>-938088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646749</v>
      </c>
      <c r="D45" s="42">
        <f t="shared" si="6"/>
        <v>0</v>
      </c>
      <c r="E45" s="43">
        <f t="shared" si="6"/>
        <v>-938088</v>
      </c>
      <c r="F45" s="44">
        <f t="shared" si="6"/>
        <v>-938088</v>
      </c>
      <c r="G45" s="44">
        <f t="shared" si="6"/>
        <v>-528198</v>
      </c>
      <c r="H45" s="44">
        <f t="shared" si="6"/>
        <v>1174947</v>
      </c>
      <c r="I45" s="44">
        <f t="shared" si="6"/>
        <v>0</v>
      </c>
      <c r="J45" s="44">
        <f t="shared" si="6"/>
        <v>646749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646749</v>
      </c>
      <c r="X45" s="44">
        <f t="shared" si="6"/>
        <v>-234519</v>
      </c>
      <c r="Y45" s="44">
        <f t="shared" si="6"/>
        <v>881268</v>
      </c>
      <c r="Z45" s="45">
        <f>+IF(X45&lt;&gt;0,+(Y45/X45)*100,0)</f>
        <v>-375.77680273240117</v>
      </c>
      <c r="AA45" s="46">
        <f>+AA26-AA44</f>
        <v>-938088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-18024916</v>
      </c>
      <c r="D47" s="18"/>
      <c r="E47" s="19">
        <v>-25474265</v>
      </c>
      <c r="F47" s="20">
        <v>-25474265</v>
      </c>
      <c r="G47" s="20">
        <v>-17606272</v>
      </c>
      <c r="H47" s="20">
        <v>-5837893</v>
      </c>
      <c r="I47" s="20">
        <v>-408191</v>
      </c>
      <c r="J47" s="20">
        <v>-23852356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-23852356</v>
      </c>
      <c r="X47" s="20">
        <v>-6368568</v>
      </c>
      <c r="Y47" s="20">
        <v>-17483788</v>
      </c>
      <c r="Z47" s="47">
        <v>274.53248516778024</v>
      </c>
      <c r="AA47" s="22">
        <v>-25474265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-18024916</v>
      </c>
      <c r="D50" s="50">
        <f t="shared" ref="D50:Y50" si="7">SUM(D47:D49)</f>
        <v>0</v>
      </c>
      <c r="E50" s="51">
        <f t="shared" si="7"/>
        <v>-25474265</v>
      </c>
      <c r="F50" s="52">
        <f t="shared" si="7"/>
        <v>-25474265</v>
      </c>
      <c r="G50" s="52">
        <f t="shared" si="7"/>
        <v>-17606272</v>
      </c>
      <c r="H50" s="52">
        <f t="shared" si="7"/>
        <v>-5837893</v>
      </c>
      <c r="I50" s="52">
        <f t="shared" si="7"/>
        <v>-408191</v>
      </c>
      <c r="J50" s="52">
        <f t="shared" si="7"/>
        <v>-23852356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-23852356</v>
      </c>
      <c r="X50" s="52">
        <f t="shared" si="7"/>
        <v>-6368568</v>
      </c>
      <c r="Y50" s="52">
        <f t="shared" si="7"/>
        <v>-17483788</v>
      </c>
      <c r="Z50" s="53">
        <f>+IF(X50&lt;&gt;0,+(Y50/X50)*100,0)</f>
        <v>274.53248516778024</v>
      </c>
      <c r="AA50" s="54">
        <f>SUM(AA47:AA49)</f>
        <v>-25474265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502353</v>
      </c>
      <c r="D7" s="18"/>
      <c r="E7" s="19">
        <v>-122715</v>
      </c>
      <c r="F7" s="20">
        <v>-122715</v>
      </c>
      <c r="G7" s="20">
        <v>147120</v>
      </c>
      <c r="H7" s="20">
        <v>137049</v>
      </c>
      <c r="I7" s="20">
        <v>130140</v>
      </c>
      <c r="J7" s="20">
        <v>414309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414309</v>
      </c>
      <c r="X7" s="20">
        <v>-30681</v>
      </c>
      <c r="Y7" s="20">
        <v>444990</v>
      </c>
      <c r="Z7" s="21">
        <v>-1450.3764544832306</v>
      </c>
      <c r="AA7" s="22">
        <v>-122715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502353</v>
      </c>
      <c r="D13" s="29">
        <f>SUM(D6:D12)</f>
        <v>0</v>
      </c>
      <c r="E13" s="30">
        <f t="shared" si="0"/>
        <v>-122715</v>
      </c>
      <c r="F13" s="31">
        <f t="shared" si="0"/>
        <v>-122715</v>
      </c>
      <c r="G13" s="31">
        <f t="shared" si="0"/>
        <v>147120</v>
      </c>
      <c r="H13" s="31">
        <f t="shared" si="0"/>
        <v>137049</v>
      </c>
      <c r="I13" s="31">
        <f t="shared" si="0"/>
        <v>130140</v>
      </c>
      <c r="J13" s="31">
        <f t="shared" si="0"/>
        <v>414309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414309</v>
      </c>
      <c r="X13" s="31">
        <f t="shared" si="0"/>
        <v>-30681</v>
      </c>
      <c r="Y13" s="31">
        <f t="shared" si="0"/>
        <v>444990</v>
      </c>
      <c r="Z13" s="32">
        <f>+IF(X13&lt;&gt;0,+(Y13/X13)*100,0)</f>
        <v>-1450.3764544832306</v>
      </c>
      <c r="AA13" s="33">
        <f>SUM(AA6:AA12)</f>
        <v>-122715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-2158194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-2158194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-1655841</v>
      </c>
      <c r="D26" s="29">
        <f>+D13+D25</f>
        <v>0</v>
      </c>
      <c r="E26" s="30">
        <f t="shared" si="2"/>
        <v>-122715</v>
      </c>
      <c r="F26" s="31">
        <f t="shared" si="2"/>
        <v>-122715</v>
      </c>
      <c r="G26" s="31">
        <f t="shared" si="2"/>
        <v>147120</v>
      </c>
      <c r="H26" s="31">
        <f t="shared" si="2"/>
        <v>137049</v>
      </c>
      <c r="I26" s="31">
        <f t="shared" si="2"/>
        <v>130140</v>
      </c>
      <c r="J26" s="31">
        <f t="shared" si="2"/>
        <v>414309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414309</v>
      </c>
      <c r="X26" s="31">
        <f t="shared" si="2"/>
        <v>-30681</v>
      </c>
      <c r="Y26" s="31">
        <f t="shared" si="2"/>
        <v>444990</v>
      </c>
      <c r="Z26" s="32">
        <f>+IF(X26&lt;&gt;0,+(Y26/X26)*100,0)</f>
        <v>-1450.3764544832306</v>
      </c>
      <c r="AA26" s="33">
        <f>+AA13+AA25</f>
        <v>-122715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38950894</v>
      </c>
      <c r="D40" s="18"/>
      <c r="E40" s="19">
        <v>36200788</v>
      </c>
      <c r="F40" s="20">
        <v>36200788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9050196</v>
      </c>
      <c r="Y40" s="20">
        <v>-9050196</v>
      </c>
      <c r="Z40" s="21">
        <v>-100</v>
      </c>
      <c r="AA40" s="22">
        <v>36200788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38950894</v>
      </c>
      <c r="D43" s="29">
        <f t="shared" ref="D43:Y43" si="4">SUM(D39:D42)</f>
        <v>0</v>
      </c>
      <c r="E43" s="35">
        <f t="shared" si="4"/>
        <v>36200788</v>
      </c>
      <c r="F43" s="36">
        <f t="shared" si="4"/>
        <v>36200788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9050196</v>
      </c>
      <c r="Y43" s="36">
        <f t="shared" si="4"/>
        <v>-9050196</v>
      </c>
      <c r="Z43" s="37">
        <f>+IF(X43&lt;&gt;0,+(Y43/X43)*100,0)</f>
        <v>-100</v>
      </c>
      <c r="AA43" s="38">
        <f>SUM(AA39:AA42)</f>
        <v>36200788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38950894</v>
      </c>
      <c r="D44" s="29">
        <f>+D37+D43</f>
        <v>0</v>
      </c>
      <c r="E44" s="30">
        <f t="shared" si="5"/>
        <v>36200788</v>
      </c>
      <c r="F44" s="31">
        <f t="shared" si="5"/>
        <v>36200788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9050196</v>
      </c>
      <c r="Y44" s="31">
        <f t="shared" si="5"/>
        <v>-9050196</v>
      </c>
      <c r="Z44" s="32">
        <f>+IF(X44&lt;&gt;0,+(Y44/X44)*100,0)</f>
        <v>-100</v>
      </c>
      <c r="AA44" s="33">
        <f>+AA37+AA43</f>
        <v>36200788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-40606735</v>
      </c>
      <c r="D45" s="42">
        <f t="shared" si="6"/>
        <v>0</v>
      </c>
      <c r="E45" s="43">
        <f t="shared" si="6"/>
        <v>-36323503</v>
      </c>
      <c r="F45" s="44">
        <f t="shared" si="6"/>
        <v>-36323503</v>
      </c>
      <c r="G45" s="44">
        <f t="shared" si="6"/>
        <v>147120</v>
      </c>
      <c r="H45" s="44">
        <f t="shared" si="6"/>
        <v>137049</v>
      </c>
      <c r="I45" s="44">
        <f t="shared" si="6"/>
        <v>130140</v>
      </c>
      <c r="J45" s="44">
        <f t="shared" si="6"/>
        <v>414309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414309</v>
      </c>
      <c r="X45" s="44">
        <f t="shared" si="6"/>
        <v>-9080877</v>
      </c>
      <c r="Y45" s="44">
        <f t="shared" si="6"/>
        <v>9495186</v>
      </c>
      <c r="Z45" s="45">
        <f>+IF(X45&lt;&gt;0,+(Y45/X45)*100,0)</f>
        <v>-104.56243378255206</v>
      </c>
      <c r="AA45" s="46">
        <f>+AA26-AA44</f>
        <v>-36323503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-11106</v>
      </c>
      <c r="H47" s="20"/>
      <c r="I47" s="20">
        <v>-296</v>
      </c>
      <c r="J47" s="20">
        <v>-11402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-11402</v>
      </c>
      <c r="X47" s="20"/>
      <c r="Y47" s="20">
        <v>-11402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-11106</v>
      </c>
      <c r="H50" s="52">
        <f t="shared" si="7"/>
        <v>0</v>
      </c>
      <c r="I50" s="52">
        <f t="shared" si="7"/>
        <v>-296</v>
      </c>
      <c r="J50" s="52">
        <f t="shared" si="7"/>
        <v>-11402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-11402</v>
      </c>
      <c r="X50" s="52">
        <f t="shared" si="7"/>
        <v>0</v>
      </c>
      <c r="Y50" s="52">
        <f t="shared" si="7"/>
        <v>-11402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771750</v>
      </c>
      <c r="F32" s="20">
        <v>771750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192939</v>
      </c>
      <c r="Y32" s="20">
        <v>-192939</v>
      </c>
      <c r="Z32" s="21">
        <v>-100</v>
      </c>
      <c r="AA32" s="22">
        <v>771750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771750</v>
      </c>
      <c r="F37" s="31">
        <f t="shared" si="3"/>
        <v>771750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192939</v>
      </c>
      <c r="Y37" s="31">
        <f t="shared" si="3"/>
        <v>-192939</v>
      </c>
      <c r="Z37" s="32">
        <f>+IF(X37&lt;&gt;0,+(Y37/X37)*100,0)</f>
        <v>-100</v>
      </c>
      <c r="AA37" s="33">
        <f>SUM(AA29:AA36)</f>
        <v>771750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771750</v>
      </c>
      <c r="F44" s="31">
        <f t="shared" si="5"/>
        <v>771750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192939</v>
      </c>
      <c r="Y44" s="31">
        <f t="shared" si="5"/>
        <v>-192939</v>
      </c>
      <c r="Z44" s="32">
        <f>+IF(X44&lt;&gt;0,+(Y44/X44)*100,0)</f>
        <v>-100</v>
      </c>
      <c r="AA44" s="33">
        <f>+AA37+AA43</f>
        <v>771750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-771750</v>
      </c>
      <c r="F45" s="44">
        <f t="shared" si="6"/>
        <v>-771750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-192939</v>
      </c>
      <c r="Y45" s="44">
        <f t="shared" si="6"/>
        <v>192939</v>
      </c>
      <c r="Z45" s="45">
        <f>+IF(X45&lt;&gt;0,+(Y45/X45)*100,0)</f>
        <v>-100</v>
      </c>
      <c r="AA45" s="46">
        <f>+AA26-AA44</f>
        <v>-771750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-21617470</v>
      </c>
      <c r="D47" s="18"/>
      <c r="E47" s="19">
        <v>1136779</v>
      </c>
      <c r="F47" s="20">
        <v>1136779</v>
      </c>
      <c r="G47" s="20">
        <v>-21528711</v>
      </c>
      <c r="H47" s="20">
        <v>-193509</v>
      </c>
      <c r="I47" s="20">
        <v>107725</v>
      </c>
      <c r="J47" s="20">
        <v>-21614495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-21614495</v>
      </c>
      <c r="X47" s="20">
        <v>284196</v>
      </c>
      <c r="Y47" s="20">
        <v>-21898691</v>
      </c>
      <c r="Z47" s="47">
        <v>-7705.4888175766027</v>
      </c>
      <c r="AA47" s="22">
        <v>1136779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-21617470</v>
      </c>
      <c r="D50" s="50">
        <f t="shared" ref="D50:Y50" si="7">SUM(D47:D49)</f>
        <v>0</v>
      </c>
      <c r="E50" s="51">
        <f t="shared" si="7"/>
        <v>1136779</v>
      </c>
      <c r="F50" s="52">
        <f t="shared" si="7"/>
        <v>1136779</v>
      </c>
      <c r="G50" s="52">
        <f t="shared" si="7"/>
        <v>-21528711</v>
      </c>
      <c r="H50" s="52">
        <f t="shared" si="7"/>
        <v>-193509</v>
      </c>
      <c r="I50" s="52">
        <f t="shared" si="7"/>
        <v>107725</v>
      </c>
      <c r="J50" s="52">
        <f t="shared" si="7"/>
        <v>-21614495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-21614495</v>
      </c>
      <c r="X50" s="52">
        <f t="shared" si="7"/>
        <v>284196</v>
      </c>
      <c r="Y50" s="52">
        <f t="shared" si="7"/>
        <v>-21898691</v>
      </c>
      <c r="Z50" s="53">
        <f>+IF(X50&lt;&gt;0,+(Y50/X50)*100,0)</f>
        <v>-7705.4888175766027</v>
      </c>
      <c r="AA50" s="54">
        <f>SUM(AA47:AA49)</f>
        <v>1136779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-278384</v>
      </c>
      <c r="D6" s="18"/>
      <c r="E6" s="19">
        <v>-1171295</v>
      </c>
      <c r="F6" s="20">
        <v>-1171295</v>
      </c>
      <c r="G6" s="20">
        <v>-46761</v>
      </c>
      <c r="H6" s="20">
        <v>-290</v>
      </c>
      <c r="I6" s="20">
        <v>-5890</v>
      </c>
      <c r="J6" s="20">
        <v>-52941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-52941</v>
      </c>
      <c r="X6" s="20">
        <v>-197930</v>
      </c>
      <c r="Y6" s="20">
        <v>144989</v>
      </c>
      <c r="Z6" s="21">
        <v>-73.252665083615426</v>
      </c>
      <c r="AA6" s="22">
        <v>-1171295</v>
      </c>
    </row>
    <row r="7" spans="1:27" ht="13.5" x14ac:dyDescent="0.25">
      <c r="A7" s="23" t="s">
        <v>35</v>
      </c>
      <c r="B7" s="17" t="s">
        <v>32</v>
      </c>
      <c r="C7" s="18">
        <v>-15514</v>
      </c>
      <c r="D7" s="18"/>
      <c r="E7" s="19">
        <v>1126960</v>
      </c>
      <c r="F7" s="20">
        <v>1126960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281736</v>
      </c>
      <c r="Y7" s="20">
        <v>-281736</v>
      </c>
      <c r="Z7" s="21">
        <v>-100</v>
      </c>
      <c r="AA7" s="22">
        <v>1126960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-293898</v>
      </c>
      <c r="D13" s="29">
        <f>SUM(D6:D12)</f>
        <v>0</v>
      </c>
      <c r="E13" s="30">
        <f t="shared" si="0"/>
        <v>-44335</v>
      </c>
      <c r="F13" s="31">
        <f t="shared" si="0"/>
        <v>-44335</v>
      </c>
      <c r="G13" s="31">
        <f t="shared" si="0"/>
        <v>-46761</v>
      </c>
      <c r="H13" s="31">
        <f t="shared" si="0"/>
        <v>-290</v>
      </c>
      <c r="I13" s="31">
        <f t="shared" si="0"/>
        <v>-5890</v>
      </c>
      <c r="J13" s="31">
        <f t="shared" si="0"/>
        <v>-52941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-52941</v>
      </c>
      <c r="X13" s="31">
        <f t="shared" si="0"/>
        <v>83806</v>
      </c>
      <c r="Y13" s="31">
        <f t="shared" si="0"/>
        <v>-136747</v>
      </c>
      <c r="Z13" s="32">
        <f>+IF(X13&lt;&gt;0,+(Y13/X13)*100,0)</f>
        <v>-163.17089468534471</v>
      </c>
      <c r="AA13" s="33">
        <f>SUM(AA6:AA12)</f>
        <v>-44335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103500</v>
      </c>
      <c r="D17" s="18"/>
      <c r="E17" s="19">
        <v>-297240</v>
      </c>
      <c r="F17" s="20">
        <v>-297240</v>
      </c>
      <c r="G17" s="24">
        <v>103500</v>
      </c>
      <c r="H17" s="24"/>
      <c r="I17" s="24"/>
      <c r="J17" s="20">
        <v>103500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103500</v>
      </c>
      <c r="X17" s="20">
        <v>-74310</v>
      </c>
      <c r="Y17" s="24">
        <v>177810</v>
      </c>
      <c r="Z17" s="25">
        <v>-239.28138877674607</v>
      </c>
      <c r="AA17" s="26">
        <v>-297240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103500</v>
      </c>
      <c r="D25" s="29">
        <f t="shared" ref="D25:Y25" si="1">SUM(D15:D24)</f>
        <v>0</v>
      </c>
      <c r="E25" s="35">
        <f t="shared" si="1"/>
        <v>-297240</v>
      </c>
      <c r="F25" s="36">
        <f t="shared" si="1"/>
        <v>-297240</v>
      </c>
      <c r="G25" s="36">
        <f t="shared" si="1"/>
        <v>103500</v>
      </c>
      <c r="H25" s="36">
        <f t="shared" si="1"/>
        <v>0</v>
      </c>
      <c r="I25" s="36">
        <f t="shared" si="1"/>
        <v>0</v>
      </c>
      <c r="J25" s="36">
        <f t="shared" si="1"/>
        <v>103500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103500</v>
      </c>
      <c r="X25" s="36">
        <f t="shared" si="1"/>
        <v>-74310</v>
      </c>
      <c r="Y25" s="36">
        <f t="shared" si="1"/>
        <v>177810</v>
      </c>
      <c r="Z25" s="37">
        <f>+IF(X25&lt;&gt;0,+(Y25/X25)*100,0)</f>
        <v>-239.28138877674607</v>
      </c>
      <c r="AA25" s="38">
        <f>SUM(AA15:AA24)</f>
        <v>-297240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-190398</v>
      </c>
      <c r="D26" s="29">
        <f>+D13+D25</f>
        <v>0</v>
      </c>
      <c r="E26" s="30">
        <f t="shared" si="2"/>
        <v>-341575</v>
      </c>
      <c r="F26" s="31">
        <f t="shared" si="2"/>
        <v>-341575</v>
      </c>
      <c r="G26" s="31">
        <f t="shared" si="2"/>
        <v>56739</v>
      </c>
      <c r="H26" s="31">
        <f t="shared" si="2"/>
        <v>-290</v>
      </c>
      <c r="I26" s="31">
        <f t="shared" si="2"/>
        <v>-5890</v>
      </c>
      <c r="J26" s="31">
        <f t="shared" si="2"/>
        <v>50559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50559</v>
      </c>
      <c r="X26" s="31">
        <f t="shared" si="2"/>
        <v>9496</v>
      </c>
      <c r="Y26" s="31">
        <f t="shared" si="2"/>
        <v>41063</v>
      </c>
      <c r="Z26" s="32">
        <f>+IF(X26&lt;&gt;0,+(Y26/X26)*100,0)</f>
        <v>432.42417860151636</v>
      </c>
      <c r="AA26" s="33">
        <f>+AA13+AA25</f>
        <v>-341575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12567</v>
      </c>
      <c r="D32" s="18"/>
      <c r="E32" s="19">
        <v>12566</v>
      </c>
      <c r="F32" s="20">
        <v>12566</v>
      </c>
      <c r="G32" s="20">
        <v>12567</v>
      </c>
      <c r="H32" s="20"/>
      <c r="I32" s="20"/>
      <c r="J32" s="20">
        <v>12567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12567</v>
      </c>
      <c r="X32" s="20">
        <v>12566</v>
      </c>
      <c r="Y32" s="20">
        <v>1</v>
      </c>
      <c r="Z32" s="21">
        <v>7.9579818558013701E-3</v>
      </c>
      <c r="AA32" s="22">
        <v>12566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12567</v>
      </c>
      <c r="D37" s="29">
        <f t="shared" ref="D37:Y37" si="3">SUM(D29:D36)</f>
        <v>0</v>
      </c>
      <c r="E37" s="30">
        <f t="shared" si="3"/>
        <v>12566</v>
      </c>
      <c r="F37" s="31">
        <f t="shared" si="3"/>
        <v>12566</v>
      </c>
      <c r="G37" s="31">
        <f t="shared" si="3"/>
        <v>12567</v>
      </c>
      <c r="H37" s="31">
        <f t="shared" si="3"/>
        <v>0</v>
      </c>
      <c r="I37" s="31">
        <f t="shared" si="3"/>
        <v>0</v>
      </c>
      <c r="J37" s="31">
        <f t="shared" si="3"/>
        <v>12567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12567</v>
      </c>
      <c r="X37" s="31">
        <f t="shared" si="3"/>
        <v>12566</v>
      </c>
      <c r="Y37" s="31">
        <f t="shared" si="3"/>
        <v>1</v>
      </c>
      <c r="Z37" s="32">
        <f>+IF(X37&lt;&gt;0,+(Y37/X37)*100,0)</f>
        <v>7.9579818558013701E-3</v>
      </c>
      <c r="AA37" s="33">
        <f>SUM(AA29:AA36)</f>
        <v>12566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13317858</v>
      </c>
      <c r="D40" s="18"/>
      <c r="E40" s="19"/>
      <c r="F40" s="20"/>
      <c r="G40" s="20">
        <v>12985498</v>
      </c>
      <c r="H40" s="20">
        <v>332360</v>
      </c>
      <c r="I40" s="20"/>
      <c r="J40" s="20">
        <v>13317858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13317858</v>
      </c>
      <c r="X40" s="20"/>
      <c r="Y40" s="20">
        <v>13317858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13317858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12985498</v>
      </c>
      <c r="H43" s="36">
        <f t="shared" si="4"/>
        <v>332360</v>
      </c>
      <c r="I43" s="36">
        <f t="shared" si="4"/>
        <v>0</v>
      </c>
      <c r="J43" s="36">
        <f t="shared" si="4"/>
        <v>13317858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13317858</v>
      </c>
      <c r="X43" s="36">
        <f t="shared" si="4"/>
        <v>0</v>
      </c>
      <c r="Y43" s="36">
        <f t="shared" si="4"/>
        <v>13317858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13330425</v>
      </c>
      <c r="D44" s="29">
        <f>+D37+D43</f>
        <v>0</v>
      </c>
      <c r="E44" s="30">
        <f t="shared" si="5"/>
        <v>12566</v>
      </c>
      <c r="F44" s="31">
        <f t="shared" si="5"/>
        <v>12566</v>
      </c>
      <c r="G44" s="31">
        <f t="shared" si="5"/>
        <v>12998065</v>
      </c>
      <c r="H44" s="31">
        <f t="shared" si="5"/>
        <v>332360</v>
      </c>
      <c r="I44" s="31">
        <f t="shared" si="5"/>
        <v>0</v>
      </c>
      <c r="J44" s="31">
        <f t="shared" si="5"/>
        <v>13330425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13330425</v>
      </c>
      <c r="X44" s="31">
        <f t="shared" si="5"/>
        <v>12566</v>
      </c>
      <c r="Y44" s="31">
        <f t="shared" si="5"/>
        <v>13317859</v>
      </c>
      <c r="Z44" s="32">
        <f>+IF(X44&lt;&gt;0,+(Y44/X44)*100,0)</f>
        <v>105983.28028012098</v>
      </c>
      <c r="AA44" s="33">
        <f>+AA37+AA43</f>
        <v>12566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-13520823</v>
      </c>
      <c r="D45" s="42">
        <f t="shared" si="6"/>
        <v>0</v>
      </c>
      <c r="E45" s="43">
        <f t="shared" si="6"/>
        <v>-354141</v>
      </c>
      <c r="F45" s="44">
        <f t="shared" si="6"/>
        <v>-354141</v>
      </c>
      <c r="G45" s="44">
        <f t="shared" si="6"/>
        <v>-12941326</v>
      </c>
      <c r="H45" s="44">
        <f t="shared" si="6"/>
        <v>-332650</v>
      </c>
      <c r="I45" s="44">
        <f t="shared" si="6"/>
        <v>-5890</v>
      </c>
      <c r="J45" s="44">
        <f t="shared" si="6"/>
        <v>-13279866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-13279866</v>
      </c>
      <c r="X45" s="44">
        <f t="shared" si="6"/>
        <v>-3070</v>
      </c>
      <c r="Y45" s="44">
        <f t="shared" si="6"/>
        <v>-13276796</v>
      </c>
      <c r="Z45" s="45">
        <f>+IF(X45&lt;&gt;0,+(Y45/X45)*100,0)</f>
        <v>432468.9250814332</v>
      </c>
      <c r="AA45" s="46">
        <f>+AA26-AA44</f>
        <v>-354141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-341575</v>
      </c>
      <c r="F47" s="20">
        <v>-341575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9496</v>
      </c>
      <c r="Y47" s="20">
        <v>-9496</v>
      </c>
      <c r="Z47" s="47">
        <v>-100</v>
      </c>
      <c r="AA47" s="22">
        <v>-341575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-341575</v>
      </c>
      <c r="F50" s="52">
        <f t="shared" si="7"/>
        <v>-341575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9496</v>
      </c>
      <c r="Y50" s="52">
        <f t="shared" si="7"/>
        <v>-9496</v>
      </c>
      <c r="Z50" s="53">
        <f>+IF(X50&lt;&gt;0,+(Y50/X50)*100,0)</f>
        <v>-100</v>
      </c>
      <c r="AA50" s="54">
        <f>SUM(AA47:AA49)</f>
        <v>-341575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-456984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-114249</v>
      </c>
      <c r="Y6" s="20">
        <v>114249</v>
      </c>
      <c r="Z6" s="21">
        <v>-100</v>
      </c>
      <c r="AA6" s="22">
        <v>-456984</v>
      </c>
    </row>
    <row r="7" spans="1:27" ht="13.5" x14ac:dyDescent="0.25">
      <c r="A7" s="23" t="s">
        <v>35</v>
      </c>
      <c r="B7" s="17" t="s">
        <v>32</v>
      </c>
      <c r="C7" s="18">
        <v>18367695</v>
      </c>
      <c r="D7" s="18"/>
      <c r="E7" s="19"/>
      <c r="F7" s="20">
        <v>-3667319</v>
      </c>
      <c r="G7" s="20"/>
      <c r="H7" s="20">
        <v>-3</v>
      </c>
      <c r="I7" s="20">
        <v>-34819</v>
      </c>
      <c r="J7" s="20">
        <v>-34822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-34822</v>
      </c>
      <c r="X7" s="20">
        <v>-916830</v>
      </c>
      <c r="Y7" s="20">
        <v>882008</v>
      </c>
      <c r="Z7" s="21">
        <v>-96.20191311366338</v>
      </c>
      <c r="AA7" s="22">
        <v>-3667319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>
        <v>-170221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-42558</v>
      </c>
      <c r="Y10" s="20">
        <v>42558</v>
      </c>
      <c r="Z10" s="21">
        <v>-100</v>
      </c>
      <c r="AA10" s="22">
        <v>-170221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128995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32250</v>
      </c>
      <c r="Y11" s="24">
        <v>-32250</v>
      </c>
      <c r="Z11" s="25">
        <v>-100</v>
      </c>
      <c r="AA11" s="26">
        <v>128995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18367695</v>
      </c>
      <c r="D13" s="29">
        <f>SUM(D6:D12)</f>
        <v>0</v>
      </c>
      <c r="E13" s="30">
        <f t="shared" si="0"/>
        <v>0</v>
      </c>
      <c r="F13" s="31">
        <f t="shared" si="0"/>
        <v>-4165529</v>
      </c>
      <c r="G13" s="31">
        <f t="shared" si="0"/>
        <v>0</v>
      </c>
      <c r="H13" s="31">
        <f t="shared" si="0"/>
        <v>-3</v>
      </c>
      <c r="I13" s="31">
        <f t="shared" si="0"/>
        <v>-34819</v>
      </c>
      <c r="J13" s="31">
        <f t="shared" si="0"/>
        <v>-34822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-34822</v>
      </c>
      <c r="X13" s="31">
        <f t="shared" si="0"/>
        <v>-1041387</v>
      </c>
      <c r="Y13" s="31">
        <f t="shared" si="0"/>
        <v>1006565</v>
      </c>
      <c r="Z13" s="32">
        <f>+IF(X13&lt;&gt;0,+(Y13/X13)*100,0)</f>
        <v>-96.65619025395938</v>
      </c>
      <c r="AA13" s="33">
        <f>SUM(AA6:AA12)</f>
        <v>-4165529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>
        <v>-302891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-75723</v>
      </c>
      <c r="Y17" s="24">
        <v>75723</v>
      </c>
      <c r="Z17" s="25">
        <v>-100</v>
      </c>
      <c r="AA17" s="26">
        <v>-302891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-302891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-75723</v>
      </c>
      <c r="Y25" s="36">
        <f t="shared" si="1"/>
        <v>75723</v>
      </c>
      <c r="Z25" s="37">
        <f>+IF(X25&lt;&gt;0,+(Y25/X25)*100,0)</f>
        <v>-100</v>
      </c>
      <c r="AA25" s="38">
        <f>SUM(AA15:AA24)</f>
        <v>-302891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18367695</v>
      </c>
      <c r="D26" s="29">
        <f>+D13+D25</f>
        <v>0</v>
      </c>
      <c r="E26" s="30">
        <f t="shared" si="2"/>
        <v>0</v>
      </c>
      <c r="F26" s="31">
        <f t="shared" si="2"/>
        <v>-4468420</v>
      </c>
      <c r="G26" s="31">
        <f t="shared" si="2"/>
        <v>0</v>
      </c>
      <c r="H26" s="31">
        <f t="shared" si="2"/>
        <v>-3</v>
      </c>
      <c r="I26" s="31">
        <f t="shared" si="2"/>
        <v>-34819</v>
      </c>
      <c r="J26" s="31">
        <f t="shared" si="2"/>
        <v>-34822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-34822</v>
      </c>
      <c r="X26" s="31">
        <f t="shared" si="2"/>
        <v>-1117110</v>
      </c>
      <c r="Y26" s="31">
        <f t="shared" si="2"/>
        <v>1082288</v>
      </c>
      <c r="Z26" s="32">
        <f>+IF(X26&lt;&gt;0,+(Y26/X26)*100,0)</f>
        <v>-96.882849495573396</v>
      </c>
      <c r="AA26" s="33">
        <f>+AA13+AA25</f>
        <v>-4468420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1145201643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286300410</v>
      </c>
      <c r="Y32" s="20">
        <v>-286300410</v>
      </c>
      <c r="Z32" s="21">
        <v>-100</v>
      </c>
      <c r="AA32" s="22">
        <v>1145201643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1468201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1468201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1145201643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286300410</v>
      </c>
      <c r="Y37" s="31">
        <f t="shared" si="3"/>
        <v>-286300410</v>
      </c>
      <c r="Z37" s="32">
        <f>+IF(X37&lt;&gt;0,+(Y37/X37)*100,0)</f>
        <v>-100</v>
      </c>
      <c r="AA37" s="33">
        <f>SUM(AA29:AA36)</f>
        <v>1145201643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1468201</v>
      </c>
      <c r="D44" s="29">
        <f>+D37+D43</f>
        <v>0</v>
      </c>
      <c r="E44" s="30">
        <f t="shared" si="5"/>
        <v>0</v>
      </c>
      <c r="F44" s="31">
        <f t="shared" si="5"/>
        <v>1145201643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286300410</v>
      </c>
      <c r="Y44" s="31">
        <f t="shared" si="5"/>
        <v>-286300410</v>
      </c>
      <c r="Z44" s="32">
        <f>+IF(X44&lt;&gt;0,+(Y44/X44)*100,0)</f>
        <v>-100</v>
      </c>
      <c r="AA44" s="33">
        <f>+AA37+AA43</f>
        <v>1145201643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16899494</v>
      </c>
      <c r="D45" s="42">
        <f t="shared" si="6"/>
        <v>0</v>
      </c>
      <c r="E45" s="43">
        <f t="shared" si="6"/>
        <v>0</v>
      </c>
      <c r="F45" s="44">
        <f t="shared" si="6"/>
        <v>-1149670063</v>
      </c>
      <c r="G45" s="44">
        <f t="shared" si="6"/>
        <v>0</v>
      </c>
      <c r="H45" s="44">
        <f t="shared" si="6"/>
        <v>-3</v>
      </c>
      <c r="I45" s="44">
        <f t="shared" si="6"/>
        <v>-34819</v>
      </c>
      <c r="J45" s="44">
        <f t="shared" si="6"/>
        <v>-34822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-34822</v>
      </c>
      <c r="X45" s="44">
        <f t="shared" si="6"/>
        <v>-287417520</v>
      </c>
      <c r="Y45" s="44">
        <f t="shared" si="6"/>
        <v>287382698</v>
      </c>
      <c r="Z45" s="45">
        <f>+IF(X45&lt;&gt;0,+(Y45/X45)*100,0)</f>
        <v>-99.987884524228036</v>
      </c>
      <c r="AA45" s="46">
        <f>+AA26-AA44</f>
        <v>-1149670063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>
        <v>-1144801643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-286200411</v>
      </c>
      <c r="Y47" s="20">
        <v>286200411</v>
      </c>
      <c r="Z47" s="47">
        <v>-100</v>
      </c>
      <c r="AA47" s="22">
        <v>-1144801643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-1144801643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-286200411</v>
      </c>
      <c r="Y50" s="52">
        <f t="shared" si="7"/>
        <v>286200411</v>
      </c>
      <c r="Z50" s="53">
        <f>+IF(X50&lt;&gt;0,+(Y50/X50)*100,0)</f>
        <v>-100</v>
      </c>
      <c r="AA50" s="54">
        <f>SUM(AA47:AA49)</f>
        <v>-1144801643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908428</v>
      </c>
      <c r="D17" s="18"/>
      <c r="E17" s="19">
        <v>908428</v>
      </c>
      <c r="F17" s="20">
        <v>908428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227109</v>
      </c>
      <c r="Y17" s="24">
        <v>-227109</v>
      </c>
      <c r="Z17" s="25">
        <v>-100</v>
      </c>
      <c r="AA17" s="26">
        <v>908428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908428</v>
      </c>
      <c r="D25" s="29">
        <f t="shared" ref="D25:Y25" si="1">SUM(D15:D24)</f>
        <v>0</v>
      </c>
      <c r="E25" s="35">
        <f t="shared" si="1"/>
        <v>908428</v>
      </c>
      <c r="F25" s="36">
        <f t="shared" si="1"/>
        <v>908428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227109</v>
      </c>
      <c r="Y25" s="36">
        <f t="shared" si="1"/>
        <v>-227109</v>
      </c>
      <c r="Z25" s="37">
        <f>+IF(X25&lt;&gt;0,+(Y25/X25)*100,0)</f>
        <v>-100</v>
      </c>
      <c r="AA25" s="38">
        <f>SUM(AA15:AA24)</f>
        <v>908428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908428</v>
      </c>
      <c r="D26" s="29">
        <f>+D13+D25</f>
        <v>0</v>
      </c>
      <c r="E26" s="30">
        <f t="shared" si="2"/>
        <v>908428</v>
      </c>
      <c r="F26" s="31">
        <f t="shared" si="2"/>
        <v>908428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227109</v>
      </c>
      <c r="Y26" s="31">
        <f t="shared" si="2"/>
        <v>-227109</v>
      </c>
      <c r="Z26" s="32">
        <f>+IF(X26&lt;&gt;0,+(Y26/X26)*100,0)</f>
        <v>-100</v>
      </c>
      <c r="AA26" s="33">
        <f>+AA13+AA25</f>
        <v>908428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6718244</v>
      </c>
      <c r="D40" s="18"/>
      <c r="E40" s="19">
        <v>6718244</v>
      </c>
      <c r="F40" s="20">
        <v>6718244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1679562</v>
      </c>
      <c r="Y40" s="20">
        <v>-1679562</v>
      </c>
      <c r="Z40" s="21">
        <v>-100</v>
      </c>
      <c r="AA40" s="22">
        <v>6718244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6718244</v>
      </c>
      <c r="D43" s="29">
        <f t="shared" ref="D43:Y43" si="4">SUM(D39:D42)</f>
        <v>0</v>
      </c>
      <c r="E43" s="35">
        <f t="shared" si="4"/>
        <v>6718244</v>
      </c>
      <c r="F43" s="36">
        <f t="shared" si="4"/>
        <v>6718244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1679562</v>
      </c>
      <c r="Y43" s="36">
        <f t="shared" si="4"/>
        <v>-1679562</v>
      </c>
      <c r="Z43" s="37">
        <f>+IF(X43&lt;&gt;0,+(Y43/X43)*100,0)</f>
        <v>-100</v>
      </c>
      <c r="AA43" s="38">
        <f>SUM(AA39:AA42)</f>
        <v>6718244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6718244</v>
      </c>
      <c r="D44" s="29">
        <f>+D37+D43</f>
        <v>0</v>
      </c>
      <c r="E44" s="30">
        <f t="shared" si="5"/>
        <v>6718244</v>
      </c>
      <c r="F44" s="31">
        <f t="shared" si="5"/>
        <v>6718244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1679562</v>
      </c>
      <c r="Y44" s="31">
        <f t="shared" si="5"/>
        <v>-1679562</v>
      </c>
      <c r="Z44" s="32">
        <f>+IF(X44&lt;&gt;0,+(Y44/X44)*100,0)</f>
        <v>-100</v>
      </c>
      <c r="AA44" s="33">
        <f>+AA37+AA43</f>
        <v>6718244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-5809816</v>
      </c>
      <c r="D45" s="42">
        <f t="shared" si="6"/>
        <v>0</v>
      </c>
      <c r="E45" s="43">
        <f t="shared" si="6"/>
        <v>-5809816</v>
      </c>
      <c r="F45" s="44">
        <f t="shared" si="6"/>
        <v>-5809816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-1452453</v>
      </c>
      <c r="Y45" s="44">
        <f t="shared" si="6"/>
        <v>1452453</v>
      </c>
      <c r="Z45" s="45">
        <f>+IF(X45&lt;&gt;0,+(Y45/X45)*100,0)</f>
        <v>-100</v>
      </c>
      <c r="AA45" s="46">
        <f>+AA26-AA44</f>
        <v>-5809816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-1622982</v>
      </c>
      <c r="D7" s="18"/>
      <c r="E7" s="19">
        <v>1260842</v>
      </c>
      <c r="F7" s="20">
        <v>1260842</v>
      </c>
      <c r="G7" s="20"/>
      <c r="H7" s="20">
        <v>-1622983</v>
      </c>
      <c r="I7" s="20">
        <v>515414</v>
      </c>
      <c r="J7" s="20">
        <v>-1107569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-1107569</v>
      </c>
      <c r="X7" s="20">
        <v>315210</v>
      </c>
      <c r="Y7" s="20">
        <v>-1422779</v>
      </c>
      <c r="Z7" s="21">
        <v>-451.37495637828755</v>
      </c>
      <c r="AA7" s="22">
        <v>1260842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-1622982</v>
      </c>
      <c r="D13" s="29">
        <f>SUM(D6:D12)</f>
        <v>0</v>
      </c>
      <c r="E13" s="30">
        <f t="shared" si="0"/>
        <v>1260842</v>
      </c>
      <c r="F13" s="31">
        <f t="shared" si="0"/>
        <v>1260842</v>
      </c>
      <c r="G13" s="31">
        <f t="shared" si="0"/>
        <v>0</v>
      </c>
      <c r="H13" s="31">
        <f t="shared" si="0"/>
        <v>-1622983</v>
      </c>
      <c r="I13" s="31">
        <f t="shared" si="0"/>
        <v>515414</v>
      </c>
      <c r="J13" s="31">
        <f t="shared" si="0"/>
        <v>-1107569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-1107569</v>
      </c>
      <c r="X13" s="31">
        <f t="shared" si="0"/>
        <v>315210</v>
      </c>
      <c r="Y13" s="31">
        <f t="shared" si="0"/>
        <v>-1422779</v>
      </c>
      <c r="Z13" s="32">
        <f>+IF(X13&lt;&gt;0,+(Y13/X13)*100,0)</f>
        <v>-451.37495637828755</v>
      </c>
      <c r="AA13" s="33">
        <f>SUM(AA6:AA12)</f>
        <v>1260842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-1622982</v>
      </c>
      <c r="D26" s="29">
        <f>+D13+D25</f>
        <v>0</v>
      </c>
      <c r="E26" s="30">
        <f t="shared" si="2"/>
        <v>1260842</v>
      </c>
      <c r="F26" s="31">
        <f t="shared" si="2"/>
        <v>1260842</v>
      </c>
      <c r="G26" s="31">
        <f t="shared" si="2"/>
        <v>0</v>
      </c>
      <c r="H26" s="31">
        <f t="shared" si="2"/>
        <v>-1622983</v>
      </c>
      <c r="I26" s="31">
        <f t="shared" si="2"/>
        <v>515414</v>
      </c>
      <c r="J26" s="31">
        <f t="shared" si="2"/>
        <v>-1107569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-1107569</v>
      </c>
      <c r="X26" s="31">
        <f t="shared" si="2"/>
        <v>315210</v>
      </c>
      <c r="Y26" s="31">
        <f t="shared" si="2"/>
        <v>-1422779</v>
      </c>
      <c r="Z26" s="32">
        <f>+IF(X26&lt;&gt;0,+(Y26/X26)*100,0)</f>
        <v>-451.37495637828755</v>
      </c>
      <c r="AA26" s="33">
        <f>+AA13+AA25</f>
        <v>1260842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375659</v>
      </c>
      <c r="D35" s="18"/>
      <c r="E35" s="19">
        <v>188604</v>
      </c>
      <c r="F35" s="20">
        <v>188604</v>
      </c>
      <c r="G35" s="20"/>
      <c r="H35" s="20">
        <v>375660</v>
      </c>
      <c r="I35" s="20">
        <v>46592</v>
      </c>
      <c r="J35" s="20">
        <v>422252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422252</v>
      </c>
      <c r="X35" s="20">
        <v>47151</v>
      </c>
      <c r="Y35" s="20">
        <v>375101</v>
      </c>
      <c r="Z35" s="21">
        <v>795.53137791351196</v>
      </c>
      <c r="AA35" s="22">
        <v>188604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375659</v>
      </c>
      <c r="D37" s="29">
        <f t="shared" ref="D37:Y37" si="3">SUM(D29:D36)</f>
        <v>0</v>
      </c>
      <c r="E37" s="30">
        <f t="shared" si="3"/>
        <v>188604</v>
      </c>
      <c r="F37" s="31">
        <f t="shared" si="3"/>
        <v>188604</v>
      </c>
      <c r="G37" s="31">
        <f t="shared" si="3"/>
        <v>0</v>
      </c>
      <c r="H37" s="31">
        <f t="shared" si="3"/>
        <v>375660</v>
      </c>
      <c r="I37" s="31">
        <f t="shared" si="3"/>
        <v>46592</v>
      </c>
      <c r="J37" s="31">
        <f t="shared" si="3"/>
        <v>422252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422252</v>
      </c>
      <c r="X37" s="31">
        <f t="shared" si="3"/>
        <v>47151</v>
      </c>
      <c r="Y37" s="31">
        <f t="shared" si="3"/>
        <v>375101</v>
      </c>
      <c r="Z37" s="32">
        <f>+IF(X37&lt;&gt;0,+(Y37/X37)*100,0)</f>
        <v>795.53137791351196</v>
      </c>
      <c r="AA37" s="33">
        <f>SUM(AA29:AA36)</f>
        <v>188604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375659</v>
      </c>
      <c r="D44" s="29">
        <f>+D37+D43</f>
        <v>0</v>
      </c>
      <c r="E44" s="30">
        <f t="shared" si="5"/>
        <v>188604</v>
      </c>
      <c r="F44" s="31">
        <f t="shared" si="5"/>
        <v>188604</v>
      </c>
      <c r="G44" s="31">
        <f t="shared" si="5"/>
        <v>0</v>
      </c>
      <c r="H44" s="31">
        <f t="shared" si="5"/>
        <v>375660</v>
      </c>
      <c r="I44" s="31">
        <f t="shared" si="5"/>
        <v>46592</v>
      </c>
      <c r="J44" s="31">
        <f t="shared" si="5"/>
        <v>422252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422252</v>
      </c>
      <c r="X44" s="31">
        <f t="shared" si="5"/>
        <v>47151</v>
      </c>
      <c r="Y44" s="31">
        <f t="shared" si="5"/>
        <v>375101</v>
      </c>
      <c r="Z44" s="32">
        <f>+IF(X44&lt;&gt;0,+(Y44/X44)*100,0)</f>
        <v>795.53137791351196</v>
      </c>
      <c r="AA44" s="33">
        <f>+AA37+AA43</f>
        <v>188604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-1998641</v>
      </c>
      <c r="D45" s="42">
        <f t="shared" si="6"/>
        <v>0</v>
      </c>
      <c r="E45" s="43">
        <f t="shared" si="6"/>
        <v>1072238</v>
      </c>
      <c r="F45" s="44">
        <f t="shared" si="6"/>
        <v>1072238</v>
      </c>
      <c r="G45" s="44">
        <f t="shared" si="6"/>
        <v>0</v>
      </c>
      <c r="H45" s="44">
        <f t="shared" si="6"/>
        <v>-1998643</v>
      </c>
      <c r="I45" s="44">
        <f t="shared" si="6"/>
        <v>468822</v>
      </c>
      <c r="J45" s="44">
        <f t="shared" si="6"/>
        <v>-1529821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-1529821</v>
      </c>
      <c r="X45" s="44">
        <f t="shared" si="6"/>
        <v>268059</v>
      </c>
      <c r="Y45" s="44">
        <f t="shared" si="6"/>
        <v>-1797880</v>
      </c>
      <c r="Z45" s="45">
        <f>+IF(X45&lt;&gt;0,+(Y45/X45)*100,0)</f>
        <v>-670.70309148359138</v>
      </c>
      <c r="AA45" s="46">
        <f>+AA26-AA44</f>
        <v>1072238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-2413144</v>
      </c>
      <c r="D47" s="18"/>
      <c r="E47" s="19">
        <v>-5911530</v>
      </c>
      <c r="F47" s="20">
        <v>-5911530</v>
      </c>
      <c r="G47" s="20"/>
      <c r="H47" s="20">
        <v>-2678531</v>
      </c>
      <c r="I47" s="20"/>
      <c r="J47" s="20">
        <v>-2678531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-2678531</v>
      </c>
      <c r="X47" s="20">
        <v>-1477884</v>
      </c>
      <c r="Y47" s="20">
        <v>-1200647</v>
      </c>
      <c r="Z47" s="47">
        <v>81.240949898638874</v>
      </c>
      <c r="AA47" s="22">
        <v>-5911530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-2413144</v>
      </c>
      <c r="D50" s="50">
        <f t="shared" ref="D50:Y50" si="7">SUM(D47:D49)</f>
        <v>0</v>
      </c>
      <c r="E50" s="51">
        <f t="shared" si="7"/>
        <v>-5911530</v>
      </c>
      <c r="F50" s="52">
        <f t="shared" si="7"/>
        <v>-5911530</v>
      </c>
      <c r="G50" s="52">
        <f t="shared" si="7"/>
        <v>0</v>
      </c>
      <c r="H50" s="52">
        <f t="shared" si="7"/>
        <v>-2678531</v>
      </c>
      <c r="I50" s="52">
        <f t="shared" si="7"/>
        <v>0</v>
      </c>
      <c r="J50" s="52">
        <f t="shared" si="7"/>
        <v>-2678531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-2678531</v>
      </c>
      <c r="X50" s="52">
        <f t="shared" si="7"/>
        <v>-1477884</v>
      </c>
      <c r="Y50" s="52">
        <f t="shared" si="7"/>
        <v>-1200647</v>
      </c>
      <c r="Z50" s="53">
        <f>+IF(X50&lt;&gt;0,+(Y50/X50)*100,0)</f>
        <v>81.240949898638874</v>
      </c>
      <c r="AA50" s="54">
        <f>SUM(AA47:AA49)</f>
        <v>-5911530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13014871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13014871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13014871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13014871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-13</v>
      </c>
    </row>
    <row r="7" spans="1:27" ht="13.5" x14ac:dyDescent="0.25">
      <c r="A7" s="23" t="s">
        <v>35</v>
      </c>
      <c r="B7" s="17" t="s">
        <v>32</v>
      </c>
      <c r="C7" s="18">
        <v>10732039</v>
      </c>
      <c r="D7" s="18"/>
      <c r="E7" s="19">
        <v>10922636</v>
      </c>
      <c r="F7" s="20">
        <v>10922636</v>
      </c>
      <c r="G7" s="20">
        <v>52007</v>
      </c>
      <c r="H7" s="20">
        <v>30336</v>
      </c>
      <c r="I7" s="20">
        <v>23297</v>
      </c>
      <c r="J7" s="20">
        <v>105640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105640</v>
      </c>
      <c r="X7" s="20">
        <v>2730660</v>
      </c>
      <c r="Y7" s="20">
        <v>-2625020</v>
      </c>
      <c r="Z7" s="21">
        <v>-96.131338211274937</v>
      </c>
      <c r="AA7" s="22">
        <v>10922636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65693</v>
      </c>
      <c r="D11" s="18"/>
      <c r="E11" s="19">
        <v>1</v>
      </c>
      <c r="F11" s="20">
        <v>1</v>
      </c>
      <c r="G11" s="24">
        <v>1444</v>
      </c>
      <c r="H11" s="24">
        <v>50099</v>
      </c>
      <c r="I11" s="24">
        <v>307836</v>
      </c>
      <c r="J11" s="20">
        <v>359379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359379</v>
      </c>
      <c r="X11" s="20"/>
      <c r="Y11" s="24">
        <v>359379</v>
      </c>
      <c r="Z11" s="25"/>
      <c r="AA11" s="26">
        <v>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10797732</v>
      </c>
      <c r="D13" s="29">
        <f>SUM(D6:D12)</f>
        <v>0</v>
      </c>
      <c r="E13" s="30">
        <f t="shared" si="0"/>
        <v>10922624</v>
      </c>
      <c r="F13" s="31">
        <f t="shared" si="0"/>
        <v>10922624</v>
      </c>
      <c r="G13" s="31">
        <f t="shared" si="0"/>
        <v>53451</v>
      </c>
      <c r="H13" s="31">
        <f t="shared" si="0"/>
        <v>80435</v>
      </c>
      <c r="I13" s="31">
        <f t="shared" si="0"/>
        <v>331133</v>
      </c>
      <c r="J13" s="31">
        <f t="shared" si="0"/>
        <v>465019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465019</v>
      </c>
      <c r="X13" s="31">
        <f t="shared" si="0"/>
        <v>2730660</v>
      </c>
      <c r="Y13" s="31">
        <f t="shared" si="0"/>
        <v>-2265641</v>
      </c>
      <c r="Z13" s="32">
        <f>+IF(X13&lt;&gt;0,+(Y13/X13)*100,0)</f>
        <v>-82.97045402942878</v>
      </c>
      <c r="AA13" s="33">
        <f>SUM(AA6:AA12)</f>
        <v>10922624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30745845</v>
      </c>
      <c r="D17" s="18"/>
      <c r="E17" s="19">
        <v>36143792</v>
      </c>
      <c r="F17" s="20">
        <v>36143792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9035949</v>
      </c>
      <c r="Y17" s="24">
        <v>-9035949</v>
      </c>
      <c r="Z17" s="25">
        <v>-100</v>
      </c>
      <c r="AA17" s="26">
        <v>36143792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30745845</v>
      </c>
      <c r="D25" s="29">
        <f t="shared" ref="D25:Y25" si="1">SUM(D15:D24)</f>
        <v>0</v>
      </c>
      <c r="E25" s="35">
        <f t="shared" si="1"/>
        <v>36143792</v>
      </c>
      <c r="F25" s="36">
        <f t="shared" si="1"/>
        <v>36143792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9035949</v>
      </c>
      <c r="Y25" s="36">
        <f t="shared" si="1"/>
        <v>-9035949</v>
      </c>
      <c r="Z25" s="37">
        <f>+IF(X25&lt;&gt;0,+(Y25/X25)*100,0)</f>
        <v>-100</v>
      </c>
      <c r="AA25" s="38">
        <f>SUM(AA15:AA24)</f>
        <v>36143792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41543577</v>
      </c>
      <c r="D26" s="29">
        <f>+D13+D25</f>
        <v>0</v>
      </c>
      <c r="E26" s="30">
        <f t="shared" si="2"/>
        <v>47066416</v>
      </c>
      <c r="F26" s="31">
        <f t="shared" si="2"/>
        <v>47066416</v>
      </c>
      <c r="G26" s="31">
        <f t="shared" si="2"/>
        <v>53451</v>
      </c>
      <c r="H26" s="31">
        <f t="shared" si="2"/>
        <v>80435</v>
      </c>
      <c r="I26" s="31">
        <f t="shared" si="2"/>
        <v>331133</v>
      </c>
      <c r="J26" s="31">
        <f t="shared" si="2"/>
        <v>465019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465019</v>
      </c>
      <c r="X26" s="31">
        <f t="shared" si="2"/>
        <v>11766609</v>
      </c>
      <c r="Y26" s="31">
        <f t="shared" si="2"/>
        <v>-11301590</v>
      </c>
      <c r="Z26" s="32">
        <f>+IF(X26&lt;&gt;0,+(Y26/X26)*100,0)</f>
        <v>-96.047977798871358</v>
      </c>
      <c r="AA26" s="33">
        <f>+AA13+AA25</f>
        <v>47066416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41543577</v>
      </c>
      <c r="D45" s="42">
        <f t="shared" si="6"/>
        <v>0</v>
      </c>
      <c r="E45" s="43">
        <f t="shared" si="6"/>
        <v>47066416</v>
      </c>
      <c r="F45" s="44">
        <f t="shared" si="6"/>
        <v>47066416</v>
      </c>
      <c r="G45" s="44">
        <f t="shared" si="6"/>
        <v>53451</v>
      </c>
      <c r="H45" s="44">
        <f t="shared" si="6"/>
        <v>80435</v>
      </c>
      <c r="I45" s="44">
        <f t="shared" si="6"/>
        <v>331133</v>
      </c>
      <c r="J45" s="44">
        <f t="shared" si="6"/>
        <v>465019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465019</v>
      </c>
      <c r="X45" s="44">
        <f t="shared" si="6"/>
        <v>11766609</v>
      </c>
      <c r="Y45" s="44">
        <f t="shared" si="6"/>
        <v>-11301590</v>
      </c>
      <c r="Z45" s="45">
        <f>+IF(X45&lt;&gt;0,+(Y45/X45)*100,0)</f>
        <v>-96.047977798871358</v>
      </c>
      <c r="AA45" s="46">
        <f>+AA26-AA44</f>
        <v>47066416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8627296</v>
      </c>
      <c r="D7" s="18"/>
      <c r="E7" s="19"/>
      <c r="F7" s="20"/>
      <c r="G7" s="20">
        <v>857255</v>
      </c>
      <c r="H7" s="20">
        <v>846655</v>
      </c>
      <c r="I7" s="20">
        <v>912431</v>
      </c>
      <c r="J7" s="20">
        <v>2616341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2616341</v>
      </c>
      <c r="X7" s="20"/>
      <c r="Y7" s="20">
        <v>2616341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8627296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857255</v>
      </c>
      <c r="H13" s="31">
        <f t="shared" si="0"/>
        <v>846655</v>
      </c>
      <c r="I13" s="31">
        <f t="shared" si="0"/>
        <v>912431</v>
      </c>
      <c r="J13" s="31">
        <f t="shared" si="0"/>
        <v>2616341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2616341</v>
      </c>
      <c r="X13" s="31">
        <f t="shared" si="0"/>
        <v>0</v>
      </c>
      <c r="Y13" s="31">
        <f t="shared" si="0"/>
        <v>2616341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24364288</v>
      </c>
      <c r="D17" s="18"/>
      <c r="E17" s="19">
        <v>21539133</v>
      </c>
      <c r="F17" s="20">
        <v>21539133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5384784</v>
      </c>
      <c r="Y17" s="24">
        <v>-5384784</v>
      </c>
      <c r="Z17" s="25">
        <v>-100</v>
      </c>
      <c r="AA17" s="26">
        <v>21539133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24364288</v>
      </c>
      <c r="D25" s="29">
        <f t="shared" ref="D25:Y25" si="1">SUM(D15:D24)</f>
        <v>0</v>
      </c>
      <c r="E25" s="35">
        <f t="shared" si="1"/>
        <v>21539133</v>
      </c>
      <c r="F25" s="36">
        <f t="shared" si="1"/>
        <v>21539133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5384784</v>
      </c>
      <c r="Y25" s="36">
        <f t="shared" si="1"/>
        <v>-5384784</v>
      </c>
      <c r="Z25" s="37">
        <f>+IF(X25&lt;&gt;0,+(Y25/X25)*100,0)</f>
        <v>-100</v>
      </c>
      <c r="AA25" s="38">
        <f>SUM(AA15:AA24)</f>
        <v>21539133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32991584</v>
      </c>
      <c r="D26" s="29">
        <f>+D13+D25</f>
        <v>0</v>
      </c>
      <c r="E26" s="30">
        <f t="shared" si="2"/>
        <v>21539133</v>
      </c>
      <c r="F26" s="31">
        <f t="shared" si="2"/>
        <v>21539133</v>
      </c>
      <c r="G26" s="31">
        <f t="shared" si="2"/>
        <v>857255</v>
      </c>
      <c r="H26" s="31">
        <f t="shared" si="2"/>
        <v>846655</v>
      </c>
      <c r="I26" s="31">
        <f t="shared" si="2"/>
        <v>912431</v>
      </c>
      <c r="J26" s="31">
        <f t="shared" si="2"/>
        <v>2616341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2616341</v>
      </c>
      <c r="X26" s="31">
        <f t="shared" si="2"/>
        <v>5384784</v>
      </c>
      <c r="Y26" s="31">
        <f t="shared" si="2"/>
        <v>-2768443</v>
      </c>
      <c r="Z26" s="32">
        <f>+IF(X26&lt;&gt;0,+(Y26/X26)*100,0)</f>
        <v>-51.412331488133965</v>
      </c>
      <c r="AA26" s="33">
        <f>+AA13+AA25</f>
        <v>21539133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32991584</v>
      </c>
      <c r="D45" s="42">
        <f t="shared" si="6"/>
        <v>0</v>
      </c>
      <c r="E45" s="43">
        <f t="shared" si="6"/>
        <v>21539133</v>
      </c>
      <c r="F45" s="44">
        <f t="shared" si="6"/>
        <v>21539133</v>
      </c>
      <c r="G45" s="44">
        <f t="shared" si="6"/>
        <v>857255</v>
      </c>
      <c r="H45" s="44">
        <f t="shared" si="6"/>
        <v>846655</v>
      </c>
      <c r="I45" s="44">
        <f t="shared" si="6"/>
        <v>912431</v>
      </c>
      <c r="J45" s="44">
        <f t="shared" si="6"/>
        <v>2616341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2616341</v>
      </c>
      <c r="X45" s="44">
        <f t="shared" si="6"/>
        <v>5384784</v>
      </c>
      <c r="Y45" s="44">
        <f t="shared" si="6"/>
        <v>-2768443</v>
      </c>
      <c r="Z45" s="45">
        <f>+IF(X45&lt;&gt;0,+(Y45/X45)*100,0)</f>
        <v>-51.412331488133965</v>
      </c>
      <c r="AA45" s="46">
        <f>+AA26-AA44</f>
        <v>21539133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</v>
      </c>
      <c r="Y6" s="20">
        <v>13</v>
      </c>
      <c r="Z6" s="21">
        <v>-100</v>
      </c>
      <c r="AA6" s="22">
        <v>-13</v>
      </c>
    </row>
    <row r="7" spans="1:27" ht="13.5" x14ac:dyDescent="0.25">
      <c r="A7" s="23" t="s">
        <v>35</v>
      </c>
      <c r="B7" s="17" t="s">
        <v>32</v>
      </c>
      <c r="C7" s="18">
        <v>8331341</v>
      </c>
      <c r="D7" s="18"/>
      <c r="E7" s="19">
        <v>-1</v>
      </c>
      <c r="F7" s="20">
        <v>-1</v>
      </c>
      <c r="G7" s="20">
        <v>721915</v>
      </c>
      <c r="H7" s="20">
        <v>764648</v>
      </c>
      <c r="I7" s="20">
        <v>974508</v>
      </c>
      <c r="J7" s="20">
        <v>2461071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2461071</v>
      </c>
      <c r="X7" s="20">
        <v>-1</v>
      </c>
      <c r="Y7" s="20">
        <v>2461072</v>
      </c>
      <c r="Z7" s="21">
        <v>-246107200</v>
      </c>
      <c r="AA7" s="22">
        <v>-1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</v>
      </c>
      <c r="Y12" s="20">
        <v>-13</v>
      </c>
      <c r="Z12" s="21">
        <v>-100</v>
      </c>
      <c r="AA12" s="22">
        <v>13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8331341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721915</v>
      </c>
      <c r="H13" s="31">
        <f t="shared" si="0"/>
        <v>764648</v>
      </c>
      <c r="I13" s="31">
        <f t="shared" si="0"/>
        <v>974508</v>
      </c>
      <c r="J13" s="31">
        <f t="shared" si="0"/>
        <v>2461071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2461071</v>
      </c>
      <c r="X13" s="31">
        <f t="shared" si="0"/>
        <v>-1</v>
      </c>
      <c r="Y13" s="31">
        <f t="shared" si="0"/>
        <v>2461072</v>
      </c>
      <c r="Z13" s="32">
        <f>+IF(X13&lt;&gt;0,+(Y13/X13)*100,0)</f>
        <v>-246107200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8331341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721915</v>
      </c>
      <c r="H26" s="31">
        <f t="shared" si="2"/>
        <v>764648</v>
      </c>
      <c r="I26" s="31">
        <f t="shared" si="2"/>
        <v>974508</v>
      </c>
      <c r="J26" s="31">
        <f t="shared" si="2"/>
        <v>2461071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2461071</v>
      </c>
      <c r="X26" s="31">
        <f t="shared" si="2"/>
        <v>-1</v>
      </c>
      <c r="Y26" s="31">
        <f t="shared" si="2"/>
        <v>2461072</v>
      </c>
      <c r="Z26" s="32">
        <f>+IF(X26&lt;&gt;0,+(Y26/X26)*100,0)</f>
        <v>-246107200</v>
      </c>
      <c r="AA26" s="33">
        <f>+AA13+AA25</f>
        <v>-1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107</v>
      </c>
      <c r="F32" s="20">
        <v>107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107</v>
      </c>
      <c r="Y32" s="20">
        <v>-107</v>
      </c>
      <c r="Z32" s="21">
        <v>-100</v>
      </c>
      <c r="AA32" s="22">
        <v>107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107</v>
      </c>
      <c r="F37" s="31">
        <f t="shared" si="3"/>
        <v>107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107</v>
      </c>
      <c r="Y37" s="31">
        <f t="shared" si="3"/>
        <v>-107</v>
      </c>
      <c r="Z37" s="32">
        <f>+IF(X37&lt;&gt;0,+(Y37/X37)*100,0)</f>
        <v>-100</v>
      </c>
      <c r="AA37" s="33">
        <f>SUM(AA29:AA36)</f>
        <v>107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107</v>
      </c>
      <c r="F44" s="31">
        <f t="shared" si="5"/>
        <v>107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107</v>
      </c>
      <c r="Y44" s="31">
        <f t="shared" si="5"/>
        <v>-107</v>
      </c>
      <c r="Z44" s="32">
        <f>+IF(X44&lt;&gt;0,+(Y44/X44)*100,0)</f>
        <v>-100</v>
      </c>
      <c r="AA44" s="33">
        <f>+AA37+AA43</f>
        <v>107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8331341</v>
      </c>
      <c r="D45" s="42">
        <f t="shared" si="6"/>
        <v>0</v>
      </c>
      <c r="E45" s="43">
        <f t="shared" si="6"/>
        <v>-108</v>
      </c>
      <c r="F45" s="44">
        <f t="shared" si="6"/>
        <v>-108</v>
      </c>
      <c r="G45" s="44">
        <f t="shared" si="6"/>
        <v>721915</v>
      </c>
      <c r="H45" s="44">
        <f t="shared" si="6"/>
        <v>764648</v>
      </c>
      <c r="I45" s="44">
        <f t="shared" si="6"/>
        <v>974508</v>
      </c>
      <c r="J45" s="44">
        <f t="shared" si="6"/>
        <v>2461071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2461071</v>
      </c>
      <c r="X45" s="44">
        <f t="shared" si="6"/>
        <v>-108</v>
      </c>
      <c r="Y45" s="44">
        <f t="shared" si="6"/>
        <v>2461179</v>
      </c>
      <c r="Z45" s="45">
        <f>+IF(X45&lt;&gt;0,+(Y45/X45)*100,0)</f>
        <v>-2278869.4444444445</v>
      </c>
      <c r="AA45" s="46">
        <f>+AA26-AA44</f>
        <v>-108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-3295224</v>
      </c>
      <c r="D6" s="18"/>
      <c r="E6" s="19">
        <v>346170</v>
      </c>
      <c r="F6" s="20">
        <v>346170</v>
      </c>
      <c r="G6" s="20"/>
      <c r="H6" s="20">
        <v>-472892</v>
      </c>
      <c r="I6" s="20"/>
      <c r="J6" s="20">
        <v>-472892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-472892</v>
      </c>
      <c r="X6" s="20">
        <v>86541</v>
      </c>
      <c r="Y6" s="20">
        <v>-559433</v>
      </c>
      <c r="Z6" s="21">
        <v>-646.43694896060822</v>
      </c>
      <c r="AA6" s="22">
        <v>346170</v>
      </c>
    </row>
    <row r="7" spans="1:27" ht="13.5" x14ac:dyDescent="0.25">
      <c r="A7" s="23" t="s">
        <v>35</v>
      </c>
      <c r="B7" s="17" t="s">
        <v>32</v>
      </c>
      <c r="C7" s="18">
        <v>3956702</v>
      </c>
      <c r="D7" s="18"/>
      <c r="E7" s="19">
        <v>7904469</v>
      </c>
      <c r="F7" s="20">
        <v>7904469</v>
      </c>
      <c r="G7" s="20"/>
      <c r="H7" s="20">
        <v>626332</v>
      </c>
      <c r="I7" s="20">
        <v>627898</v>
      </c>
      <c r="J7" s="20">
        <v>1254230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1254230</v>
      </c>
      <c r="X7" s="20">
        <v>1976112</v>
      </c>
      <c r="Y7" s="20">
        <v>-721882</v>
      </c>
      <c r="Z7" s="21">
        <v>-36.530419328459118</v>
      </c>
      <c r="AA7" s="22">
        <v>7904469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321653</v>
      </c>
      <c r="F8" s="20">
        <v>321653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80412</v>
      </c>
      <c r="Y8" s="20">
        <v>-80412</v>
      </c>
      <c r="Z8" s="21">
        <v>-100</v>
      </c>
      <c r="AA8" s="22">
        <v>321653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2306428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-131733</v>
      </c>
      <c r="F12" s="20">
        <v>-131733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-32916</v>
      </c>
      <c r="Y12" s="20">
        <v>32916</v>
      </c>
      <c r="Z12" s="21">
        <v>-100</v>
      </c>
      <c r="AA12" s="22">
        <v>-131733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2967906</v>
      </c>
      <c r="D13" s="29">
        <f>SUM(D6:D12)</f>
        <v>0</v>
      </c>
      <c r="E13" s="30">
        <f t="shared" si="0"/>
        <v>8440559</v>
      </c>
      <c r="F13" s="31">
        <f t="shared" si="0"/>
        <v>8440559</v>
      </c>
      <c r="G13" s="31">
        <f t="shared" si="0"/>
        <v>0</v>
      </c>
      <c r="H13" s="31">
        <f t="shared" si="0"/>
        <v>153440</v>
      </c>
      <c r="I13" s="31">
        <f t="shared" si="0"/>
        <v>627898</v>
      </c>
      <c r="J13" s="31">
        <f t="shared" si="0"/>
        <v>781338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781338</v>
      </c>
      <c r="X13" s="31">
        <f t="shared" si="0"/>
        <v>2110149</v>
      </c>
      <c r="Y13" s="31">
        <f t="shared" si="0"/>
        <v>-1328811</v>
      </c>
      <c r="Z13" s="32">
        <f>+IF(X13&lt;&gt;0,+(Y13/X13)*100,0)</f>
        <v>-62.972377779957725</v>
      </c>
      <c r="AA13" s="33">
        <f>SUM(AA6:AA12)</f>
        <v>8440559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29049247</v>
      </c>
      <c r="D17" s="18"/>
      <c r="E17" s="19">
        <v>-1052206</v>
      </c>
      <c r="F17" s="20">
        <v>-1052206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-263046</v>
      </c>
      <c r="Y17" s="24">
        <v>263046</v>
      </c>
      <c r="Z17" s="25">
        <v>-100</v>
      </c>
      <c r="AA17" s="26">
        <v>-1052206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29049247</v>
      </c>
      <c r="D25" s="29">
        <f t="shared" ref="D25:Y25" si="1">SUM(D15:D24)</f>
        <v>0</v>
      </c>
      <c r="E25" s="35">
        <f t="shared" si="1"/>
        <v>-1052206</v>
      </c>
      <c r="F25" s="36">
        <f t="shared" si="1"/>
        <v>-1052206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-263046</v>
      </c>
      <c r="Y25" s="36">
        <f t="shared" si="1"/>
        <v>263046</v>
      </c>
      <c r="Z25" s="37">
        <f>+IF(X25&lt;&gt;0,+(Y25/X25)*100,0)</f>
        <v>-100</v>
      </c>
      <c r="AA25" s="38">
        <f>SUM(AA15:AA24)</f>
        <v>-1052206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32017153</v>
      </c>
      <c r="D26" s="29">
        <f>+D13+D25</f>
        <v>0</v>
      </c>
      <c r="E26" s="30">
        <f t="shared" si="2"/>
        <v>7388353</v>
      </c>
      <c r="F26" s="31">
        <f t="shared" si="2"/>
        <v>7388353</v>
      </c>
      <c r="G26" s="31">
        <f t="shared" si="2"/>
        <v>0</v>
      </c>
      <c r="H26" s="31">
        <f t="shared" si="2"/>
        <v>153440</v>
      </c>
      <c r="I26" s="31">
        <f t="shared" si="2"/>
        <v>627898</v>
      </c>
      <c r="J26" s="31">
        <f t="shared" si="2"/>
        <v>781338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781338</v>
      </c>
      <c r="X26" s="31">
        <f t="shared" si="2"/>
        <v>1847103</v>
      </c>
      <c r="Y26" s="31">
        <f t="shared" si="2"/>
        <v>-1065765</v>
      </c>
      <c r="Z26" s="32">
        <f>+IF(X26&lt;&gt;0,+(Y26/X26)*100,0)</f>
        <v>-57.69927286134017</v>
      </c>
      <c r="AA26" s="33">
        <f>+AA13+AA25</f>
        <v>7388353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19698742</v>
      </c>
      <c r="D32" s="18"/>
      <c r="E32" s="19">
        <v>5204547</v>
      </c>
      <c r="F32" s="20">
        <v>5204547</v>
      </c>
      <c r="G32" s="20">
        <v>197432</v>
      </c>
      <c r="H32" s="20">
        <v>-134338</v>
      </c>
      <c r="I32" s="20"/>
      <c r="J32" s="20">
        <v>63094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63094</v>
      </c>
      <c r="X32" s="20">
        <v>1301118</v>
      </c>
      <c r="Y32" s="20">
        <v>-1238024</v>
      </c>
      <c r="Z32" s="21">
        <v>-95.15078570890573</v>
      </c>
      <c r="AA32" s="22">
        <v>5204547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19698742</v>
      </c>
      <c r="D37" s="29">
        <f t="shared" ref="D37:Y37" si="3">SUM(D29:D36)</f>
        <v>0</v>
      </c>
      <c r="E37" s="30">
        <f t="shared" si="3"/>
        <v>5204547</v>
      </c>
      <c r="F37" s="31">
        <f t="shared" si="3"/>
        <v>5204547</v>
      </c>
      <c r="G37" s="31">
        <f t="shared" si="3"/>
        <v>197432</v>
      </c>
      <c r="H37" s="31">
        <f t="shared" si="3"/>
        <v>-134338</v>
      </c>
      <c r="I37" s="31">
        <f t="shared" si="3"/>
        <v>0</v>
      </c>
      <c r="J37" s="31">
        <f t="shared" si="3"/>
        <v>63094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63094</v>
      </c>
      <c r="X37" s="31">
        <f t="shared" si="3"/>
        <v>1301118</v>
      </c>
      <c r="Y37" s="31">
        <f t="shared" si="3"/>
        <v>-1238024</v>
      </c>
      <c r="Z37" s="32">
        <f>+IF(X37&lt;&gt;0,+(Y37/X37)*100,0)</f>
        <v>-95.15078570890573</v>
      </c>
      <c r="AA37" s="33">
        <f>SUM(AA29:AA36)</f>
        <v>5204547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19698742</v>
      </c>
      <c r="D44" s="29">
        <f>+D37+D43</f>
        <v>0</v>
      </c>
      <c r="E44" s="30">
        <f t="shared" si="5"/>
        <v>5204547</v>
      </c>
      <c r="F44" s="31">
        <f t="shared" si="5"/>
        <v>5204547</v>
      </c>
      <c r="G44" s="31">
        <f t="shared" si="5"/>
        <v>197432</v>
      </c>
      <c r="H44" s="31">
        <f t="shared" si="5"/>
        <v>-134338</v>
      </c>
      <c r="I44" s="31">
        <f t="shared" si="5"/>
        <v>0</v>
      </c>
      <c r="J44" s="31">
        <f t="shared" si="5"/>
        <v>63094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63094</v>
      </c>
      <c r="X44" s="31">
        <f t="shared" si="5"/>
        <v>1301118</v>
      </c>
      <c r="Y44" s="31">
        <f t="shared" si="5"/>
        <v>-1238024</v>
      </c>
      <c r="Z44" s="32">
        <f>+IF(X44&lt;&gt;0,+(Y44/X44)*100,0)</f>
        <v>-95.15078570890573</v>
      </c>
      <c r="AA44" s="33">
        <f>+AA37+AA43</f>
        <v>5204547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12318411</v>
      </c>
      <c r="D45" s="42">
        <f t="shared" si="6"/>
        <v>0</v>
      </c>
      <c r="E45" s="43">
        <f t="shared" si="6"/>
        <v>2183806</v>
      </c>
      <c r="F45" s="44">
        <f t="shared" si="6"/>
        <v>2183806</v>
      </c>
      <c r="G45" s="44">
        <f t="shared" si="6"/>
        <v>-197432</v>
      </c>
      <c r="H45" s="44">
        <f t="shared" si="6"/>
        <v>287778</v>
      </c>
      <c r="I45" s="44">
        <f t="shared" si="6"/>
        <v>627898</v>
      </c>
      <c r="J45" s="44">
        <f t="shared" si="6"/>
        <v>718244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718244</v>
      </c>
      <c r="X45" s="44">
        <f t="shared" si="6"/>
        <v>545985</v>
      </c>
      <c r="Y45" s="44">
        <f t="shared" si="6"/>
        <v>172259</v>
      </c>
      <c r="Z45" s="45">
        <f>+IF(X45&lt;&gt;0,+(Y45/X45)*100,0)</f>
        <v>31.550134161194904</v>
      </c>
      <c r="AA45" s="46">
        <f>+AA26-AA44</f>
        <v>2183806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4659750</v>
      </c>
      <c r="D47" s="18"/>
      <c r="E47" s="19"/>
      <c r="F47" s="20"/>
      <c r="G47" s="20"/>
      <c r="H47" s="20"/>
      <c r="I47" s="20">
        <v>-384</v>
      </c>
      <c r="J47" s="20">
        <v>-384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-384</v>
      </c>
      <c r="X47" s="20"/>
      <c r="Y47" s="20">
        <v>-384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4659750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-384</v>
      </c>
      <c r="J50" s="52">
        <f t="shared" si="7"/>
        <v>-384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-384</v>
      </c>
      <c r="X50" s="52">
        <f t="shared" si="7"/>
        <v>0</v>
      </c>
      <c r="Y50" s="52">
        <f t="shared" si="7"/>
        <v>-384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-5902275</v>
      </c>
      <c r="F6" s="20">
        <v>-5902275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-1475568</v>
      </c>
      <c r="Y6" s="20">
        <v>1475568</v>
      </c>
      <c r="Z6" s="21">
        <v>-100</v>
      </c>
      <c r="AA6" s="22">
        <v>-5902275</v>
      </c>
    </row>
    <row r="7" spans="1:27" ht="13.5" x14ac:dyDescent="0.25">
      <c r="A7" s="23" t="s">
        <v>35</v>
      </c>
      <c r="B7" s="17" t="s">
        <v>32</v>
      </c>
      <c r="C7" s="18">
        <v>1722777</v>
      </c>
      <c r="D7" s="18"/>
      <c r="E7" s="19">
        <v>-2717067</v>
      </c>
      <c r="F7" s="20">
        <v>-2717067</v>
      </c>
      <c r="G7" s="20">
        <v>-319303</v>
      </c>
      <c r="H7" s="20">
        <v>-275338</v>
      </c>
      <c r="I7" s="20">
        <v>-10990424</v>
      </c>
      <c r="J7" s="20">
        <v>-11585065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-11585065</v>
      </c>
      <c r="X7" s="20">
        <v>-679269</v>
      </c>
      <c r="Y7" s="20">
        <v>-10905796</v>
      </c>
      <c r="Z7" s="21">
        <v>1605.5194628343115</v>
      </c>
      <c r="AA7" s="22">
        <v>-2717067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1722777</v>
      </c>
      <c r="D13" s="29">
        <f>SUM(D6:D12)</f>
        <v>0</v>
      </c>
      <c r="E13" s="30">
        <f t="shared" si="0"/>
        <v>-8619342</v>
      </c>
      <c r="F13" s="31">
        <f t="shared" si="0"/>
        <v>-8619342</v>
      </c>
      <c r="G13" s="31">
        <f t="shared" si="0"/>
        <v>-319303</v>
      </c>
      <c r="H13" s="31">
        <f t="shared" si="0"/>
        <v>-275338</v>
      </c>
      <c r="I13" s="31">
        <f t="shared" si="0"/>
        <v>-10990424</v>
      </c>
      <c r="J13" s="31">
        <f t="shared" si="0"/>
        <v>-11585065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-11585065</v>
      </c>
      <c r="X13" s="31">
        <f t="shared" si="0"/>
        <v>-2154837</v>
      </c>
      <c r="Y13" s="31">
        <f t="shared" si="0"/>
        <v>-9430228</v>
      </c>
      <c r="Z13" s="32">
        <f>+IF(X13&lt;&gt;0,+(Y13/X13)*100,0)</f>
        <v>437.63068853931878</v>
      </c>
      <c r="AA13" s="33">
        <f>SUM(AA6:AA12)</f>
        <v>-8619342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-2994285</v>
      </c>
      <c r="D17" s="18"/>
      <c r="E17" s="19">
        <v>1073051</v>
      </c>
      <c r="F17" s="20">
        <v>1073051</v>
      </c>
      <c r="G17" s="24"/>
      <c r="H17" s="24"/>
      <c r="I17" s="24">
        <v>2363879</v>
      </c>
      <c r="J17" s="20">
        <v>2363879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2363879</v>
      </c>
      <c r="X17" s="20">
        <v>268263</v>
      </c>
      <c r="Y17" s="24">
        <v>2095616</v>
      </c>
      <c r="Z17" s="25">
        <v>781.17966324092401</v>
      </c>
      <c r="AA17" s="26">
        <v>1073051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-2994285</v>
      </c>
      <c r="D25" s="29">
        <f t="shared" ref="D25:Y25" si="1">SUM(D15:D24)</f>
        <v>0</v>
      </c>
      <c r="E25" s="35">
        <f t="shared" si="1"/>
        <v>1073051</v>
      </c>
      <c r="F25" s="36">
        <f t="shared" si="1"/>
        <v>1073051</v>
      </c>
      <c r="G25" s="36">
        <f t="shared" si="1"/>
        <v>0</v>
      </c>
      <c r="H25" s="36">
        <f t="shared" si="1"/>
        <v>0</v>
      </c>
      <c r="I25" s="36">
        <f t="shared" si="1"/>
        <v>2363879</v>
      </c>
      <c r="J25" s="36">
        <f t="shared" si="1"/>
        <v>2363879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2363879</v>
      </c>
      <c r="X25" s="36">
        <f t="shared" si="1"/>
        <v>268263</v>
      </c>
      <c r="Y25" s="36">
        <f t="shared" si="1"/>
        <v>2095616</v>
      </c>
      <c r="Z25" s="37">
        <f>+IF(X25&lt;&gt;0,+(Y25/X25)*100,0)</f>
        <v>781.17966324092401</v>
      </c>
      <c r="AA25" s="38">
        <f>SUM(AA15:AA24)</f>
        <v>1073051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-1271508</v>
      </c>
      <c r="D26" s="29">
        <f>+D13+D25</f>
        <v>0</v>
      </c>
      <c r="E26" s="30">
        <f t="shared" si="2"/>
        <v>-7546291</v>
      </c>
      <c r="F26" s="31">
        <f t="shared" si="2"/>
        <v>-7546291</v>
      </c>
      <c r="G26" s="31">
        <f t="shared" si="2"/>
        <v>-319303</v>
      </c>
      <c r="H26" s="31">
        <f t="shared" si="2"/>
        <v>-275338</v>
      </c>
      <c r="I26" s="31">
        <f t="shared" si="2"/>
        <v>-8626545</v>
      </c>
      <c r="J26" s="31">
        <f t="shared" si="2"/>
        <v>-9221186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-9221186</v>
      </c>
      <c r="X26" s="31">
        <f t="shared" si="2"/>
        <v>-1886574</v>
      </c>
      <c r="Y26" s="31">
        <f t="shared" si="2"/>
        <v>-7334612</v>
      </c>
      <c r="Z26" s="32">
        <f>+IF(X26&lt;&gt;0,+(Y26/X26)*100,0)</f>
        <v>388.77944888459183</v>
      </c>
      <c r="AA26" s="33">
        <f>+AA13+AA25</f>
        <v>-7546291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2802714</v>
      </c>
      <c r="D32" s="18"/>
      <c r="E32" s="19"/>
      <c r="F32" s="20"/>
      <c r="G32" s="20">
        <v>315840</v>
      </c>
      <c r="H32" s="20">
        <v>319070</v>
      </c>
      <c r="I32" s="20">
        <v>347501</v>
      </c>
      <c r="J32" s="20">
        <v>982411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982411</v>
      </c>
      <c r="X32" s="20"/>
      <c r="Y32" s="20">
        <v>982411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2802714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315840</v>
      </c>
      <c r="H37" s="31">
        <f t="shared" si="3"/>
        <v>319070</v>
      </c>
      <c r="I37" s="31">
        <f t="shared" si="3"/>
        <v>347501</v>
      </c>
      <c r="J37" s="31">
        <f t="shared" si="3"/>
        <v>982411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982411</v>
      </c>
      <c r="X37" s="31">
        <f t="shared" si="3"/>
        <v>0</v>
      </c>
      <c r="Y37" s="31">
        <f t="shared" si="3"/>
        <v>982411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2802714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315840</v>
      </c>
      <c r="H44" s="31">
        <f t="shared" si="5"/>
        <v>319070</v>
      </c>
      <c r="I44" s="31">
        <f t="shared" si="5"/>
        <v>347501</v>
      </c>
      <c r="J44" s="31">
        <f t="shared" si="5"/>
        <v>982411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982411</v>
      </c>
      <c r="X44" s="31">
        <f t="shared" si="5"/>
        <v>0</v>
      </c>
      <c r="Y44" s="31">
        <f t="shared" si="5"/>
        <v>982411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-4074222</v>
      </c>
      <c r="D45" s="42">
        <f t="shared" si="6"/>
        <v>0</v>
      </c>
      <c r="E45" s="43">
        <f t="shared" si="6"/>
        <v>-7546291</v>
      </c>
      <c r="F45" s="44">
        <f t="shared" si="6"/>
        <v>-7546291</v>
      </c>
      <c r="G45" s="44">
        <f t="shared" si="6"/>
        <v>-635143</v>
      </c>
      <c r="H45" s="44">
        <f t="shared" si="6"/>
        <v>-594408</v>
      </c>
      <c r="I45" s="44">
        <f t="shared" si="6"/>
        <v>-8974046</v>
      </c>
      <c r="J45" s="44">
        <f t="shared" si="6"/>
        <v>-10203597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-10203597</v>
      </c>
      <c r="X45" s="44">
        <f t="shared" si="6"/>
        <v>-1886574</v>
      </c>
      <c r="Y45" s="44">
        <f t="shared" si="6"/>
        <v>-8317023</v>
      </c>
      <c r="Z45" s="45">
        <f>+IF(X45&lt;&gt;0,+(Y45/X45)*100,0)</f>
        <v>440.85326099055749</v>
      </c>
      <c r="AA45" s="46">
        <f>+AA26-AA44</f>
        <v>-7546291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586885</v>
      </c>
      <c r="D6" s="18"/>
      <c r="E6" s="19">
        <v>6755498</v>
      </c>
      <c r="F6" s="20">
        <v>6755498</v>
      </c>
      <c r="G6" s="20"/>
      <c r="H6" s="20">
        <v>47790</v>
      </c>
      <c r="I6" s="20">
        <v>630018</v>
      </c>
      <c r="J6" s="20">
        <v>677808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677808</v>
      </c>
      <c r="X6" s="20">
        <v>1688871</v>
      </c>
      <c r="Y6" s="20">
        <v>-1011063</v>
      </c>
      <c r="Z6" s="21">
        <v>-59.866206477581777</v>
      </c>
      <c r="AA6" s="22">
        <v>6755498</v>
      </c>
    </row>
    <row r="7" spans="1:27" ht="13.5" x14ac:dyDescent="0.25">
      <c r="A7" s="23" t="s">
        <v>35</v>
      </c>
      <c r="B7" s="17" t="s">
        <v>32</v>
      </c>
      <c r="C7" s="18">
        <v>7539719</v>
      </c>
      <c r="D7" s="18"/>
      <c r="E7" s="19">
        <v>14039779</v>
      </c>
      <c r="F7" s="20">
        <v>14039779</v>
      </c>
      <c r="G7" s="20"/>
      <c r="H7" s="20">
        <v>819492</v>
      </c>
      <c r="I7" s="20">
        <v>785283</v>
      </c>
      <c r="J7" s="20">
        <v>1604775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1604775</v>
      </c>
      <c r="X7" s="20">
        <v>3509946</v>
      </c>
      <c r="Y7" s="20">
        <v>-1905171</v>
      </c>
      <c r="Z7" s="21">
        <v>-54.279211133162732</v>
      </c>
      <c r="AA7" s="22">
        <v>14039779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474128</v>
      </c>
      <c r="F11" s="20">
        <v>474128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118533</v>
      </c>
      <c r="Y11" s="24">
        <v>-118533</v>
      </c>
      <c r="Z11" s="25">
        <v>-100</v>
      </c>
      <c r="AA11" s="26">
        <v>474128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8126604</v>
      </c>
      <c r="D13" s="29">
        <f>SUM(D6:D12)</f>
        <v>0</v>
      </c>
      <c r="E13" s="30">
        <f t="shared" si="0"/>
        <v>21269405</v>
      </c>
      <c r="F13" s="31">
        <f t="shared" si="0"/>
        <v>21269405</v>
      </c>
      <c r="G13" s="31">
        <f t="shared" si="0"/>
        <v>0</v>
      </c>
      <c r="H13" s="31">
        <f t="shared" si="0"/>
        <v>867282</v>
      </c>
      <c r="I13" s="31">
        <f t="shared" si="0"/>
        <v>1415301</v>
      </c>
      <c r="J13" s="31">
        <f t="shared" si="0"/>
        <v>2282583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2282583</v>
      </c>
      <c r="X13" s="31">
        <f t="shared" si="0"/>
        <v>5317350</v>
      </c>
      <c r="Y13" s="31">
        <f t="shared" si="0"/>
        <v>-3034767</v>
      </c>
      <c r="Z13" s="32">
        <f>+IF(X13&lt;&gt;0,+(Y13/X13)*100,0)</f>
        <v>-57.072921662106125</v>
      </c>
      <c r="AA13" s="33">
        <f>SUM(AA6:AA12)</f>
        <v>21269405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44075662</v>
      </c>
      <c r="D17" s="18"/>
      <c r="E17" s="19">
        <v>1966587</v>
      </c>
      <c r="F17" s="20">
        <v>1966587</v>
      </c>
      <c r="G17" s="24"/>
      <c r="H17" s="24">
        <v>1487037</v>
      </c>
      <c r="I17" s="24">
        <v>96657</v>
      </c>
      <c r="J17" s="20">
        <v>1583694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1583694</v>
      </c>
      <c r="X17" s="20">
        <v>491646</v>
      </c>
      <c r="Y17" s="24">
        <v>1092048</v>
      </c>
      <c r="Z17" s="25">
        <v>222.12079422999474</v>
      </c>
      <c r="AA17" s="26">
        <v>1966587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44075662</v>
      </c>
      <c r="D25" s="29">
        <f t="shared" ref="D25:Y25" si="1">SUM(D15:D24)</f>
        <v>0</v>
      </c>
      <c r="E25" s="35">
        <f t="shared" si="1"/>
        <v>1966587</v>
      </c>
      <c r="F25" s="36">
        <f t="shared" si="1"/>
        <v>1966587</v>
      </c>
      <c r="G25" s="36">
        <f t="shared" si="1"/>
        <v>0</v>
      </c>
      <c r="H25" s="36">
        <f t="shared" si="1"/>
        <v>1487037</v>
      </c>
      <c r="I25" s="36">
        <f t="shared" si="1"/>
        <v>96657</v>
      </c>
      <c r="J25" s="36">
        <f t="shared" si="1"/>
        <v>1583694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1583694</v>
      </c>
      <c r="X25" s="36">
        <f t="shared" si="1"/>
        <v>491646</v>
      </c>
      <c r="Y25" s="36">
        <f t="shared" si="1"/>
        <v>1092048</v>
      </c>
      <c r="Z25" s="37">
        <f>+IF(X25&lt;&gt;0,+(Y25/X25)*100,0)</f>
        <v>222.12079422999474</v>
      </c>
      <c r="AA25" s="38">
        <f>SUM(AA15:AA24)</f>
        <v>1966587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52202266</v>
      </c>
      <c r="D26" s="29">
        <f>+D13+D25</f>
        <v>0</v>
      </c>
      <c r="E26" s="30">
        <f t="shared" si="2"/>
        <v>23235992</v>
      </c>
      <c r="F26" s="31">
        <f t="shared" si="2"/>
        <v>23235992</v>
      </c>
      <c r="G26" s="31">
        <f t="shared" si="2"/>
        <v>0</v>
      </c>
      <c r="H26" s="31">
        <f t="shared" si="2"/>
        <v>2354319</v>
      </c>
      <c r="I26" s="31">
        <f t="shared" si="2"/>
        <v>1511958</v>
      </c>
      <c r="J26" s="31">
        <f t="shared" si="2"/>
        <v>3866277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3866277</v>
      </c>
      <c r="X26" s="31">
        <f t="shared" si="2"/>
        <v>5808996</v>
      </c>
      <c r="Y26" s="31">
        <f t="shared" si="2"/>
        <v>-1942719</v>
      </c>
      <c r="Z26" s="32">
        <f>+IF(X26&lt;&gt;0,+(Y26/X26)*100,0)</f>
        <v>-33.443283486509543</v>
      </c>
      <c r="AA26" s="33">
        <f>+AA13+AA25</f>
        <v>23235992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2800000</v>
      </c>
      <c r="J33" s="20">
        <v>2800000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2800000</v>
      </c>
      <c r="X33" s="20"/>
      <c r="Y33" s="20">
        <v>2800000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2207264</v>
      </c>
      <c r="F35" s="20">
        <v>2207264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551817</v>
      </c>
      <c r="Y35" s="20">
        <v>-551817</v>
      </c>
      <c r="Z35" s="21">
        <v>-100</v>
      </c>
      <c r="AA35" s="22">
        <v>2207264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2207264</v>
      </c>
      <c r="F37" s="31">
        <f t="shared" si="3"/>
        <v>2207264</v>
      </c>
      <c r="G37" s="31">
        <f t="shared" si="3"/>
        <v>0</v>
      </c>
      <c r="H37" s="31">
        <f t="shared" si="3"/>
        <v>0</v>
      </c>
      <c r="I37" s="31">
        <f t="shared" si="3"/>
        <v>2800000</v>
      </c>
      <c r="J37" s="31">
        <f t="shared" si="3"/>
        <v>2800000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2800000</v>
      </c>
      <c r="X37" s="31">
        <f t="shared" si="3"/>
        <v>551817</v>
      </c>
      <c r="Y37" s="31">
        <f t="shared" si="3"/>
        <v>2248183</v>
      </c>
      <c r="Z37" s="32">
        <f>+IF(X37&lt;&gt;0,+(Y37/X37)*100,0)</f>
        <v>407.41459578084766</v>
      </c>
      <c r="AA37" s="33">
        <f>SUM(AA29:AA36)</f>
        <v>2207264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2207264</v>
      </c>
      <c r="F44" s="31">
        <f t="shared" si="5"/>
        <v>2207264</v>
      </c>
      <c r="G44" s="31">
        <f t="shared" si="5"/>
        <v>0</v>
      </c>
      <c r="H44" s="31">
        <f t="shared" si="5"/>
        <v>0</v>
      </c>
      <c r="I44" s="31">
        <f t="shared" si="5"/>
        <v>2800000</v>
      </c>
      <c r="J44" s="31">
        <f t="shared" si="5"/>
        <v>2800000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2800000</v>
      </c>
      <c r="X44" s="31">
        <f t="shared" si="5"/>
        <v>551817</v>
      </c>
      <c r="Y44" s="31">
        <f t="shared" si="5"/>
        <v>2248183</v>
      </c>
      <c r="Z44" s="32">
        <f>+IF(X44&lt;&gt;0,+(Y44/X44)*100,0)</f>
        <v>407.41459578084766</v>
      </c>
      <c r="AA44" s="33">
        <f>+AA37+AA43</f>
        <v>2207264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52202266</v>
      </c>
      <c r="D45" s="42">
        <f t="shared" si="6"/>
        <v>0</v>
      </c>
      <c r="E45" s="43">
        <f t="shared" si="6"/>
        <v>21028728</v>
      </c>
      <c r="F45" s="44">
        <f t="shared" si="6"/>
        <v>21028728</v>
      </c>
      <c r="G45" s="44">
        <f t="shared" si="6"/>
        <v>0</v>
      </c>
      <c r="H45" s="44">
        <f t="shared" si="6"/>
        <v>2354319</v>
      </c>
      <c r="I45" s="44">
        <f t="shared" si="6"/>
        <v>-1288042</v>
      </c>
      <c r="J45" s="44">
        <f t="shared" si="6"/>
        <v>1066277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1066277</v>
      </c>
      <c r="X45" s="44">
        <f t="shared" si="6"/>
        <v>5257179</v>
      </c>
      <c r="Y45" s="44">
        <f t="shared" si="6"/>
        <v>-4190902</v>
      </c>
      <c r="Z45" s="45">
        <f>+IF(X45&lt;&gt;0,+(Y45/X45)*100,0)</f>
        <v>-79.717696506053912</v>
      </c>
      <c r="AA45" s="46">
        <f>+AA26-AA44</f>
        <v>21028728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-81034</v>
      </c>
      <c r="D47" s="18"/>
      <c r="E47" s="19">
        <v>18404023</v>
      </c>
      <c r="F47" s="20">
        <v>18404023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4601007</v>
      </c>
      <c r="Y47" s="20">
        <v>-4601007</v>
      </c>
      <c r="Z47" s="47">
        <v>-100</v>
      </c>
      <c r="AA47" s="22">
        <v>18404023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-81034</v>
      </c>
      <c r="D50" s="50">
        <f t="shared" ref="D50:Y50" si="7">SUM(D47:D49)</f>
        <v>0</v>
      </c>
      <c r="E50" s="51">
        <f t="shared" si="7"/>
        <v>18404023</v>
      </c>
      <c r="F50" s="52">
        <f t="shared" si="7"/>
        <v>18404023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4601007</v>
      </c>
      <c r="Y50" s="52">
        <f t="shared" si="7"/>
        <v>-4601007</v>
      </c>
      <c r="Z50" s="53">
        <f>+IF(X50&lt;&gt;0,+(Y50/X50)*100,0)</f>
        <v>-100</v>
      </c>
      <c r="AA50" s="54">
        <f>SUM(AA47:AA49)</f>
        <v>18404023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105114046</v>
      </c>
      <c r="D6" s="18"/>
      <c r="E6" s="19">
        <v>95708428</v>
      </c>
      <c r="F6" s="20">
        <v>95708428</v>
      </c>
      <c r="G6" s="20">
        <v>106763733</v>
      </c>
      <c r="H6" s="20">
        <v>3292385</v>
      </c>
      <c r="I6" s="20">
        <v>2542846</v>
      </c>
      <c r="J6" s="20">
        <v>112598964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112598964</v>
      </c>
      <c r="X6" s="20">
        <v>77651180</v>
      </c>
      <c r="Y6" s="20">
        <v>34947784</v>
      </c>
      <c r="Z6" s="21">
        <v>45.006120963004037</v>
      </c>
      <c r="AA6" s="22">
        <v>95708428</v>
      </c>
    </row>
    <row r="7" spans="1:27" ht="13.5" x14ac:dyDescent="0.25">
      <c r="A7" s="23" t="s">
        <v>35</v>
      </c>
      <c r="B7" s="17" t="s">
        <v>32</v>
      </c>
      <c r="C7" s="18">
        <v>40325378</v>
      </c>
      <c r="D7" s="18"/>
      <c r="E7" s="19">
        <v>36789335</v>
      </c>
      <c r="F7" s="20">
        <v>36789335</v>
      </c>
      <c r="G7" s="20">
        <v>41570039</v>
      </c>
      <c r="H7" s="20">
        <v>1210047</v>
      </c>
      <c r="I7" s="20">
        <v>2105686</v>
      </c>
      <c r="J7" s="20">
        <v>44885772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44885772</v>
      </c>
      <c r="X7" s="20">
        <v>30049560</v>
      </c>
      <c r="Y7" s="20">
        <v>14836212</v>
      </c>
      <c r="Z7" s="21">
        <v>49.372476668543563</v>
      </c>
      <c r="AA7" s="22">
        <v>36789335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-4614621</v>
      </c>
      <c r="D10" s="18"/>
      <c r="E10" s="19">
        <v>-3744862</v>
      </c>
      <c r="F10" s="20">
        <v>-3744862</v>
      </c>
      <c r="G10" s="20">
        <v>-4627349</v>
      </c>
      <c r="H10" s="20">
        <v>-12515</v>
      </c>
      <c r="I10" s="20">
        <v>-13916</v>
      </c>
      <c r="J10" s="20">
        <v>-4653780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-4653780</v>
      </c>
      <c r="X10" s="20">
        <v>-3744862</v>
      </c>
      <c r="Y10" s="20">
        <v>-908918</v>
      </c>
      <c r="Z10" s="21">
        <v>24.271067932543307</v>
      </c>
      <c r="AA10" s="22">
        <v>-3744862</v>
      </c>
    </row>
    <row r="11" spans="1:27" ht="13.5" x14ac:dyDescent="0.25">
      <c r="A11" s="23" t="s">
        <v>39</v>
      </c>
      <c r="B11" s="17" t="s">
        <v>32</v>
      </c>
      <c r="C11" s="18">
        <v>240773</v>
      </c>
      <c r="D11" s="18"/>
      <c r="E11" s="19">
        <v>937</v>
      </c>
      <c r="F11" s="20">
        <v>937</v>
      </c>
      <c r="G11" s="24">
        <v>242878</v>
      </c>
      <c r="H11" s="24">
        <v>-184086</v>
      </c>
      <c r="I11" s="24">
        <v>3780</v>
      </c>
      <c r="J11" s="20">
        <v>62572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62572</v>
      </c>
      <c r="X11" s="20">
        <v>937</v>
      </c>
      <c r="Y11" s="24">
        <v>61635</v>
      </c>
      <c r="Z11" s="25">
        <v>6577.9082177161154</v>
      </c>
      <c r="AA11" s="26">
        <v>937</v>
      </c>
    </row>
    <row r="12" spans="1:27" ht="13.5" x14ac:dyDescent="0.25">
      <c r="A12" s="23" t="s">
        <v>40</v>
      </c>
      <c r="B12" s="17" t="s">
        <v>32</v>
      </c>
      <c r="C12" s="18">
        <v>-64492</v>
      </c>
      <c r="D12" s="18"/>
      <c r="E12" s="19">
        <v>-64492</v>
      </c>
      <c r="F12" s="20">
        <v>-64492</v>
      </c>
      <c r="G12" s="20">
        <v>-64492</v>
      </c>
      <c r="H12" s="20"/>
      <c r="I12" s="20"/>
      <c r="J12" s="20">
        <v>-64492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-64492</v>
      </c>
      <c r="X12" s="20">
        <v>-64492</v>
      </c>
      <c r="Y12" s="20"/>
      <c r="Z12" s="21"/>
      <c r="AA12" s="22">
        <v>-64492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141001084</v>
      </c>
      <c r="D13" s="29">
        <f>SUM(D6:D12)</f>
        <v>0</v>
      </c>
      <c r="E13" s="30">
        <f t="shared" si="0"/>
        <v>128689346</v>
      </c>
      <c r="F13" s="31">
        <f t="shared" si="0"/>
        <v>128689346</v>
      </c>
      <c r="G13" s="31">
        <f t="shared" si="0"/>
        <v>143884809</v>
      </c>
      <c r="H13" s="31">
        <f t="shared" si="0"/>
        <v>4305831</v>
      </c>
      <c r="I13" s="31">
        <f t="shared" si="0"/>
        <v>4638396</v>
      </c>
      <c r="J13" s="31">
        <f t="shared" si="0"/>
        <v>152829036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152829036</v>
      </c>
      <c r="X13" s="31">
        <f t="shared" si="0"/>
        <v>103892323</v>
      </c>
      <c r="Y13" s="31">
        <f t="shared" si="0"/>
        <v>48936713</v>
      </c>
      <c r="Z13" s="32">
        <f>+IF(X13&lt;&gt;0,+(Y13/X13)*100,0)</f>
        <v>47.103300404592936</v>
      </c>
      <c r="AA13" s="33">
        <f>SUM(AA6:AA12)</f>
        <v>128689346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3319922</v>
      </c>
      <c r="D17" s="18"/>
      <c r="E17" s="19">
        <v>-2238143</v>
      </c>
      <c r="F17" s="20">
        <v>-2238143</v>
      </c>
      <c r="G17" s="24">
        <v>3319922</v>
      </c>
      <c r="H17" s="24"/>
      <c r="I17" s="24"/>
      <c r="J17" s="20">
        <v>3319922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3319922</v>
      </c>
      <c r="X17" s="20"/>
      <c r="Y17" s="24">
        <v>3319922</v>
      </c>
      <c r="Z17" s="25"/>
      <c r="AA17" s="26">
        <v>-2238143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3319922</v>
      </c>
      <c r="D25" s="29">
        <f t="shared" ref="D25:Y25" si="1">SUM(D15:D24)</f>
        <v>0</v>
      </c>
      <c r="E25" s="35">
        <f t="shared" si="1"/>
        <v>-2238143</v>
      </c>
      <c r="F25" s="36">
        <f t="shared" si="1"/>
        <v>-2238143</v>
      </c>
      <c r="G25" s="36">
        <f t="shared" si="1"/>
        <v>3319922</v>
      </c>
      <c r="H25" s="36">
        <f t="shared" si="1"/>
        <v>0</v>
      </c>
      <c r="I25" s="36">
        <f t="shared" si="1"/>
        <v>0</v>
      </c>
      <c r="J25" s="36">
        <f t="shared" si="1"/>
        <v>3319922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3319922</v>
      </c>
      <c r="X25" s="36">
        <f t="shared" si="1"/>
        <v>0</v>
      </c>
      <c r="Y25" s="36">
        <f t="shared" si="1"/>
        <v>3319922</v>
      </c>
      <c r="Z25" s="37">
        <f>+IF(X25&lt;&gt;0,+(Y25/X25)*100,0)</f>
        <v>0</v>
      </c>
      <c r="AA25" s="38">
        <f>SUM(AA15:AA24)</f>
        <v>-2238143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144321006</v>
      </c>
      <c r="D26" s="29">
        <f>+D13+D25</f>
        <v>0</v>
      </c>
      <c r="E26" s="30">
        <f t="shared" si="2"/>
        <v>126451203</v>
      </c>
      <c r="F26" s="31">
        <f t="shared" si="2"/>
        <v>126451203</v>
      </c>
      <c r="G26" s="31">
        <f t="shared" si="2"/>
        <v>147204731</v>
      </c>
      <c r="H26" s="31">
        <f t="shared" si="2"/>
        <v>4305831</v>
      </c>
      <c r="I26" s="31">
        <f t="shared" si="2"/>
        <v>4638396</v>
      </c>
      <c r="J26" s="31">
        <f t="shared" si="2"/>
        <v>156148958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156148958</v>
      </c>
      <c r="X26" s="31">
        <f t="shared" si="2"/>
        <v>103892323</v>
      </c>
      <c r="Y26" s="31">
        <f t="shared" si="2"/>
        <v>52256635</v>
      </c>
      <c r="Z26" s="32">
        <f>+IF(X26&lt;&gt;0,+(Y26/X26)*100,0)</f>
        <v>50.298841618932713</v>
      </c>
      <c r="AA26" s="33">
        <f>+AA13+AA25</f>
        <v>126451203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-12454</v>
      </c>
      <c r="D31" s="18"/>
      <c r="E31" s="19">
        <v>-5628</v>
      </c>
      <c r="F31" s="20">
        <v>-5628</v>
      </c>
      <c r="G31" s="20">
        <v>-13133</v>
      </c>
      <c r="H31" s="20">
        <v>-316</v>
      </c>
      <c r="I31" s="20">
        <v>-621</v>
      </c>
      <c r="J31" s="20">
        <v>-14070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-14070</v>
      </c>
      <c r="X31" s="20">
        <v>-5628</v>
      </c>
      <c r="Y31" s="20">
        <v>-8442</v>
      </c>
      <c r="Z31" s="21">
        <v>150</v>
      </c>
      <c r="AA31" s="22">
        <v>-5628</v>
      </c>
    </row>
    <row r="32" spans="1:27" ht="13.5" x14ac:dyDescent="0.25">
      <c r="A32" s="23" t="s">
        <v>59</v>
      </c>
      <c r="B32" s="17" t="s">
        <v>32</v>
      </c>
      <c r="C32" s="18">
        <v>-2031857</v>
      </c>
      <c r="D32" s="18"/>
      <c r="E32" s="19">
        <v>2658838</v>
      </c>
      <c r="F32" s="20">
        <v>2658838</v>
      </c>
      <c r="G32" s="20">
        <v>-3803132</v>
      </c>
      <c r="H32" s="20">
        <v>-76166</v>
      </c>
      <c r="I32" s="20">
        <v>-53793</v>
      </c>
      <c r="J32" s="20">
        <v>-3933091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-3933091</v>
      </c>
      <c r="X32" s="20">
        <v>-215163</v>
      </c>
      <c r="Y32" s="20">
        <v>-3717928</v>
      </c>
      <c r="Z32" s="21">
        <v>1727.9588033258506</v>
      </c>
      <c r="AA32" s="22">
        <v>2658838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6292085</v>
      </c>
      <c r="D35" s="18"/>
      <c r="E35" s="19">
        <v>4236593</v>
      </c>
      <c r="F35" s="20">
        <v>4236593</v>
      </c>
      <c r="G35" s="20">
        <v>6965169</v>
      </c>
      <c r="H35" s="20">
        <v>181121</v>
      </c>
      <c r="I35" s="20">
        <v>182590</v>
      </c>
      <c r="J35" s="20">
        <v>7328880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7328880</v>
      </c>
      <c r="X35" s="20">
        <v>4236593</v>
      </c>
      <c r="Y35" s="20">
        <v>3092287</v>
      </c>
      <c r="Z35" s="21">
        <v>72.989947346842143</v>
      </c>
      <c r="AA35" s="22">
        <v>4236593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4247774</v>
      </c>
      <c r="D37" s="29">
        <f t="shared" ref="D37:Y37" si="3">SUM(D29:D36)</f>
        <v>0</v>
      </c>
      <c r="E37" s="30">
        <f t="shared" si="3"/>
        <v>6889803</v>
      </c>
      <c r="F37" s="31">
        <f t="shared" si="3"/>
        <v>6889803</v>
      </c>
      <c r="G37" s="31">
        <f t="shared" si="3"/>
        <v>3148904</v>
      </c>
      <c r="H37" s="31">
        <f t="shared" si="3"/>
        <v>104639</v>
      </c>
      <c r="I37" s="31">
        <f t="shared" si="3"/>
        <v>128176</v>
      </c>
      <c r="J37" s="31">
        <f t="shared" si="3"/>
        <v>3381719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3381719</v>
      </c>
      <c r="X37" s="31">
        <f t="shared" si="3"/>
        <v>4015802</v>
      </c>
      <c r="Y37" s="31">
        <f t="shared" si="3"/>
        <v>-634083</v>
      </c>
      <c r="Z37" s="32">
        <f>+IF(X37&lt;&gt;0,+(Y37/X37)*100,0)</f>
        <v>-15.789697798845662</v>
      </c>
      <c r="AA37" s="33">
        <f>SUM(AA29:AA36)</f>
        <v>6889803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6000000</v>
      </c>
      <c r="F40" s="20">
        <v>6000000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1500000</v>
      </c>
      <c r="Y40" s="20">
        <v>-1500000</v>
      </c>
      <c r="Z40" s="21">
        <v>-100</v>
      </c>
      <c r="AA40" s="22">
        <v>6000000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6000000</v>
      </c>
      <c r="F43" s="36">
        <f t="shared" si="4"/>
        <v>6000000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1500000</v>
      </c>
      <c r="Y43" s="36">
        <f t="shared" si="4"/>
        <v>-1500000</v>
      </c>
      <c r="Z43" s="37">
        <f>+IF(X43&lt;&gt;0,+(Y43/X43)*100,0)</f>
        <v>-100</v>
      </c>
      <c r="AA43" s="38">
        <f>SUM(AA39:AA42)</f>
        <v>6000000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4247774</v>
      </c>
      <c r="D44" s="29">
        <f>+D37+D43</f>
        <v>0</v>
      </c>
      <c r="E44" s="30">
        <f t="shared" si="5"/>
        <v>12889803</v>
      </c>
      <c r="F44" s="31">
        <f t="shared" si="5"/>
        <v>12889803</v>
      </c>
      <c r="G44" s="31">
        <f t="shared" si="5"/>
        <v>3148904</v>
      </c>
      <c r="H44" s="31">
        <f t="shared" si="5"/>
        <v>104639</v>
      </c>
      <c r="I44" s="31">
        <f t="shared" si="5"/>
        <v>128176</v>
      </c>
      <c r="J44" s="31">
        <f t="shared" si="5"/>
        <v>3381719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3381719</v>
      </c>
      <c r="X44" s="31">
        <f t="shared" si="5"/>
        <v>5515802</v>
      </c>
      <c r="Y44" s="31">
        <f t="shared" si="5"/>
        <v>-2134083</v>
      </c>
      <c r="Z44" s="32">
        <f>+IF(X44&lt;&gt;0,+(Y44/X44)*100,0)</f>
        <v>-38.690348203216871</v>
      </c>
      <c r="AA44" s="33">
        <f>+AA37+AA43</f>
        <v>12889803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140073232</v>
      </c>
      <c r="D45" s="42">
        <f t="shared" si="6"/>
        <v>0</v>
      </c>
      <c r="E45" s="43">
        <f t="shared" si="6"/>
        <v>113561400</v>
      </c>
      <c r="F45" s="44">
        <f t="shared" si="6"/>
        <v>113561400</v>
      </c>
      <c r="G45" s="44">
        <f t="shared" si="6"/>
        <v>144055827</v>
      </c>
      <c r="H45" s="44">
        <f t="shared" si="6"/>
        <v>4201192</v>
      </c>
      <c r="I45" s="44">
        <f t="shared" si="6"/>
        <v>4510220</v>
      </c>
      <c r="J45" s="44">
        <f t="shared" si="6"/>
        <v>152767239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152767239</v>
      </c>
      <c r="X45" s="44">
        <f t="shared" si="6"/>
        <v>98376521</v>
      </c>
      <c r="Y45" s="44">
        <f t="shared" si="6"/>
        <v>54390718</v>
      </c>
      <c r="Z45" s="45">
        <f>+IF(X45&lt;&gt;0,+(Y45/X45)*100,0)</f>
        <v>55.28831213699862</v>
      </c>
      <c r="AA45" s="46">
        <f>+AA26-AA44</f>
        <v>113561400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52528253</v>
      </c>
      <c r="D47" s="18"/>
      <c r="E47" s="19">
        <v>20994407</v>
      </c>
      <c r="F47" s="20">
        <v>20994407</v>
      </c>
      <c r="G47" s="20">
        <v>55077151</v>
      </c>
      <c r="H47" s="20">
        <v>2510793</v>
      </c>
      <c r="I47" s="20">
        <v>-2149400</v>
      </c>
      <c r="J47" s="20">
        <v>55438544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55438544</v>
      </c>
      <c r="X47" s="20">
        <v>5809528</v>
      </c>
      <c r="Y47" s="20">
        <v>49629016</v>
      </c>
      <c r="Z47" s="47">
        <v>854.26933134671185</v>
      </c>
      <c r="AA47" s="22">
        <v>20994407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52528253</v>
      </c>
      <c r="D50" s="50">
        <f t="shared" ref="D50:Y50" si="7">SUM(D47:D49)</f>
        <v>0</v>
      </c>
      <c r="E50" s="51">
        <f t="shared" si="7"/>
        <v>20994407</v>
      </c>
      <c r="F50" s="52">
        <f t="shared" si="7"/>
        <v>20994407</v>
      </c>
      <c r="G50" s="52">
        <f t="shared" si="7"/>
        <v>55077151</v>
      </c>
      <c r="H50" s="52">
        <f t="shared" si="7"/>
        <v>2510793</v>
      </c>
      <c r="I50" s="52">
        <f t="shared" si="7"/>
        <v>-2149400</v>
      </c>
      <c r="J50" s="52">
        <f t="shared" si="7"/>
        <v>55438544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55438544</v>
      </c>
      <c r="X50" s="52">
        <f t="shared" si="7"/>
        <v>5809528</v>
      </c>
      <c r="Y50" s="52">
        <f t="shared" si="7"/>
        <v>49629016</v>
      </c>
      <c r="Z50" s="53">
        <f>+IF(X50&lt;&gt;0,+(Y50/X50)*100,0)</f>
        <v>854.26933134671185</v>
      </c>
      <c r="AA50" s="54">
        <f>SUM(AA47:AA49)</f>
        <v>20994407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236196523</v>
      </c>
      <c r="D7" s="18"/>
      <c r="E7" s="19">
        <v>242775661</v>
      </c>
      <c r="F7" s="20">
        <v>242775661</v>
      </c>
      <c r="G7" s="20">
        <v>241389962</v>
      </c>
      <c r="H7" s="20">
        <v>-196174174</v>
      </c>
      <c r="I7" s="20">
        <v>204922072</v>
      </c>
      <c r="J7" s="20">
        <v>250137860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250137860</v>
      </c>
      <c r="X7" s="20">
        <v>60693924</v>
      </c>
      <c r="Y7" s="20">
        <v>189443936</v>
      </c>
      <c r="Z7" s="21">
        <v>312.12998520247265</v>
      </c>
      <c r="AA7" s="22">
        <v>242775661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247112</v>
      </c>
      <c r="H8" s="20">
        <v>210487</v>
      </c>
      <c r="I8" s="20">
        <v>214489</v>
      </c>
      <c r="J8" s="20">
        <v>672088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672088</v>
      </c>
      <c r="X8" s="20"/>
      <c r="Y8" s="20">
        <v>672088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236196523</v>
      </c>
      <c r="D13" s="29">
        <f>SUM(D6:D12)</f>
        <v>0</v>
      </c>
      <c r="E13" s="30">
        <f t="shared" si="0"/>
        <v>242775661</v>
      </c>
      <c r="F13" s="31">
        <f t="shared" si="0"/>
        <v>242775661</v>
      </c>
      <c r="G13" s="31">
        <f t="shared" si="0"/>
        <v>241637074</v>
      </c>
      <c r="H13" s="31">
        <f t="shared" si="0"/>
        <v>-195963687</v>
      </c>
      <c r="I13" s="31">
        <f t="shared" si="0"/>
        <v>205136561</v>
      </c>
      <c r="J13" s="31">
        <f t="shared" si="0"/>
        <v>250809948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250809948</v>
      </c>
      <c r="X13" s="31">
        <f t="shared" si="0"/>
        <v>60693924</v>
      </c>
      <c r="Y13" s="31">
        <f t="shared" si="0"/>
        <v>190116024</v>
      </c>
      <c r="Z13" s="32">
        <f>+IF(X13&lt;&gt;0,+(Y13/X13)*100,0)</f>
        <v>313.23732504097114</v>
      </c>
      <c r="AA13" s="33">
        <f>SUM(AA6:AA12)</f>
        <v>242775661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1132574</v>
      </c>
      <c r="D17" s="18"/>
      <c r="E17" s="19">
        <v>-14191071</v>
      </c>
      <c r="F17" s="20">
        <v>-14191071</v>
      </c>
      <c r="G17" s="24">
        <v>808929</v>
      </c>
      <c r="H17" s="24">
        <v>-485284</v>
      </c>
      <c r="I17" s="24">
        <v>583929</v>
      </c>
      <c r="J17" s="20">
        <v>907574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907574</v>
      </c>
      <c r="X17" s="20">
        <v>-3547764</v>
      </c>
      <c r="Y17" s="24">
        <v>4455338</v>
      </c>
      <c r="Z17" s="25">
        <v>-125.58157757956843</v>
      </c>
      <c r="AA17" s="26">
        <v>-14191071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1132574</v>
      </c>
      <c r="D25" s="29">
        <f t="shared" ref="D25:Y25" si="1">SUM(D15:D24)</f>
        <v>0</v>
      </c>
      <c r="E25" s="35">
        <f t="shared" si="1"/>
        <v>-14191071</v>
      </c>
      <c r="F25" s="36">
        <f t="shared" si="1"/>
        <v>-14191071</v>
      </c>
      <c r="G25" s="36">
        <f t="shared" si="1"/>
        <v>808929</v>
      </c>
      <c r="H25" s="36">
        <f t="shared" si="1"/>
        <v>-485284</v>
      </c>
      <c r="I25" s="36">
        <f t="shared" si="1"/>
        <v>583929</v>
      </c>
      <c r="J25" s="36">
        <f t="shared" si="1"/>
        <v>907574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907574</v>
      </c>
      <c r="X25" s="36">
        <f t="shared" si="1"/>
        <v>-3547764</v>
      </c>
      <c r="Y25" s="36">
        <f t="shared" si="1"/>
        <v>4455338</v>
      </c>
      <c r="Z25" s="37">
        <f>+IF(X25&lt;&gt;0,+(Y25/X25)*100,0)</f>
        <v>-125.58157757956843</v>
      </c>
      <c r="AA25" s="38">
        <f>SUM(AA15:AA24)</f>
        <v>-14191071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237329097</v>
      </c>
      <c r="D26" s="29">
        <f>+D13+D25</f>
        <v>0</v>
      </c>
      <c r="E26" s="30">
        <f t="shared" si="2"/>
        <v>228584590</v>
      </c>
      <c r="F26" s="31">
        <f t="shared" si="2"/>
        <v>228584590</v>
      </c>
      <c r="G26" s="31">
        <f t="shared" si="2"/>
        <v>242446003</v>
      </c>
      <c r="H26" s="31">
        <f t="shared" si="2"/>
        <v>-196448971</v>
      </c>
      <c r="I26" s="31">
        <f t="shared" si="2"/>
        <v>205720490</v>
      </c>
      <c r="J26" s="31">
        <f t="shared" si="2"/>
        <v>251717522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251717522</v>
      </c>
      <c r="X26" s="31">
        <f t="shared" si="2"/>
        <v>57146160</v>
      </c>
      <c r="Y26" s="31">
        <f t="shared" si="2"/>
        <v>194571362</v>
      </c>
      <c r="Z26" s="32">
        <f>+IF(X26&lt;&gt;0,+(Y26/X26)*100,0)</f>
        <v>340.48020374422356</v>
      </c>
      <c r="AA26" s="33">
        <f>+AA13+AA25</f>
        <v>228584590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237329097</v>
      </c>
      <c r="D45" s="42">
        <f t="shared" si="6"/>
        <v>0</v>
      </c>
      <c r="E45" s="43">
        <f t="shared" si="6"/>
        <v>228584590</v>
      </c>
      <c r="F45" s="44">
        <f t="shared" si="6"/>
        <v>228584590</v>
      </c>
      <c r="G45" s="44">
        <f t="shared" si="6"/>
        <v>242446003</v>
      </c>
      <c r="H45" s="44">
        <f t="shared" si="6"/>
        <v>-196448971</v>
      </c>
      <c r="I45" s="44">
        <f t="shared" si="6"/>
        <v>205720490</v>
      </c>
      <c r="J45" s="44">
        <f t="shared" si="6"/>
        <v>251717522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251717522</v>
      </c>
      <c r="X45" s="44">
        <f t="shared" si="6"/>
        <v>57146160</v>
      </c>
      <c r="Y45" s="44">
        <f t="shared" si="6"/>
        <v>194571362</v>
      </c>
      <c r="Z45" s="45">
        <f>+IF(X45&lt;&gt;0,+(Y45/X45)*100,0)</f>
        <v>340.48020374422356</v>
      </c>
      <c r="AA45" s="46">
        <f>+AA26-AA44</f>
        <v>228584590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30456980</v>
      </c>
      <c r="D47" s="18"/>
      <c r="E47" s="19">
        <v>15583422</v>
      </c>
      <c r="F47" s="20">
        <v>15583422</v>
      </c>
      <c r="G47" s="20">
        <v>38125218</v>
      </c>
      <c r="H47" s="20">
        <v>-14985697</v>
      </c>
      <c r="I47" s="20">
        <v>15866599</v>
      </c>
      <c r="J47" s="20">
        <v>39006120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39006120</v>
      </c>
      <c r="X47" s="20">
        <v>3895845</v>
      </c>
      <c r="Y47" s="20">
        <v>35110275</v>
      </c>
      <c r="Z47" s="47">
        <v>901.2236113089715</v>
      </c>
      <c r="AA47" s="22">
        <v>15583422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30456980</v>
      </c>
      <c r="D50" s="50">
        <f t="shared" ref="D50:Y50" si="7">SUM(D47:D49)</f>
        <v>0</v>
      </c>
      <c r="E50" s="51">
        <f t="shared" si="7"/>
        <v>15583422</v>
      </c>
      <c r="F50" s="52">
        <f t="shared" si="7"/>
        <v>15583422</v>
      </c>
      <c r="G50" s="52">
        <f t="shared" si="7"/>
        <v>38125218</v>
      </c>
      <c r="H50" s="52">
        <f t="shared" si="7"/>
        <v>-14985697</v>
      </c>
      <c r="I50" s="52">
        <f t="shared" si="7"/>
        <v>15866599</v>
      </c>
      <c r="J50" s="52">
        <f t="shared" si="7"/>
        <v>39006120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39006120</v>
      </c>
      <c r="X50" s="52">
        <f t="shared" si="7"/>
        <v>3895845</v>
      </c>
      <c r="Y50" s="52">
        <f t="shared" si="7"/>
        <v>35110275</v>
      </c>
      <c r="Z50" s="53">
        <f>+IF(X50&lt;&gt;0,+(Y50/X50)*100,0)</f>
        <v>901.2236113089715</v>
      </c>
      <c r="AA50" s="54">
        <f>SUM(AA47:AA49)</f>
        <v>15583422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ht="13.5" x14ac:dyDescent="0.25">
      <c r="A7" s="23" t="s">
        <v>35</v>
      </c>
      <c r="B7" s="17" t="s">
        <v>32</v>
      </c>
      <c r="C7" s="18">
        <v>21395924</v>
      </c>
      <c r="D7" s="18"/>
      <c r="E7" s="19">
        <v>13732414</v>
      </c>
      <c r="F7" s="20">
        <v>13732414</v>
      </c>
      <c r="G7" s="20">
        <v>-95116</v>
      </c>
      <c r="H7" s="20">
        <v>2235625</v>
      </c>
      <c r="I7" s="20"/>
      <c r="J7" s="20">
        <v>2140509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2140509</v>
      </c>
      <c r="X7" s="20">
        <v>3433111</v>
      </c>
      <c r="Y7" s="20">
        <v>-1292602</v>
      </c>
      <c r="Z7" s="21">
        <v>-37.65104012075345</v>
      </c>
      <c r="AA7" s="22">
        <v>13732414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21395924</v>
      </c>
      <c r="D13" s="29">
        <f>SUM(D6:D12)</f>
        <v>0</v>
      </c>
      <c r="E13" s="30">
        <f t="shared" si="0"/>
        <v>13732412</v>
      </c>
      <c r="F13" s="31">
        <f t="shared" si="0"/>
        <v>13732412</v>
      </c>
      <c r="G13" s="31">
        <f t="shared" si="0"/>
        <v>-95116</v>
      </c>
      <c r="H13" s="31">
        <f t="shared" si="0"/>
        <v>2235625</v>
      </c>
      <c r="I13" s="31">
        <f t="shared" si="0"/>
        <v>0</v>
      </c>
      <c r="J13" s="31">
        <f t="shared" si="0"/>
        <v>2140509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2140509</v>
      </c>
      <c r="X13" s="31">
        <f t="shared" si="0"/>
        <v>3433109</v>
      </c>
      <c r="Y13" s="31">
        <f t="shared" si="0"/>
        <v>-1292600</v>
      </c>
      <c r="Z13" s="32">
        <f>+IF(X13&lt;&gt;0,+(Y13/X13)*100,0)</f>
        <v>-37.651003798597714</v>
      </c>
      <c r="AA13" s="33">
        <f>SUM(AA6:AA12)</f>
        <v>13732412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-738452</v>
      </c>
      <c r="F17" s="20">
        <v>-738452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-184619</v>
      </c>
      <c r="Y17" s="24">
        <v>184619</v>
      </c>
      <c r="Z17" s="25">
        <v>-100</v>
      </c>
      <c r="AA17" s="26">
        <v>-738452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-738452</v>
      </c>
      <c r="F25" s="36">
        <f t="shared" si="1"/>
        <v>-738452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-184619</v>
      </c>
      <c r="Y25" s="36">
        <f t="shared" si="1"/>
        <v>184619</v>
      </c>
      <c r="Z25" s="37">
        <f>+IF(X25&lt;&gt;0,+(Y25/X25)*100,0)</f>
        <v>-100</v>
      </c>
      <c r="AA25" s="38">
        <f>SUM(AA15:AA24)</f>
        <v>-738452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21395924</v>
      </c>
      <c r="D26" s="29">
        <f>+D13+D25</f>
        <v>0</v>
      </c>
      <c r="E26" s="30">
        <f t="shared" si="2"/>
        <v>12993960</v>
      </c>
      <c r="F26" s="31">
        <f t="shared" si="2"/>
        <v>12993960</v>
      </c>
      <c r="G26" s="31">
        <f t="shared" si="2"/>
        <v>-95116</v>
      </c>
      <c r="H26" s="31">
        <f t="shared" si="2"/>
        <v>2235625</v>
      </c>
      <c r="I26" s="31">
        <f t="shared" si="2"/>
        <v>0</v>
      </c>
      <c r="J26" s="31">
        <f t="shared" si="2"/>
        <v>2140509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2140509</v>
      </c>
      <c r="X26" s="31">
        <f t="shared" si="2"/>
        <v>3248490</v>
      </c>
      <c r="Y26" s="31">
        <f t="shared" si="2"/>
        <v>-1107981</v>
      </c>
      <c r="Z26" s="32">
        <f>+IF(X26&lt;&gt;0,+(Y26/X26)*100,0)</f>
        <v>-34.107569978667016</v>
      </c>
      <c r="AA26" s="33">
        <f>+AA13+AA25</f>
        <v>12993960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6258886</v>
      </c>
      <c r="D32" s="18"/>
      <c r="E32" s="19">
        <v>1</v>
      </c>
      <c r="F32" s="20">
        <v>1</v>
      </c>
      <c r="G32" s="20">
        <v>522234</v>
      </c>
      <c r="H32" s="20">
        <v>2243363</v>
      </c>
      <c r="I32" s="20"/>
      <c r="J32" s="20">
        <v>2765597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2765597</v>
      </c>
      <c r="X32" s="20">
        <v>1</v>
      </c>
      <c r="Y32" s="20">
        <v>2765596</v>
      </c>
      <c r="Z32" s="21">
        <v>276559600</v>
      </c>
      <c r="AA32" s="22">
        <v>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6258886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522234</v>
      </c>
      <c r="H37" s="31">
        <f t="shared" si="3"/>
        <v>2243363</v>
      </c>
      <c r="I37" s="31">
        <f t="shared" si="3"/>
        <v>0</v>
      </c>
      <c r="J37" s="31">
        <f t="shared" si="3"/>
        <v>2765597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2765597</v>
      </c>
      <c r="X37" s="31">
        <f t="shared" si="3"/>
        <v>1</v>
      </c>
      <c r="Y37" s="31">
        <f t="shared" si="3"/>
        <v>2765596</v>
      </c>
      <c r="Z37" s="32">
        <f>+IF(X37&lt;&gt;0,+(Y37/X37)*100,0)</f>
        <v>276559600</v>
      </c>
      <c r="AA37" s="33">
        <f>SUM(AA29:AA36)</f>
        <v>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6258886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522234</v>
      </c>
      <c r="H44" s="31">
        <f t="shared" si="5"/>
        <v>2243363</v>
      </c>
      <c r="I44" s="31">
        <f t="shared" si="5"/>
        <v>0</v>
      </c>
      <c r="J44" s="31">
        <f t="shared" si="5"/>
        <v>2765597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2765597</v>
      </c>
      <c r="X44" s="31">
        <f t="shared" si="5"/>
        <v>1</v>
      </c>
      <c r="Y44" s="31">
        <f t="shared" si="5"/>
        <v>2765596</v>
      </c>
      <c r="Z44" s="32">
        <f>+IF(X44&lt;&gt;0,+(Y44/X44)*100,0)</f>
        <v>276559600</v>
      </c>
      <c r="AA44" s="33">
        <f>+AA37+AA43</f>
        <v>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15137038</v>
      </c>
      <c r="D45" s="42">
        <f t="shared" si="6"/>
        <v>0</v>
      </c>
      <c r="E45" s="43">
        <f t="shared" si="6"/>
        <v>12993959</v>
      </c>
      <c r="F45" s="44">
        <f t="shared" si="6"/>
        <v>12993959</v>
      </c>
      <c r="G45" s="44">
        <f t="shared" si="6"/>
        <v>-617350</v>
      </c>
      <c r="H45" s="44">
        <f t="shared" si="6"/>
        <v>-7738</v>
      </c>
      <c r="I45" s="44">
        <f t="shared" si="6"/>
        <v>0</v>
      </c>
      <c r="J45" s="44">
        <f t="shared" si="6"/>
        <v>-625088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-625088</v>
      </c>
      <c r="X45" s="44">
        <f t="shared" si="6"/>
        <v>3248489</v>
      </c>
      <c r="Y45" s="44">
        <f t="shared" si="6"/>
        <v>-3873577</v>
      </c>
      <c r="Z45" s="45">
        <f>+IF(X45&lt;&gt;0,+(Y45/X45)*100,0)</f>
        <v>-119.24242316966442</v>
      </c>
      <c r="AA45" s="46">
        <f>+AA26-AA44</f>
        <v>12993959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545601</v>
      </c>
      <c r="D7" s="18"/>
      <c r="E7" s="19">
        <v>7294457</v>
      </c>
      <c r="F7" s="20">
        <v>7294457</v>
      </c>
      <c r="G7" s="20">
        <v>8966999</v>
      </c>
      <c r="H7" s="20">
        <v>-6753117</v>
      </c>
      <c r="I7" s="20">
        <v>846557</v>
      </c>
      <c r="J7" s="20">
        <v>3060439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3060439</v>
      </c>
      <c r="X7" s="20">
        <v>1823616</v>
      </c>
      <c r="Y7" s="20">
        <v>1236823</v>
      </c>
      <c r="Z7" s="21">
        <v>67.822556941812309</v>
      </c>
      <c r="AA7" s="22">
        <v>7294457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545601</v>
      </c>
      <c r="D13" s="29">
        <f>SUM(D6:D12)</f>
        <v>0</v>
      </c>
      <c r="E13" s="30">
        <f t="shared" si="0"/>
        <v>7294457</v>
      </c>
      <c r="F13" s="31">
        <f t="shared" si="0"/>
        <v>7294457</v>
      </c>
      <c r="G13" s="31">
        <f t="shared" si="0"/>
        <v>8966999</v>
      </c>
      <c r="H13" s="31">
        <f t="shared" si="0"/>
        <v>-6753117</v>
      </c>
      <c r="I13" s="31">
        <f t="shared" si="0"/>
        <v>846557</v>
      </c>
      <c r="J13" s="31">
        <f t="shared" si="0"/>
        <v>3060439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3060439</v>
      </c>
      <c r="X13" s="31">
        <f t="shared" si="0"/>
        <v>1823616</v>
      </c>
      <c r="Y13" s="31">
        <f t="shared" si="0"/>
        <v>1236823</v>
      </c>
      <c r="Z13" s="32">
        <f>+IF(X13&lt;&gt;0,+(Y13/X13)*100,0)</f>
        <v>67.822556941812309</v>
      </c>
      <c r="AA13" s="33">
        <f>SUM(AA6:AA12)</f>
        <v>7294457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2373204</v>
      </c>
      <c r="D17" s="18"/>
      <c r="E17" s="19">
        <v>4995224</v>
      </c>
      <c r="F17" s="20">
        <v>4995224</v>
      </c>
      <c r="G17" s="24">
        <v>2675143</v>
      </c>
      <c r="H17" s="24">
        <v>-359639</v>
      </c>
      <c r="I17" s="24">
        <v>-28850</v>
      </c>
      <c r="J17" s="20">
        <v>2286654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2286654</v>
      </c>
      <c r="X17" s="20">
        <v>1248807</v>
      </c>
      <c r="Y17" s="24">
        <v>1037847</v>
      </c>
      <c r="Z17" s="25">
        <v>83.107077394665481</v>
      </c>
      <c r="AA17" s="26">
        <v>4995224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2373204</v>
      </c>
      <c r="D25" s="29">
        <f t="shared" ref="D25:Y25" si="1">SUM(D15:D24)</f>
        <v>0</v>
      </c>
      <c r="E25" s="35">
        <f t="shared" si="1"/>
        <v>4995224</v>
      </c>
      <c r="F25" s="36">
        <f t="shared" si="1"/>
        <v>4995224</v>
      </c>
      <c r="G25" s="36">
        <f t="shared" si="1"/>
        <v>2675143</v>
      </c>
      <c r="H25" s="36">
        <f t="shared" si="1"/>
        <v>-359639</v>
      </c>
      <c r="I25" s="36">
        <f t="shared" si="1"/>
        <v>-28850</v>
      </c>
      <c r="J25" s="36">
        <f t="shared" si="1"/>
        <v>2286654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2286654</v>
      </c>
      <c r="X25" s="36">
        <f t="shared" si="1"/>
        <v>1248807</v>
      </c>
      <c r="Y25" s="36">
        <f t="shared" si="1"/>
        <v>1037847</v>
      </c>
      <c r="Z25" s="37">
        <f>+IF(X25&lt;&gt;0,+(Y25/X25)*100,0)</f>
        <v>83.107077394665481</v>
      </c>
      <c r="AA25" s="38">
        <f>SUM(AA15:AA24)</f>
        <v>4995224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2918805</v>
      </c>
      <c r="D26" s="29">
        <f>+D13+D25</f>
        <v>0</v>
      </c>
      <c r="E26" s="30">
        <f t="shared" si="2"/>
        <v>12289681</v>
      </c>
      <c r="F26" s="31">
        <f t="shared" si="2"/>
        <v>12289681</v>
      </c>
      <c r="G26" s="31">
        <f t="shared" si="2"/>
        <v>11642142</v>
      </c>
      <c r="H26" s="31">
        <f t="shared" si="2"/>
        <v>-7112756</v>
      </c>
      <c r="I26" s="31">
        <f t="shared" si="2"/>
        <v>817707</v>
      </c>
      <c r="J26" s="31">
        <f t="shared" si="2"/>
        <v>5347093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5347093</v>
      </c>
      <c r="X26" s="31">
        <f t="shared" si="2"/>
        <v>3072423</v>
      </c>
      <c r="Y26" s="31">
        <f t="shared" si="2"/>
        <v>2274670</v>
      </c>
      <c r="Z26" s="32">
        <f>+IF(X26&lt;&gt;0,+(Y26/X26)*100,0)</f>
        <v>74.035053116058563</v>
      </c>
      <c r="AA26" s="33">
        <f>+AA13+AA25</f>
        <v>12289681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7626884</v>
      </c>
      <c r="D35" s="18"/>
      <c r="E35" s="19">
        <v>6539310</v>
      </c>
      <c r="F35" s="20">
        <v>6539310</v>
      </c>
      <c r="G35" s="20">
        <v>7700763</v>
      </c>
      <c r="H35" s="20">
        <v>73897</v>
      </c>
      <c r="I35" s="20">
        <v>76341</v>
      </c>
      <c r="J35" s="20">
        <v>7851001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7851001</v>
      </c>
      <c r="X35" s="20">
        <v>1634829</v>
      </c>
      <c r="Y35" s="20">
        <v>6216172</v>
      </c>
      <c r="Z35" s="21">
        <v>380.23377368519891</v>
      </c>
      <c r="AA35" s="22">
        <v>6539310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7626884</v>
      </c>
      <c r="D37" s="29">
        <f t="shared" ref="D37:Y37" si="3">SUM(D29:D36)</f>
        <v>0</v>
      </c>
      <c r="E37" s="30">
        <f t="shared" si="3"/>
        <v>6539310</v>
      </c>
      <c r="F37" s="31">
        <f t="shared" si="3"/>
        <v>6539310</v>
      </c>
      <c r="G37" s="31">
        <f t="shared" si="3"/>
        <v>7700763</v>
      </c>
      <c r="H37" s="31">
        <f t="shared" si="3"/>
        <v>73897</v>
      </c>
      <c r="I37" s="31">
        <f t="shared" si="3"/>
        <v>76341</v>
      </c>
      <c r="J37" s="31">
        <f t="shared" si="3"/>
        <v>7851001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7851001</v>
      </c>
      <c r="X37" s="31">
        <f t="shared" si="3"/>
        <v>1634829</v>
      </c>
      <c r="Y37" s="31">
        <f t="shared" si="3"/>
        <v>6216172</v>
      </c>
      <c r="Z37" s="32">
        <f>+IF(X37&lt;&gt;0,+(Y37/X37)*100,0)</f>
        <v>380.23377368519891</v>
      </c>
      <c r="AA37" s="33">
        <f>SUM(AA29:AA36)</f>
        <v>6539310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4819576</v>
      </c>
      <c r="D40" s="18"/>
      <c r="E40" s="19">
        <v>4708804</v>
      </c>
      <c r="F40" s="20">
        <v>4708804</v>
      </c>
      <c r="G40" s="20">
        <v>4708803</v>
      </c>
      <c r="H40" s="20">
        <v>110773</v>
      </c>
      <c r="I40" s="20"/>
      <c r="J40" s="20">
        <v>4819576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4819576</v>
      </c>
      <c r="X40" s="20">
        <v>1177200</v>
      </c>
      <c r="Y40" s="20">
        <v>3642376</v>
      </c>
      <c r="Z40" s="21">
        <v>309.41012572205233</v>
      </c>
      <c r="AA40" s="22">
        <v>4708804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4819576</v>
      </c>
      <c r="D43" s="29">
        <f t="shared" ref="D43:Y43" si="4">SUM(D39:D42)</f>
        <v>0</v>
      </c>
      <c r="E43" s="35">
        <f t="shared" si="4"/>
        <v>4708804</v>
      </c>
      <c r="F43" s="36">
        <f t="shared" si="4"/>
        <v>4708804</v>
      </c>
      <c r="G43" s="36">
        <f t="shared" si="4"/>
        <v>4708803</v>
      </c>
      <c r="H43" s="36">
        <f t="shared" si="4"/>
        <v>110773</v>
      </c>
      <c r="I43" s="36">
        <f t="shared" si="4"/>
        <v>0</v>
      </c>
      <c r="J43" s="36">
        <f t="shared" si="4"/>
        <v>4819576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4819576</v>
      </c>
      <c r="X43" s="36">
        <f t="shared" si="4"/>
        <v>1177200</v>
      </c>
      <c r="Y43" s="36">
        <f t="shared" si="4"/>
        <v>3642376</v>
      </c>
      <c r="Z43" s="37">
        <f>+IF(X43&lt;&gt;0,+(Y43/X43)*100,0)</f>
        <v>309.41012572205233</v>
      </c>
      <c r="AA43" s="38">
        <f>SUM(AA39:AA42)</f>
        <v>4708804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12446460</v>
      </c>
      <c r="D44" s="29">
        <f>+D37+D43</f>
        <v>0</v>
      </c>
      <c r="E44" s="30">
        <f t="shared" si="5"/>
        <v>11248114</v>
      </c>
      <c r="F44" s="31">
        <f t="shared" si="5"/>
        <v>11248114</v>
      </c>
      <c r="G44" s="31">
        <f t="shared" si="5"/>
        <v>12409566</v>
      </c>
      <c r="H44" s="31">
        <f t="shared" si="5"/>
        <v>184670</v>
      </c>
      <c r="I44" s="31">
        <f t="shared" si="5"/>
        <v>76341</v>
      </c>
      <c r="J44" s="31">
        <f t="shared" si="5"/>
        <v>12670577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12670577</v>
      </c>
      <c r="X44" s="31">
        <f t="shared" si="5"/>
        <v>2812029</v>
      </c>
      <c r="Y44" s="31">
        <f t="shared" si="5"/>
        <v>9858548</v>
      </c>
      <c r="Z44" s="32">
        <f>+IF(X44&lt;&gt;0,+(Y44/X44)*100,0)</f>
        <v>350.58486238939929</v>
      </c>
      <c r="AA44" s="33">
        <f>+AA37+AA43</f>
        <v>11248114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-9527655</v>
      </c>
      <c r="D45" s="42">
        <f t="shared" si="6"/>
        <v>0</v>
      </c>
      <c r="E45" s="43">
        <f t="shared" si="6"/>
        <v>1041567</v>
      </c>
      <c r="F45" s="44">
        <f t="shared" si="6"/>
        <v>1041567</v>
      </c>
      <c r="G45" s="44">
        <f t="shared" si="6"/>
        <v>-767424</v>
      </c>
      <c r="H45" s="44">
        <f t="shared" si="6"/>
        <v>-7297426</v>
      </c>
      <c r="I45" s="44">
        <f t="shared" si="6"/>
        <v>741366</v>
      </c>
      <c r="J45" s="44">
        <f t="shared" si="6"/>
        <v>-7323484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-7323484</v>
      </c>
      <c r="X45" s="44">
        <f t="shared" si="6"/>
        <v>260394</v>
      </c>
      <c r="Y45" s="44">
        <f t="shared" si="6"/>
        <v>-7583878</v>
      </c>
      <c r="Z45" s="45">
        <f>+IF(X45&lt;&gt;0,+(Y45/X45)*100,0)</f>
        <v>-2912.4626527492956</v>
      </c>
      <c r="AA45" s="46">
        <f>+AA26-AA44</f>
        <v>1041567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31322502</v>
      </c>
      <c r="D47" s="18"/>
      <c r="E47" s="19">
        <v>37886487</v>
      </c>
      <c r="F47" s="20">
        <v>37886487</v>
      </c>
      <c r="G47" s="20">
        <v>37766579</v>
      </c>
      <c r="H47" s="20">
        <v>-4905982</v>
      </c>
      <c r="I47" s="20">
        <v>744279</v>
      </c>
      <c r="J47" s="20">
        <v>33604876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33604876</v>
      </c>
      <c r="X47" s="20">
        <v>9471624</v>
      </c>
      <c r="Y47" s="20">
        <v>24133252</v>
      </c>
      <c r="Z47" s="47">
        <v>254.79529170499168</v>
      </c>
      <c r="AA47" s="22">
        <v>37886487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31322502</v>
      </c>
      <c r="D50" s="50">
        <f t="shared" ref="D50:Y50" si="7">SUM(D47:D49)</f>
        <v>0</v>
      </c>
      <c r="E50" s="51">
        <f t="shared" si="7"/>
        <v>37886487</v>
      </c>
      <c r="F50" s="52">
        <f t="shared" si="7"/>
        <v>37886487</v>
      </c>
      <c r="G50" s="52">
        <f t="shared" si="7"/>
        <v>37766579</v>
      </c>
      <c r="H50" s="52">
        <f t="shared" si="7"/>
        <v>-4905982</v>
      </c>
      <c r="I50" s="52">
        <f t="shared" si="7"/>
        <v>744279</v>
      </c>
      <c r="J50" s="52">
        <f t="shared" si="7"/>
        <v>33604876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33604876</v>
      </c>
      <c r="X50" s="52">
        <f t="shared" si="7"/>
        <v>9471624</v>
      </c>
      <c r="Y50" s="52">
        <f t="shared" si="7"/>
        <v>24133252</v>
      </c>
      <c r="Z50" s="53">
        <f>+IF(X50&lt;&gt;0,+(Y50/X50)*100,0)</f>
        <v>254.79529170499168</v>
      </c>
      <c r="AA50" s="54">
        <f>SUM(AA47:AA49)</f>
        <v>37886487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42888978</v>
      </c>
      <c r="D6" s="18"/>
      <c r="E6" s="19">
        <v>-10543001</v>
      </c>
      <c r="F6" s="20">
        <v>-10543001</v>
      </c>
      <c r="G6" s="20">
        <v>41969688</v>
      </c>
      <c r="H6" s="20">
        <v>-1135592</v>
      </c>
      <c r="I6" s="20">
        <v>219475</v>
      </c>
      <c r="J6" s="20">
        <v>41053571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41053571</v>
      </c>
      <c r="X6" s="20">
        <v>-2635749</v>
      </c>
      <c r="Y6" s="20">
        <v>43689320</v>
      </c>
      <c r="Z6" s="21">
        <v>-1657.567545316341</v>
      </c>
      <c r="AA6" s="22">
        <v>-10543001</v>
      </c>
    </row>
    <row r="7" spans="1:27" ht="13.5" x14ac:dyDescent="0.25">
      <c r="A7" s="23" t="s">
        <v>35</v>
      </c>
      <c r="B7" s="17" t="s">
        <v>32</v>
      </c>
      <c r="C7" s="18">
        <v>8034118</v>
      </c>
      <c r="D7" s="18"/>
      <c r="E7" s="19">
        <v>5349150</v>
      </c>
      <c r="F7" s="20">
        <v>5349150</v>
      </c>
      <c r="G7" s="20">
        <v>32858041</v>
      </c>
      <c r="H7" s="20">
        <v>-20309667</v>
      </c>
      <c r="I7" s="20">
        <v>2300460</v>
      </c>
      <c r="J7" s="20">
        <v>14848834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14848834</v>
      </c>
      <c r="X7" s="20">
        <v>1337283</v>
      </c>
      <c r="Y7" s="20">
        <v>13511551</v>
      </c>
      <c r="Z7" s="21">
        <v>1010.37334655417</v>
      </c>
      <c r="AA7" s="22">
        <v>5349150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-366236</v>
      </c>
      <c r="D10" s="18"/>
      <c r="E10" s="19"/>
      <c r="F10" s="20"/>
      <c r="G10" s="20">
        <v>-366236</v>
      </c>
      <c r="H10" s="20"/>
      <c r="I10" s="20"/>
      <c r="J10" s="20">
        <v>-366236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-366236</v>
      </c>
      <c r="X10" s="20"/>
      <c r="Y10" s="20">
        <v>-366236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2713332</v>
      </c>
      <c r="D11" s="18"/>
      <c r="E11" s="19"/>
      <c r="F11" s="20"/>
      <c r="G11" s="24">
        <v>2713332</v>
      </c>
      <c r="H11" s="24">
        <v>90984</v>
      </c>
      <c r="I11" s="24"/>
      <c r="J11" s="20">
        <v>2804316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2804316</v>
      </c>
      <c r="X11" s="20"/>
      <c r="Y11" s="24">
        <v>2804316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-743</v>
      </c>
      <c r="D12" s="18"/>
      <c r="E12" s="19"/>
      <c r="F12" s="20"/>
      <c r="G12" s="20">
        <v>-743</v>
      </c>
      <c r="H12" s="20"/>
      <c r="I12" s="20"/>
      <c r="J12" s="20">
        <v>-743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-743</v>
      </c>
      <c r="X12" s="20"/>
      <c r="Y12" s="20">
        <v>-743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53269449</v>
      </c>
      <c r="D13" s="29">
        <f>SUM(D6:D12)</f>
        <v>0</v>
      </c>
      <c r="E13" s="30">
        <f t="shared" si="0"/>
        <v>-5193851</v>
      </c>
      <c r="F13" s="31">
        <f t="shared" si="0"/>
        <v>-5193851</v>
      </c>
      <c r="G13" s="31">
        <f t="shared" si="0"/>
        <v>77174082</v>
      </c>
      <c r="H13" s="31">
        <f t="shared" si="0"/>
        <v>-21354275</v>
      </c>
      <c r="I13" s="31">
        <f t="shared" si="0"/>
        <v>2519935</v>
      </c>
      <c r="J13" s="31">
        <f t="shared" si="0"/>
        <v>58339742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58339742</v>
      </c>
      <c r="X13" s="31">
        <f t="shared" si="0"/>
        <v>-1298466</v>
      </c>
      <c r="Y13" s="31">
        <f t="shared" si="0"/>
        <v>59638208</v>
      </c>
      <c r="Z13" s="32">
        <f>+IF(X13&lt;&gt;0,+(Y13/X13)*100,0)</f>
        <v>-4592.9741710603121</v>
      </c>
      <c r="AA13" s="33">
        <f>SUM(AA6:AA12)</f>
        <v>-5193851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-19008034</v>
      </c>
      <c r="D17" s="18"/>
      <c r="E17" s="19">
        <v>700000</v>
      </c>
      <c r="F17" s="20">
        <v>700000</v>
      </c>
      <c r="G17" s="24">
        <v>16482076</v>
      </c>
      <c r="H17" s="24">
        <v>-100522131</v>
      </c>
      <c r="I17" s="24"/>
      <c r="J17" s="20">
        <v>-84040055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-84040055</v>
      </c>
      <c r="X17" s="20">
        <v>174999</v>
      </c>
      <c r="Y17" s="24">
        <v>-84215054</v>
      </c>
      <c r="Z17" s="25">
        <v>-48123.162989502802</v>
      </c>
      <c r="AA17" s="26">
        <v>700000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-19008034</v>
      </c>
      <c r="D25" s="29">
        <f t="shared" ref="D25:Y25" si="1">SUM(D15:D24)</f>
        <v>0</v>
      </c>
      <c r="E25" s="35">
        <f t="shared" si="1"/>
        <v>700000</v>
      </c>
      <c r="F25" s="36">
        <f t="shared" si="1"/>
        <v>700000</v>
      </c>
      <c r="G25" s="36">
        <f t="shared" si="1"/>
        <v>16482076</v>
      </c>
      <c r="H25" s="36">
        <f t="shared" si="1"/>
        <v>-100522131</v>
      </c>
      <c r="I25" s="36">
        <f t="shared" si="1"/>
        <v>0</v>
      </c>
      <c r="J25" s="36">
        <f t="shared" si="1"/>
        <v>-84040055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-84040055</v>
      </c>
      <c r="X25" s="36">
        <f t="shared" si="1"/>
        <v>174999</v>
      </c>
      <c r="Y25" s="36">
        <f t="shared" si="1"/>
        <v>-84215054</v>
      </c>
      <c r="Z25" s="37">
        <f>+IF(X25&lt;&gt;0,+(Y25/X25)*100,0)</f>
        <v>-48123.162989502802</v>
      </c>
      <c r="AA25" s="38">
        <f>SUM(AA15:AA24)</f>
        <v>700000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34261415</v>
      </c>
      <c r="D26" s="29">
        <f>+D13+D25</f>
        <v>0</v>
      </c>
      <c r="E26" s="30">
        <f t="shared" si="2"/>
        <v>-4493851</v>
      </c>
      <c r="F26" s="31">
        <f t="shared" si="2"/>
        <v>-4493851</v>
      </c>
      <c r="G26" s="31">
        <f t="shared" si="2"/>
        <v>93656158</v>
      </c>
      <c r="H26" s="31">
        <f t="shared" si="2"/>
        <v>-121876406</v>
      </c>
      <c r="I26" s="31">
        <f t="shared" si="2"/>
        <v>2519935</v>
      </c>
      <c r="J26" s="31">
        <f t="shared" si="2"/>
        <v>-25700313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-25700313</v>
      </c>
      <c r="X26" s="31">
        <f t="shared" si="2"/>
        <v>-1123467</v>
      </c>
      <c r="Y26" s="31">
        <f t="shared" si="2"/>
        <v>-24576846</v>
      </c>
      <c r="Z26" s="32">
        <f>+IF(X26&lt;&gt;0,+(Y26/X26)*100,0)</f>
        <v>2187.5894886098122</v>
      </c>
      <c r="AA26" s="33">
        <f>+AA13+AA25</f>
        <v>-4493851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-2236</v>
      </c>
      <c r="D31" s="18"/>
      <c r="E31" s="19"/>
      <c r="F31" s="20"/>
      <c r="G31" s="20">
        <v>-2483</v>
      </c>
      <c r="H31" s="20"/>
      <c r="I31" s="20"/>
      <c r="J31" s="20">
        <v>-2483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-2483</v>
      </c>
      <c r="X31" s="20"/>
      <c r="Y31" s="20">
        <v>-2483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369645</v>
      </c>
      <c r="D32" s="18"/>
      <c r="E32" s="19">
        <v>60000</v>
      </c>
      <c r="F32" s="20">
        <v>60000</v>
      </c>
      <c r="G32" s="20">
        <v>-270231</v>
      </c>
      <c r="H32" s="20">
        <v>262526</v>
      </c>
      <c r="I32" s="20">
        <v>50325</v>
      </c>
      <c r="J32" s="20">
        <v>42620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42620</v>
      </c>
      <c r="X32" s="20">
        <v>15003</v>
      </c>
      <c r="Y32" s="20">
        <v>27617</v>
      </c>
      <c r="Z32" s="21">
        <v>184.0765180297274</v>
      </c>
      <c r="AA32" s="22">
        <v>60000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10459780</v>
      </c>
      <c r="D35" s="18"/>
      <c r="E35" s="19"/>
      <c r="F35" s="20"/>
      <c r="G35" s="20">
        <v>10650761</v>
      </c>
      <c r="H35" s="20">
        <v>186123</v>
      </c>
      <c r="I35" s="20">
        <v>185712</v>
      </c>
      <c r="J35" s="20">
        <v>11022596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11022596</v>
      </c>
      <c r="X35" s="20"/>
      <c r="Y35" s="20">
        <v>11022596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10827189</v>
      </c>
      <c r="D37" s="29">
        <f t="shared" ref="D37:Y37" si="3">SUM(D29:D36)</f>
        <v>0</v>
      </c>
      <c r="E37" s="30">
        <f t="shared" si="3"/>
        <v>60000</v>
      </c>
      <c r="F37" s="31">
        <f t="shared" si="3"/>
        <v>60000</v>
      </c>
      <c r="G37" s="31">
        <f t="shared" si="3"/>
        <v>10378047</v>
      </c>
      <c r="H37" s="31">
        <f t="shared" si="3"/>
        <v>448649</v>
      </c>
      <c r="I37" s="31">
        <f t="shared" si="3"/>
        <v>236037</v>
      </c>
      <c r="J37" s="31">
        <f t="shared" si="3"/>
        <v>11062733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11062733</v>
      </c>
      <c r="X37" s="31">
        <f t="shared" si="3"/>
        <v>15003</v>
      </c>
      <c r="Y37" s="31">
        <f t="shared" si="3"/>
        <v>11047730</v>
      </c>
      <c r="Z37" s="32">
        <f>+IF(X37&lt;&gt;0,+(Y37/X37)*100,0)</f>
        <v>73636.8059721389</v>
      </c>
      <c r="AA37" s="33">
        <f>SUM(AA29:AA36)</f>
        <v>60000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24306322</v>
      </c>
      <c r="D40" s="18"/>
      <c r="E40" s="19"/>
      <c r="F40" s="20"/>
      <c r="G40" s="20">
        <v>133664125</v>
      </c>
      <c r="H40" s="20">
        <v>-109357803</v>
      </c>
      <c r="I40" s="20"/>
      <c r="J40" s="20">
        <v>24306322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24306322</v>
      </c>
      <c r="X40" s="20"/>
      <c r="Y40" s="20">
        <v>24306322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24306322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133664125</v>
      </c>
      <c r="H43" s="36">
        <f t="shared" si="4"/>
        <v>-109357803</v>
      </c>
      <c r="I43" s="36">
        <f t="shared" si="4"/>
        <v>0</v>
      </c>
      <c r="J43" s="36">
        <f t="shared" si="4"/>
        <v>24306322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24306322</v>
      </c>
      <c r="X43" s="36">
        <f t="shared" si="4"/>
        <v>0</v>
      </c>
      <c r="Y43" s="36">
        <f t="shared" si="4"/>
        <v>24306322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35133511</v>
      </c>
      <c r="D44" s="29">
        <f>+D37+D43</f>
        <v>0</v>
      </c>
      <c r="E44" s="30">
        <f t="shared" si="5"/>
        <v>60000</v>
      </c>
      <c r="F44" s="31">
        <f t="shared" si="5"/>
        <v>60000</v>
      </c>
      <c r="G44" s="31">
        <f t="shared" si="5"/>
        <v>144042172</v>
      </c>
      <c r="H44" s="31">
        <f t="shared" si="5"/>
        <v>-108909154</v>
      </c>
      <c r="I44" s="31">
        <f t="shared" si="5"/>
        <v>236037</v>
      </c>
      <c r="J44" s="31">
        <f t="shared" si="5"/>
        <v>35369055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35369055</v>
      </c>
      <c r="X44" s="31">
        <f t="shared" si="5"/>
        <v>15003</v>
      </c>
      <c r="Y44" s="31">
        <f t="shared" si="5"/>
        <v>35354052</v>
      </c>
      <c r="Z44" s="32">
        <f>+IF(X44&lt;&gt;0,+(Y44/X44)*100,0)</f>
        <v>235646.55068986202</v>
      </c>
      <c r="AA44" s="33">
        <f>+AA37+AA43</f>
        <v>60000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-872096</v>
      </c>
      <c r="D45" s="42">
        <f t="shared" si="6"/>
        <v>0</v>
      </c>
      <c r="E45" s="43">
        <f t="shared" si="6"/>
        <v>-4553851</v>
      </c>
      <c r="F45" s="44">
        <f t="shared" si="6"/>
        <v>-4553851</v>
      </c>
      <c r="G45" s="44">
        <f t="shared" si="6"/>
        <v>-50386014</v>
      </c>
      <c r="H45" s="44">
        <f t="shared" si="6"/>
        <v>-12967252</v>
      </c>
      <c r="I45" s="44">
        <f t="shared" si="6"/>
        <v>2283898</v>
      </c>
      <c r="J45" s="44">
        <f t="shared" si="6"/>
        <v>-61069368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-61069368</v>
      </c>
      <c r="X45" s="44">
        <f t="shared" si="6"/>
        <v>-1138470</v>
      </c>
      <c r="Y45" s="44">
        <f t="shared" si="6"/>
        <v>-59930898</v>
      </c>
      <c r="Z45" s="45">
        <f>+IF(X45&lt;&gt;0,+(Y45/X45)*100,0)</f>
        <v>5264.1613744762708</v>
      </c>
      <c r="AA45" s="46">
        <f>+AA26-AA44</f>
        <v>-4553851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-35514734</v>
      </c>
      <c r="D47" s="18"/>
      <c r="E47" s="19">
        <v>-4553851</v>
      </c>
      <c r="F47" s="20">
        <v>-4553851</v>
      </c>
      <c r="G47" s="20">
        <v>-20335366</v>
      </c>
      <c r="H47" s="20">
        <v>-14727014</v>
      </c>
      <c r="I47" s="20">
        <v>-1017929</v>
      </c>
      <c r="J47" s="20">
        <v>-36080309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-36080309</v>
      </c>
      <c r="X47" s="20">
        <v>-1138464</v>
      </c>
      <c r="Y47" s="20">
        <v>-34941845</v>
      </c>
      <c r="Z47" s="47">
        <v>3069.2094787362621</v>
      </c>
      <c r="AA47" s="22">
        <v>-4553851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-35514734</v>
      </c>
      <c r="D50" s="50">
        <f t="shared" ref="D50:Y50" si="7">SUM(D47:D49)</f>
        <v>0</v>
      </c>
      <c r="E50" s="51">
        <f t="shared" si="7"/>
        <v>-4553851</v>
      </c>
      <c r="F50" s="52">
        <f t="shared" si="7"/>
        <v>-4553851</v>
      </c>
      <c r="G50" s="52">
        <f t="shared" si="7"/>
        <v>-20335366</v>
      </c>
      <c r="H50" s="52">
        <f t="shared" si="7"/>
        <v>-14727014</v>
      </c>
      <c r="I50" s="52">
        <f t="shared" si="7"/>
        <v>-1017929</v>
      </c>
      <c r="J50" s="52">
        <f t="shared" si="7"/>
        <v>-36080309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-36080309</v>
      </c>
      <c r="X50" s="52">
        <f t="shared" si="7"/>
        <v>-1138464</v>
      </c>
      <c r="Y50" s="52">
        <f t="shared" si="7"/>
        <v>-34941845</v>
      </c>
      <c r="Z50" s="53">
        <f>+IF(X50&lt;&gt;0,+(Y50/X50)*100,0)</f>
        <v>3069.2094787362621</v>
      </c>
      <c r="AA50" s="54">
        <f>SUM(AA47:AA49)</f>
        <v>-4553851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193343</v>
      </c>
      <c r="D6" s="18"/>
      <c r="E6" s="19">
        <v>12423820</v>
      </c>
      <c r="F6" s="20">
        <v>12423820</v>
      </c>
      <c r="G6" s="20">
        <v>11343</v>
      </c>
      <c r="H6" s="20">
        <v>4642</v>
      </c>
      <c r="I6" s="20">
        <v>54475</v>
      </c>
      <c r="J6" s="20">
        <v>70460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70460</v>
      </c>
      <c r="X6" s="20">
        <v>3490903</v>
      </c>
      <c r="Y6" s="20">
        <v>-3420443</v>
      </c>
      <c r="Z6" s="21">
        <v>-97.981611061665134</v>
      </c>
      <c r="AA6" s="22">
        <v>12423820</v>
      </c>
    </row>
    <row r="7" spans="1:27" ht="13.5" x14ac:dyDescent="0.25">
      <c r="A7" s="23" t="s">
        <v>35</v>
      </c>
      <c r="B7" s="17" t="s">
        <v>32</v>
      </c>
      <c r="C7" s="18">
        <v>60169356</v>
      </c>
      <c r="D7" s="18"/>
      <c r="E7" s="19">
        <v>-4688262</v>
      </c>
      <c r="F7" s="20">
        <v>-4688262</v>
      </c>
      <c r="G7" s="20">
        <v>3115737</v>
      </c>
      <c r="H7" s="20">
        <v>3137597</v>
      </c>
      <c r="I7" s="20">
        <v>3069417</v>
      </c>
      <c r="J7" s="20">
        <v>9322751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9322751</v>
      </c>
      <c r="X7" s="20">
        <v>-1890751</v>
      </c>
      <c r="Y7" s="20">
        <v>11213502</v>
      </c>
      <c r="Z7" s="21">
        <v>-593.07132456891475</v>
      </c>
      <c r="AA7" s="22">
        <v>-4688262</v>
      </c>
    </row>
    <row r="8" spans="1:27" ht="13.5" x14ac:dyDescent="0.25">
      <c r="A8" s="23" t="s">
        <v>36</v>
      </c>
      <c r="B8" s="17" t="s">
        <v>32</v>
      </c>
      <c r="C8" s="18">
        <v>5792749</v>
      </c>
      <c r="D8" s="18"/>
      <c r="E8" s="19">
        <v>5792749</v>
      </c>
      <c r="F8" s="20">
        <v>5792749</v>
      </c>
      <c r="G8" s="20">
        <v>5792749</v>
      </c>
      <c r="H8" s="20"/>
      <c r="I8" s="20"/>
      <c r="J8" s="20">
        <v>5792749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5792749</v>
      </c>
      <c r="X8" s="20">
        <v>5792749</v>
      </c>
      <c r="Y8" s="20"/>
      <c r="Z8" s="21"/>
      <c r="AA8" s="22">
        <v>5792749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66155448</v>
      </c>
      <c r="D13" s="29">
        <f>SUM(D6:D12)</f>
        <v>0</v>
      </c>
      <c r="E13" s="30">
        <f t="shared" si="0"/>
        <v>13528307</v>
      </c>
      <c r="F13" s="31">
        <f t="shared" si="0"/>
        <v>13528307</v>
      </c>
      <c r="G13" s="31">
        <f t="shared" si="0"/>
        <v>8919829</v>
      </c>
      <c r="H13" s="31">
        <f t="shared" si="0"/>
        <v>3142239</v>
      </c>
      <c r="I13" s="31">
        <f t="shared" si="0"/>
        <v>3123892</v>
      </c>
      <c r="J13" s="31">
        <f t="shared" si="0"/>
        <v>15185960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15185960</v>
      </c>
      <c r="X13" s="31">
        <f t="shared" si="0"/>
        <v>7392901</v>
      </c>
      <c r="Y13" s="31">
        <f t="shared" si="0"/>
        <v>7793059</v>
      </c>
      <c r="Z13" s="32">
        <f>+IF(X13&lt;&gt;0,+(Y13/X13)*100,0)</f>
        <v>105.41273310707122</v>
      </c>
      <c r="AA13" s="33">
        <f>SUM(AA6:AA12)</f>
        <v>13528307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134765025</v>
      </c>
      <c r="D17" s="18"/>
      <c r="E17" s="19">
        <v>102966210</v>
      </c>
      <c r="F17" s="20">
        <v>102966210</v>
      </c>
      <c r="G17" s="24">
        <v>135829900</v>
      </c>
      <c r="H17" s="24"/>
      <c r="I17" s="24"/>
      <c r="J17" s="20">
        <v>135829900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135829900</v>
      </c>
      <c r="X17" s="20">
        <v>102966210</v>
      </c>
      <c r="Y17" s="24">
        <v>32863690</v>
      </c>
      <c r="Z17" s="25">
        <v>31.916965769644236</v>
      </c>
      <c r="AA17" s="26">
        <v>102966210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134765025</v>
      </c>
      <c r="D25" s="29">
        <f t="shared" ref="D25:Y25" si="1">SUM(D15:D24)</f>
        <v>0</v>
      </c>
      <c r="E25" s="35">
        <f t="shared" si="1"/>
        <v>102966210</v>
      </c>
      <c r="F25" s="36">
        <f t="shared" si="1"/>
        <v>102966210</v>
      </c>
      <c r="G25" s="36">
        <f t="shared" si="1"/>
        <v>135829900</v>
      </c>
      <c r="H25" s="36">
        <f t="shared" si="1"/>
        <v>0</v>
      </c>
      <c r="I25" s="36">
        <f t="shared" si="1"/>
        <v>0</v>
      </c>
      <c r="J25" s="36">
        <f t="shared" si="1"/>
        <v>135829900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135829900</v>
      </c>
      <c r="X25" s="36">
        <f t="shared" si="1"/>
        <v>102966210</v>
      </c>
      <c r="Y25" s="36">
        <f t="shared" si="1"/>
        <v>32863690</v>
      </c>
      <c r="Z25" s="37">
        <f>+IF(X25&lt;&gt;0,+(Y25/X25)*100,0)</f>
        <v>31.916965769644236</v>
      </c>
      <c r="AA25" s="38">
        <f>SUM(AA15:AA24)</f>
        <v>102966210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200920473</v>
      </c>
      <c r="D26" s="29">
        <f>+D13+D25</f>
        <v>0</v>
      </c>
      <c r="E26" s="30">
        <f t="shared" si="2"/>
        <v>116494517</v>
      </c>
      <c r="F26" s="31">
        <f t="shared" si="2"/>
        <v>116494517</v>
      </c>
      <c r="G26" s="31">
        <f t="shared" si="2"/>
        <v>144749729</v>
      </c>
      <c r="H26" s="31">
        <f t="shared" si="2"/>
        <v>3142239</v>
      </c>
      <c r="I26" s="31">
        <f t="shared" si="2"/>
        <v>3123892</v>
      </c>
      <c r="J26" s="31">
        <f t="shared" si="2"/>
        <v>151015860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151015860</v>
      </c>
      <c r="X26" s="31">
        <f t="shared" si="2"/>
        <v>110359111</v>
      </c>
      <c r="Y26" s="31">
        <f t="shared" si="2"/>
        <v>40656749</v>
      </c>
      <c r="Z26" s="32">
        <f>+IF(X26&lt;&gt;0,+(Y26/X26)*100,0)</f>
        <v>36.840410031936557</v>
      </c>
      <c r="AA26" s="33">
        <f>+AA13+AA25</f>
        <v>116494517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200920473</v>
      </c>
      <c r="D45" s="42">
        <f t="shared" si="6"/>
        <v>0</v>
      </c>
      <c r="E45" s="43">
        <f t="shared" si="6"/>
        <v>116494517</v>
      </c>
      <c r="F45" s="44">
        <f t="shared" si="6"/>
        <v>116494517</v>
      </c>
      <c r="G45" s="44">
        <f t="shared" si="6"/>
        <v>144749729</v>
      </c>
      <c r="H45" s="44">
        <f t="shared" si="6"/>
        <v>3142239</v>
      </c>
      <c r="I45" s="44">
        <f t="shared" si="6"/>
        <v>3123892</v>
      </c>
      <c r="J45" s="44">
        <f t="shared" si="6"/>
        <v>151015860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151015860</v>
      </c>
      <c r="X45" s="44">
        <f t="shared" si="6"/>
        <v>110359111</v>
      </c>
      <c r="Y45" s="44">
        <f t="shared" si="6"/>
        <v>40656749</v>
      </c>
      <c r="Z45" s="45">
        <f>+IF(X45&lt;&gt;0,+(Y45/X45)*100,0)</f>
        <v>36.840410031936557</v>
      </c>
      <c r="AA45" s="46">
        <f>+AA26-AA44</f>
        <v>116494517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7735558</v>
      </c>
      <c r="F47" s="20">
        <v>7735558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1600152</v>
      </c>
      <c r="Y47" s="20">
        <v>-1600152</v>
      </c>
      <c r="Z47" s="47">
        <v>-100</v>
      </c>
      <c r="AA47" s="22">
        <v>7735558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7735558</v>
      </c>
      <c r="F50" s="52">
        <f t="shared" si="7"/>
        <v>7735558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1600152</v>
      </c>
      <c r="Y50" s="52">
        <f t="shared" si="7"/>
        <v>-1600152</v>
      </c>
      <c r="Z50" s="53">
        <f>+IF(X50&lt;&gt;0,+(Y50/X50)*100,0)</f>
        <v>-100</v>
      </c>
      <c r="AA50" s="54">
        <f>SUM(AA47:AA49)</f>
        <v>7735558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131734951</v>
      </c>
      <c r="D7" s="18"/>
      <c r="E7" s="19">
        <v>107153920</v>
      </c>
      <c r="F7" s="20">
        <v>107153920</v>
      </c>
      <c r="G7" s="20">
        <v>252286830</v>
      </c>
      <c r="H7" s="20">
        <v>-111858158</v>
      </c>
      <c r="I7" s="20">
        <v>4709948</v>
      </c>
      <c r="J7" s="20">
        <v>145138620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145138620</v>
      </c>
      <c r="X7" s="20">
        <v>26788488</v>
      </c>
      <c r="Y7" s="20">
        <v>118350132</v>
      </c>
      <c r="Z7" s="21">
        <v>441.79474407066203</v>
      </c>
      <c r="AA7" s="22">
        <v>107153920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131734951</v>
      </c>
      <c r="D13" s="29">
        <f>SUM(D6:D12)</f>
        <v>0</v>
      </c>
      <c r="E13" s="30">
        <f t="shared" si="0"/>
        <v>107153920</v>
      </c>
      <c r="F13" s="31">
        <f t="shared" si="0"/>
        <v>107153920</v>
      </c>
      <c r="G13" s="31">
        <f t="shared" si="0"/>
        <v>252286830</v>
      </c>
      <c r="H13" s="31">
        <f t="shared" si="0"/>
        <v>-111858158</v>
      </c>
      <c r="I13" s="31">
        <f t="shared" si="0"/>
        <v>4709948</v>
      </c>
      <c r="J13" s="31">
        <f t="shared" si="0"/>
        <v>145138620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145138620</v>
      </c>
      <c r="X13" s="31">
        <f t="shared" si="0"/>
        <v>26788488</v>
      </c>
      <c r="Y13" s="31">
        <f t="shared" si="0"/>
        <v>118350132</v>
      </c>
      <c r="Z13" s="32">
        <f>+IF(X13&lt;&gt;0,+(Y13/X13)*100,0)</f>
        <v>441.79474407066203</v>
      </c>
      <c r="AA13" s="33">
        <f>SUM(AA6:AA12)</f>
        <v>107153920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-9278903</v>
      </c>
      <c r="D17" s="18"/>
      <c r="E17" s="19">
        <v>3000000</v>
      </c>
      <c r="F17" s="20">
        <v>3000000</v>
      </c>
      <c r="G17" s="24">
        <v>-1481091</v>
      </c>
      <c r="H17" s="24">
        <v>-7797813</v>
      </c>
      <c r="I17" s="24"/>
      <c r="J17" s="20">
        <v>-9278904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-9278904</v>
      </c>
      <c r="X17" s="20">
        <v>750000</v>
      </c>
      <c r="Y17" s="24">
        <v>-10028904</v>
      </c>
      <c r="Z17" s="25">
        <v>-1337.1872000000001</v>
      </c>
      <c r="AA17" s="26">
        <v>3000000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-9278903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-1481091</v>
      </c>
      <c r="H25" s="36">
        <f t="shared" si="1"/>
        <v>-7797813</v>
      </c>
      <c r="I25" s="36">
        <f t="shared" si="1"/>
        <v>0</v>
      </c>
      <c r="J25" s="36">
        <f t="shared" si="1"/>
        <v>-9278904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-9278904</v>
      </c>
      <c r="X25" s="36">
        <f t="shared" si="1"/>
        <v>750000</v>
      </c>
      <c r="Y25" s="36">
        <f t="shared" si="1"/>
        <v>-10028904</v>
      </c>
      <c r="Z25" s="37">
        <f>+IF(X25&lt;&gt;0,+(Y25/X25)*100,0)</f>
        <v>-1337.1872000000001</v>
      </c>
      <c r="AA25" s="38">
        <f>SUM(AA15:AA24)</f>
        <v>3000000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122456048</v>
      </c>
      <c r="D26" s="29">
        <f>+D13+D25</f>
        <v>0</v>
      </c>
      <c r="E26" s="30">
        <f t="shared" si="2"/>
        <v>110153920</v>
      </c>
      <c r="F26" s="31">
        <f t="shared" si="2"/>
        <v>110153920</v>
      </c>
      <c r="G26" s="31">
        <f t="shared" si="2"/>
        <v>250805739</v>
      </c>
      <c r="H26" s="31">
        <f t="shared" si="2"/>
        <v>-119655971</v>
      </c>
      <c r="I26" s="31">
        <f t="shared" si="2"/>
        <v>4709948</v>
      </c>
      <c r="J26" s="31">
        <f t="shared" si="2"/>
        <v>135859716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135859716</v>
      </c>
      <c r="X26" s="31">
        <f t="shared" si="2"/>
        <v>27538488</v>
      </c>
      <c r="Y26" s="31">
        <f t="shared" si="2"/>
        <v>108321228</v>
      </c>
      <c r="Z26" s="32">
        <f>+IF(X26&lt;&gt;0,+(Y26/X26)*100,0)</f>
        <v>393.34486337812012</v>
      </c>
      <c r="AA26" s="33">
        <f>+AA13+AA25</f>
        <v>110153920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33839798</v>
      </c>
      <c r="D35" s="18"/>
      <c r="E35" s="19"/>
      <c r="F35" s="20"/>
      <c r="G35" s="20">
        <v>34314220</v>
      </c>
      <c r="H35" s="20">
        <v>434942</v>
      </c>
      <c r="I35" s="20">
        <v>509568</v>
      </c>
      <c r="J35" s="20">
        <v>35258730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35258730</v>
      </c>
      <c r="X35" s="20"/>
      <c r="Y35" s="20">
        <v>35258730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33839798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34314220</v>
      </c>
      <c r="H37" s="31">
        <f t="shared" si="3"/>
        <v>434942</v>
      </c>
      <c r="I37" s="31">
        <f t="shared" si="3"/>
        <v>509568</v>
      </c>
      <c r="J37" s="31">
        <f t="shared" si="3"/>
        <v>35258730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35258730</v>
      </c>
      <c r="X37" s="31">
        <f t="shared" si="3"/>
        <v>0</v>
      </c>
      <c r="Y37" s="31">
        <f t="shared" si="3"/>
        <v>35258730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20845343</v>
      </c>
      <c r="D40" s="18"/>
      <c r="E40" s="19">
        <v>200799900</v>
      </c>
      <c r="F40" s="20">
        <v>200799900</v>
      </c>
      <c r="G40" s="20">
        <v>17197871</v>
      </c>
      <c r="H40" s="20">
        <v>3647472</v>
      </c>
      <c r="I40" s="20"/>
      <c r="J40" s="20">
        <v>20845343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20845343</v>
      </c>
      <c r="X40" s="20">
        <v>50199975</v>
      </c>
      <c r="Y40" s="20">
        <v>-29354632</v>
      </c>
      <c r="Z40" s="21">
        <v>-58.475391671011792</v>
      </c>
      <c r="AA40" s="22">
        <v>200799900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20845343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17197871</v>
      </c>
      <c r="H43" s="36">
        <f t="shared" si="4"/>
        <v>3647472</v>
      </c>
      <c r="I43" s="36">
        <f t="shared" si="4"/>
        <v>0</v>
      </c>
      <c r="J43" s="36">
        <f t="shared" si="4"/>
        <v>20845343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20845343</v>
      </c>
      <c r="X43" s="36">
        <f t="shared" si="4"/>
        <v>50199975</v>
      </c>
      <c r="Y43" s="36">
        <f t="shared" si="4"/>
        <v>-29354632</v>
      </c>
      <c r="Z43" s="37">
        <f>+IF(X43&lt;&gt;0,+(Y43/X43)*100,0)</f>
        <v>-58.475391671011792</v>
      </c>
      <c r="AA43" s="38">
        <f>SUM(AA39:AA42)</f>
        <v>200799900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54685141</v>
      </c>
      <c r="D44" s="29">
        <f>+D37+D43</f>
        <v>0</v>
      </c>
      <c r="E44" s="30">
        <f t="shared" si="5"/>
        <v>200799900</v>
      </c>
      <c r="F44" s="31">
        <f t="shared" si="5"/>
        <v>200799900</v>
      </c>
      <c r="G44" s="31">
        <f t="shared" si="5"/>
        <v>51512091</v>
      </c>
      <c r="H44" s="31">
        <f t="shared" si="5"/>
        <v>4082414</v>
      </c>
      <c r="I44" s="31">
        <f t="shared" si="5"/>
        <v>509568</v>
      </c>
      <c r="J44" s="31">
        <f t="shared" si="5"/>
        <v>56104073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56104073</v>
      </c>
      <c r="X44" s="31">
        <f t="shared" si="5"/>
        <v>50199975</v>
      </c>
      <c r="Y44" s="31">
        <f t="shared" si="5"/>
        <v>5904098</v>
      </c>
      <c r="Z44" s="32">
        <f>+IF(X44&lt;&gt;0,+(Y44/X44)*100,0)</f>
        <v>11.761157251572337</v>
      </c>
      <c r="AA44" s="33">
        <f>+AA37+AA43</f>
        <v>200799900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67770907</v>
      </c>
      <c r="D45" s="42">
        <f t="shared" si="6"/>
        <v>0</v>
      </c>
      <c r="E45" s="43">
        <f t="shared" si="6"/>
        <v>-90645980</v>
      </c>
      <c r="F45" s="44">
        <f t="shared" si="6"/>
        <v>-90645980</v>
      </c>
      <c r="G45" s="44">
        <f t="shared" si="6"/>
        <v>199293648</v>
      </c>
      <c r="H45" s="44">
        <f t="shared" si="6"/>
        <v>-123738385</v>
      </c>
      <c r="I45" s="44">
        <f t="shared" si="6"/>
        <v>4200380</v>
      </c>
      <c r="J45" s="44">
        <f t="shared" si="6"/>
        <v>79755643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79755643</v>
      </c>
      <c r="X45" s="44">
        <f t="shared" si="6"/>
        <v>-22661487</v>
      </c>
      <c r="Y45" s="44">
        <f t="shared" si="6"/>
        <v>102417130</v>
      </c>
      <c r="Z45" s="45">
        <f>+IF(X45&lt;&gt;0,+(Y45/X45)*100,0)</f>
        <v>-451.94355516034761</v>
      </c>
      <c r="AA45" s="46">
        <f>+AA26-AA44</f>
        <v>-90645980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-32017868</v>
      </c>
      <c r="D47" s="18"/>
      <c r="E47" s="19"/>
      <c r="F47" s="20"/>
      <c r="G47" s="20">
        <v>-31915028</v>
      </c>
      <c r="H47" s="20">
        <v>2308016</v>
      </c>
      <c r="I47" s="20">
        <v>1431880</v>
      </c>
      <c r="J47" s="20">
        <v>-28175132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-28175132</v>
      </c>
      <c r="X47" s="20"/>
      <c r="Y47" s="20">
        <v>-28175132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-32017868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-31915028</v>
      </c>
      <c r="H50" s="52">
        <f t="shared" si="7"/>
        <v>2308016</v>
      </c>
      <c r="I50" s="52">
        <f t="shared" si="7"/>
        <v>1431880</v>
      </c>
      <c r="J50" s="52">
        <f t="shared" si="7"/>
        <v>-28175132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-28175132</v>
      </c>
      <c r="X50" s="52">
        <f t="shared" si="7"/>
        <v>0</v>
      </c>
      <c r="Y50" s="52">
        <f t="shared" si="7"/>
        <v>-28175132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5475623</v>
      </c>
      <c r="D6" s="18"/>
      <c r="E6" s="19">
        <v>155417184</v>
      </c>
      <c r="F6" s="20">
        <v>155417184</v>
      </c>
      <c r="G6" s="20"/>
      <c r="H6" s="20">
        <v>-5817395</v>
      </c>
      <c r="I6" s="20">
        <v>135066</v>
      </c>
      <c r="J6" s="20">
        <v>-5682329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-5682329</v>
      </c>
      <c r="X6" s="20">
        <v>38854296</v>
      </c>
      <c r="Y6" s="20">
        <v>-44536625</v>
      </c>
      <c r="Z6" s="21">
        <v>-114.62471228406763</v>
      </c>
      <c r="AA6" s="22">
        <v>155417184</v>
      </c>
    </row>
    <row r="7" spans="1:27" ht="13.5" x14ac:dyDescent="0.25">
      <c r="A7" s="23" t="s">
        <v>35</v>
      </c>
      <c r="B7" s="17" t="s">
        <v>32</v>
      </c>
      <c r="C7" s="18">
        <v>866342152</v>
      </c>
      <c r="D7" s="18"/>
      <c r="E7" s="19">
        <v>-35716895</v>
      </c>
      <c r="F7" s="20">
        <v>-35716895</v>
      </c>
      <c r="G7" s="20">
        <v>17030622</v>
      </c>
      <c r="H7" s="20">
        <v>16922537</v>
      </c>
      <c r="I7" s="20">
        <v>18667791</v>
      </c>
      <c r="J7" s="20">
        <v>52620950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52620950</v>
      </c>
      <c r="X7" s="20">
        <v>-8929224</v>
      </c>
      <c r="Y7" s="20">
        <v>61550174</v>
      </c>
      <c r="Z7" s="21">
        <v>-689.311568396089</v>
      </c>
      <c r="AA7" s="22">
        <v>-35716895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-21040972</v>
      </c>
      <c r="F8" s="20">
        <v>-21040972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-5260242</v>
      </c>
      <c r="Y8" s="20">
        <v>5260242</v>
      </c>
      <c r="Z8" s="21">
        <v>-100</v>
      </c>
      <c r="AA8" s="22">
        <v>-21040972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-559766</v>
      </c>
      <c r="F10" s="20">
        <v>-559766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-139941</v>
      </c>
      <c r="Y10" s="20">
        <v>139941</v>
      </c>
      <c r="Z10" s="21">
        <v>-100</v>
      </c>
      <c r="AA10" s="22">
        <v>-559766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34805057</v>
      </c>
      <c r="F11" s="20">
        <v>34805057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8701269</v>
      </c>
      <c r="Y11" s="24">
        <v>-8701269</v>
      </c>
      <c r="Z11" s="25">
        <v>-100</v>
      </c>
      <c r="AA11" s="26">
        <v>34805057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871817775</v>
      </c>
      <c r="D13" s="29">
        <f>SUM(D6:D12)</f>
        <v>0</v>
      </c>
      <c r="E13" s="30">
        <f t="shared" si="0"/>
        <v>132904608</v>
      </c>
      <c r="F13" s="31">
        <f t="shared" si="0"/>
        <v>132904608</v>
      </c>
      <c r="G13" s="31">
        <f t="shared" si="0"/>
        <v>17030622</v>
      </c>
      <c r="H13" s="31">
        <f t="shared" si="0"/>
        <v>11105142</v>
      </c>
      <c r="I13" s="31">
        <f t="shared" si="0"/>
        <v>18802857</v>
      </c>
      <c r="J13" s="31">
        <f t="shared" si="0"/>
        <v>46938621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46938621</v>
      </c>
      <c r="X13" s="31">
        <f t="shared" si="0"/>
        <v>33226158</v>
      </c>
      <c r="Y13" s="31">
        <f t="shared" si="0"/>
        <v>13712463</v>
      </c>
      <c r="Z13" s="32">
        <f>+IF(X13&lt;&gt;0,+(Y13/X13)*100,0)</f>
        <v>41.270083047218399</v>
      </c>
      <c r="AA13" s="33">
        <f>SUM(AA6:AA12)</f>
        <v>132904608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1043522</v>
      </c>
      <c r="D17" s="18"/>
      <c r="E17" s="19">
        <v>-34221927</v>
      </c>
      <c r="F17" s="20">
        <v>-34221927</v>
      </c>
      <c r="G17" s="24">
        <v>-8024061</v>
      </c>
      <c r="H17" s="24">
        <v>-8024061</v>
      </c>
      <c r="I17" s="24">
        <v>-8024061</v>
      </c>
      <c r="J17" s="20">
        <v>-24072183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-24072183</v>
      </c>
      <c r="X17" s="20">
        <v>-8555481</v>
      </c>
      <c r="Y17" s="24">
        <v>-15516702</v>
      </c>
      <c r="Z17" s="25">
        <v>181.36562982256638</v>
      </c>
      <c r="AA17" s="26">
        <v>-34221927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1043522</v>
      </c>
      <c r="D25" s="29">
        <f t="shared" ref="D25:Y25" si="1">SUM(D15:D24)</f>
        <v>0</v>
      </c>
      <c r="E25" s="35">
        <f t="shared" si="1"/>
        <v>-34221927</v>
      </c>
      <c r="F25" s="36">
        <f t="shared" si="1"/>
        <v>-34221927</v>
      </c>
      <c r="G25" s="36">
        <f t="shared" si="1"/>
        <v>-8024061</v>
      </c>
      <c r="H25" s="36">
        <f t="shared" si="1"/>
        <v>-8024061</v>
      </c>
      <c r="I25" s="36">
        <f t="shared" si="1"/>
        <v>-8024061</v>
      </c>
      <c r="J25" s="36">
        <f t="shared" si="1"/>
        <v>-24072183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-24072183</v>
      </c>
      <c r="X25" s="36">
        <f t="shared" si="1"/>
        <v>-8555481</v>
      </c>
      <c r="Y25" s="36">
        <f t="shared" si="1"/>
        <v>-15516702</v>
      </c>
      <c r="Z25" s="37">
        <f>+IF(X25&lt;&gt;0,+(Y25/X25)*100,0)</f>
        <v>181.36562982256638</v>
      </c>
      <c r="AA25" s="38">
        <f>SUM(AA15:AA24)</f>
        <v>-34221927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872861297</v>
      </c>
      <c r="D26" s="29">
        <f>+D13+D25</f>
        <v>0</v>
      </c>
      <c r="E26" s="30">
        <f t="shared" si="2"/>
        <v>98682681</v>
      </c>
      <c r="F26" s="31">
        <f t="shared" si="2"/>
        <v>98682681</v>
      </c>
      <c r="G26" s="31">
        <f t="shared" si="2"/>
        <v>9006561</v>
      </c>
      <c r="H26" s="31">
        <f t="shared" si="2"/>
        <v>3081081</v>
      </c>
      <c r="I26" s="31">
        <f t="shared" si="2"/>
        <v>10778796</v>
      </c>
      <c r="J26" s="31">
        <f t="shared" si="2"/>
        <v>22866438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22866438</v>
      </c>
      <c r="X26" s="31">
        <f t="shared" si="2"/>
        <v>24670677</v>
      </c>
      <c r="Y26" s="31">
        <f t="shared" si="2"/>
        <v>-1804239</v>
      </c>
      <c r="Z26" s="32">
        <f>+IF(X26&lt;&gt;0,+(Y26/X26)*100,0)</f>
        <v>-7.3132934292804377</v>
      </c>
      <c r="AA26" s="33">
        <f>+AA13+AA25</f>
        <v>98682681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4427177</v>
      </c>
      <c r="I32" s="20">
        <v>4486892</v>
      </c>
      <c r="J32" s="20">
        <v>8914069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8914069</v>
      </c>
      <c r="X32" s="20"/>
      <c r="Y32" s="20">
        <v>8914069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4427177</v>
      </c>
      <c r="I37" s="31">
        <f t="shared" si="3"/>
        <v>4486892</v>
      </c>
      <c r="J37" s="31">
        <f t="shared" si="3"/>
        <v>8914069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8914069</v>
      </c>
      <c r="X37" s="31">
        <f t="shared" si="3"/>
        <v>0</v>
      </c>
      <c r="Y37" s="31">
        <f t="shared" si="3"/>
        <v>8914069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4427177</v>
      </c>
      <c r="I44" s="31">
        <f t="shared" si="5"/>
        <v>4486892</v>
      </c>
      <c r="J44" s="31">
        <f t="shared" si="5"/>
        <v>8914069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8914069</v>
      </c>
      <c r="X44" s="31">
        <f t="shared" si="5"/>
        <v>0</v>
      </c>
      <c r="Y44" s="31">
        <f t="shared" si="5"/>
        <v>8914069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872861297</v>
      </c>
      <c r="D45" s="42">
        <f t="shared" si="6"/>
        <v>0</v>
      </c>
      <c r="E45" s="43">
        <f t="shared" si="6"/>
        <v>98682681</v>
      </c>
      <c r="F45" s="44">
        <f t="shared" si="6"/>
        <v>98682681</v>
      </c>
      <c r="G45" s="44">
        <f t="shared" si="6"/>
        <v>9006561</v>
      </c>
      <c r="H45" s="44">
        <f t="shared" si="6"/>
        <v>-1346096</v>
      </c>
      <c r="I45" s="44">
        <f t="shared" si="6"/>
        <v>6291904</v>
      </c>
      <c r="J45" s="44">
        <f t="shared" si="6"/>
        <v>13952369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13952369</v>
      </c>
      <c r="X45" s="44">
        <f t="shared" si="6"/>
        <v>24670677</v>
      </c>
      <c r="Y45" s="44">
        <f t="shared" si="6"/>
        <v>-10718308</v>
      </c>
      <c r="Z45" s="45">
        <f>+IF(X45&lt;&gt;0,+(Y45/X45)*100,0)</f>
        <v>-43.445536577695052</v>
      </c>
      <c r="AA45" s="46">
        <f>+AA26-AA44</f>
        <v>98682681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-27130960</v>
      </c>
      <c r="D47" s="18"/>
      <c r="E47" s="19"/>
      <c r="F47" s="20"/>
      <c r="G47" s="20">
        <v>-126813</v>
      </c>
      <c r="H47" s="20">
        <v>-187993</v>
      </c>
      <c r="I47" s="20">
        <v>-106788</v>
      </c>
      <c r="J47" s="20">
        <v>-421594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-421594</v>
      </c>
      <c r="X47" s="20"/>
      <c r="Y47" s="20">
        <v>-421594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-27130960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-126813</v>
      </c>
      <c r="H50" s="52">
        <f t="shared" si="7"/>
        <v>-187993</v>
      </c>
      <c r="I50" s="52">
        <f t="shared" si="7"/>
        <v>-106788</v>
      </c>
      <c r="J50" s="52">
        <f t="shared" si="7"/>
        <v>-421594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-421594</v>
      </c>
      <c r="X50" s="52">
        <f t="shared" si="7"/>
        <v>0</v>
      </c>
      <c r="Y50" s="52">
        <f t="shared" si="7"/>
        <v>-421594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839315</v>
      </c>
      <c r="D6" s="18"/>
      <c r="E6" s="19">
        <v>-6501878</v>
      </c>
      <c r="F6" s="20">
        <v>-6501878</v>
      </c>
      <c r="G6" s="20">
        <v>-18812</v>
      </c>
      <c r="H6" s="20">
        <v>23881</v>
      </c>
      <c r="I6" s="20">
        <v>22813</v>
      </c>
      <c r="J6" s="20">
        <v>27882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27882</v>
      </c>
      <c r="X6" s="20">
        <v>-1879041</v>
      </c>
      <c r="Y6" s="20">
        <v>1906923</v>
      </c>
      <c r="Z6" s="21">
        <v>-101.48384202367058</v>
      </c>
      <c r="AA6" s="22">
        <v>-6501878</v>
      </c>
    </row>
    <row r="7" spans="1:27" ht="13.5" x14ac:dyDescent="0.25">
      <c r="A7" s="23" t="s">
        <v>35</v>
      </c>
      <c r="B7" s="17" t="s">
        <v>32</v>
      </c>
      <c r="C7" s="18">
        <v>2760017</v>
      </c>
      <c r="D7" s="18"/>
      <c r="E7" s="19">
        <v>-2032604</v>
      </c>
      <c r="F7" s="20">
        <v>-2032604</v>
      </c>
      <c r="G7" s="20">
        <v>6592407</v>
      </c>
      <c r="H7" s="20">
        <v>364128</v>
      </c>
      <c r="I7" s="20">
        <v>342998</v>
      </c>
      <c r="J7" s="20">
        <v>7299533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7299533</v>
      </c>
      <c r="X7" s="20">
        <v>-606651</v>
      </c>
      <c r="Y7" s="20">
        <v>7906184</v>
      </c>
      <c r="Z7" s="21">
        <v>-1303.2507982348993</v>
      </c>
      <c r="AA7" s="22">
        <v>-2032604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70</v>
      </c>
      <c r="I8" s="20">
        <v>140</v>
      </c>
      <c r="J8" s="20">
        <v>210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210</v>
      </c>
      <c r="X8" s="20"/>
      <c r="Y8" s="20">
        <v>210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3599332</v>
      </c>
      <c r="D13" s="29">
        <f>SUM(D6:D12)</f>
        <v>0</v>
      </c>
      <c r="E13" s="30">
        <f t="shared" si="0"/>
        <v>-8534482</v>
      </c>
      <c r="F13" s="31">
        <f t="shared" si="0"/>
        <v>-8534482</v>
      </c>
      <c r="G13" s="31">
        <f t="shared" si="0"/>
        <v>6573595</v>
      </c>
      <c r="H13" s="31">
        <f t="shared" si="0"/>
        <v>388079</v>
      </c>
      <c r="I13" s="31">
        <f t="shared" si="0"/>
        <v>365951</v>
      </c>
      <c r="J13" s="31">
        <f t="shared" si="0"/>
        <v>7327625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7327625</v>
      </c>
      <c r="X13" s="31">
        <f t="shared" si="0"/>
        <v>-2485692</v>
      </c>
      <c r="Y13" s="31">
        <f t="shared" si="0"/>
        <v>9813317</v>
      </c>
      <c r="Z13" s="32">
        <f>+IF(X13&lt;&gt;0,+(Y13/X13)*100,0)</f>
        <v>-394.79215445839628</v>
      </c>
      <c r="AA13" s="33">
        <f>SUM(AA6:AA12)</f>
        <v>-8534482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3599332</v>
      </c>
      <c r="D26" s="29">
        <f>+D13+D25</f>
        <v>0</v>
      </c>
      <c r="E26" s="30">
        <f t="shared" si="2"/>
        <v>-8534482</v>
      </c>
      <c r="F26" s="31">
        <f t="shared" si="2"/>
        <v>-8534482</v>
      </c>
      <c r="G26" s="31">
        <f t="shared" si="2"/>
        <v>6573595</v>
      </c>
      <c r="H26" s="31">
        <f t="shared" si="2"/>
        <v>388079</v>
      </c>
      <c r="I26" s="31">
        <f t="shared" si="2"/>
        <v>365951</v>
      </c>
      <c r="J26" s="31">
        <f t="shared" si="2"/>
        <v>7327625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7327625</v>
      </c>
      <c r="X26" s="31">
        <f t="shared" si="2"/>
        <v>-2485692</v>
      </c>
      <c r="Y26" s="31">
        <f t="shared" si="2"/>
        <v>9813317</v>
      </c>
      <c r="Z26" s="32">
        <f>+IF(X26&lt;&gt;0,+(Y26/X26)*100,0)</f>
        <v>-394.79215445839628</v>
      </c>
      <c r="AA26" s="33">
        <f>+AA13+AA25</f>
        <v>-8534482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39903041</v>
      </c>
      <c r="D34" s="18"/>
      <c r="E34" s="19">
        <v>35442849</v>
      </c>
      <c r="F34" s="20">
        <v>35442849</v>
      </c>
      <c r="G34" s="20">
        <v>39903041</v>
      </c>
      <c r="H34" s="20"/>
      <c r="I34" s="20"/>
      <c r="J34" s="20">
        <v>39903041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39903041</v>
      </c>
      <c r="X34" s="20">
        <v>35442849</v>
      </c>
      <c r="Y34" s="20">
        <v>4460192</v>
      </c>
      <c r="Z34" s="21">
        <v>12.584180239009568</v>
      </c>
      <c r="AA34" s="22">
        <v>35442849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39903041</v>
      </c>
      <c r="D37" s="29">
        <f t="shared" ref="D37:Y37" si="3">SUM(D29:D36)</f>
        <v>0</v>
      </c>
      <c r="E37" s="30">
        <f t="shared" si="3"/>
        <v>35442849</v>
      </c>
      <c r="F37" s="31">
        <f t="shared" si="3"/>
        <v>35442849</v>
      </c>
      <c r="G37" s="31">
        <f t="shared" si="3"/>
        <v>39903041</v>
      </c>
      <c r="H37" s="31">
        <f t="shared" si="3"/>
        <v>0</v>
      </c>
      <c r="I37" s="31">
        <f t="shared" si="3"/>
        <v>0</v>
      </c>
      <c r="J37" s="31">
        <f t="shared" si="3"/>
        <v>39903041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39903041</v>
      </c>
      <c r="X37" s="31">
        <f t="shared" si="3"/>
        <v>35442849</v>
      </c>
      <c r="Y37" s="31">
        <f t="shared" si="3"/>
        <v>4460192</v>
      </c>
      <c r="Z37" s="32">
        <f>+IF(X37&lt;&gt;0,+(Y37/X37)*100,0)</f>
        <v>12.584180239009568</v>
      </c>
      <c r="AA37" s="33">
        <f>SUM(AA29:AA36)</f>
        <v>35442849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39903041</v>
      </c>
      <c r="D44" s="29">
        <f>+D37+D43</f>
        <v>0</v>
      </c>
      <c r="E44" s="30">
        <f t="shared" si="5"/>
        <v>35442849</v>
      </c>
      <c r="F44" s="31">
        <f t="shared" si="5"/>
        <v>35442849</v>
      </c>
      <c r="G44" s="31">
        <f t="shared" si="5"/>
        <v>39903041</v>
      </c>
      <c r="H44" s="31">
        <f t="shared" si="5"/>
        <v>0</v>
      </c>
      <c r="I44" s="31">
        <f t="shared" si="5"/>
        <v>0</v>
      </c>
      <c r="J44" s="31">
        <f t="shared" si="5"/>
        <v>39903041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39903041</v>
      </c>
      <c r="X44" s="31">
        <f t="shared" si="5"/>
        <v>35442849</v>
      </c>
      <c r="Y44" s="31">
        <f t="shared" si="5"/>
        <v>4460192</v>
      </c>
      <c r="Z44" s="32">
        <f>+IF(X44&lt;&gt;0,+(Y44/X44)*100,0)</f>
        <v>12.584180239009568</v>
      </c>
      <c r="AA44" s="33">
        <f>+AA37+AA43</f>
        <v>35442849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-36303709</v>
      </c>
      <c r="D45" s="42">
        <f t="shared" si="6"/>
        <v>0</v>
      </c>
      <c r="E45" s="43">
        <f t="shared" si="6"/>
        <v>-43977331</v>
      </c>
      <c r="F45" s="44">
        <f t="shared" si="6"/>
        <v>-43977331</v>
      </c>
      <c r="G45" s="44">
        <f t="shared" si="6"/>
        <v>-33329446</v>
      </c>
      <c r="H45" s="44">
        <f t="shared" si="6"/>
        <v>388079</v>
      </c>
      <c r="I45" s="44">
        <f t="shared" si="6"/>
        <v>365951</v>
      </c>
      <c r="J45" s="44">
        <f t="shared" si="6"/>
        <v>-32575416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-32575416</v>
      </c>
      <c r="X45" s="44">
        <f t="shared" si="6"/>
        <v>-37928541</v>
      </c>
      <c r="Y45" s="44">
        <f t="shared" si="6"/>
        <v>5353125</v>
      </c>
      <c r="Z45" s="45">
        <f>+IF(X45&lt;&gt;0,+(Y45/X45)*100,0)</f>
        <v>-14.113711887836654</v>
      </c>
      <c r="AA45" s="46">
        <f>+AA26-AA44</f>
        <v>-43977331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-8425670</v>
      </c>
      <c r="F47" s="20">
        <v>-8425670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-2376880</v>
      </c>
      <c r="Y47" s="20">
        <v>2376880</v>
      </c>
      <c r="Z47" s="47">
        <v>-100</v>
      </c>
      <c r="AA47" s="22">
        <v>-8425670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-8425670</v>
      </c>
      <c r="F50" s="52">
        <f t="shared" si="7"/>
        <v>-8425670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-2376880</v>
      </c>
      <c r="Y50" s="52">
        <f t="shared" si="7"/>
        <v>2376880</v>
      </c>
      <c r="Z50" s="53">
        <f>+IF(X50&lt;&gt;0,+(Y50/X50)*100,0)</f>
        <v>-100</v>
      </c>
      <c r="AA50" s="54">
        <f>SUM(AA47:AA49)</f>
        <v>-8425670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597193</v>
      </c>
      <c r="D7" s="18"/>
      <c r="E7" s="19">
        <v>2646109</v>
      </c>
      <c r="F7" s="20">
        <v>2646109</v>
      </c>
      <c r="G7" s="20">
        <v>2135416</v>
      </c>
      <c r="H7" s="20">
        <v>1381762</v>
      </c>
      <c r="I7" s="20">
        <v>1162982</v>
      </c>
      <c r="J7" s="20">
        <v>4680160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4680160</v>
      </c>
      <c r="X7" s="20">
        <v>661533</v>
      </c>
      <c r="Y7" s="20">
        <v>4018627</v>
      </c>
      <c r="Z7" s="21">
        <v>607.47188726790648</v>
      </c>
      <c r="AA7" s="22">
        <v>2646109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597193</v>
      </c>
      <c r="D13" s="29">
        <f>SUM(D6:D12)</f>
        <v>0</v>
      </c>
      <c r="E13" s="30">
        <f t="shared" si="0"/>
        <v>2646109</v>
      </c>
      <c r="F13" s="31">
        <f t="shared" si="0"/>
        <v>2646109</v>
      </c>
      <c r="G13" s="31">
        <f t="shared" si="0"/>
        <v>2135416</v>
      </c>
      <c r="H13" s="31">
        <f t="shared" si="0"/>
        <v>1381762</v>
      </c>
      <c r="I13" s="31">
        <f t="shared" si="0"/>
        <v>1162982</v>
      </c>
      <c r="J13" s="31">
        <f t="shared" si="0"/>
        <v>4680160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4680160</v>
      </c>
      <c r="X13" s="31">
        <f t="shared" si="0"/>
        <v>661533</v>
      </c>
      <c r="Y13" s="31">
        <f t="shared" si="0"/>
        <v>4018627</v>
      </c>
      <c r="Z13" s="32">
        <f>+IF(X13&lt;&gt;0,+(Y13/X13)*100,0)</f>
        <v>607.47188726790648</v>
      </c>
      <c r="AA13" s="33">
        <f>SUM(AA6:AA12)</f>
        <v>2646109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13097216</v>
      </c>
      <c r="D17" s="18"/>
      <c r="E17" s="19">
        <v>44093727</v>
      </c>
      <c r="F17" s="20">
        <v>44093727</v>
      </c>
      <c r="G17" s="24">
        <v>14856886</v>
      </c>
      <c r="H17" s="24">
        <v>-1877190</v>
      </c>
      <c r="I17" s="24">
        <v>-58760</v>
      </c>
      <c r="J17" s="20">
        <v>12920936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12920936</v>
      </c>
      <c r="X17" s="20">
        <v>11023434</v>
      </c>
      <c r="Y17" s="24">
        <v>1897502</v>
      </c>
      <c r="Z17" s="25">
        <v>17.213347492260578</v>
      </c>
      <c r="AA17" s="26">
        <v>44093727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13097216</v>
      </c>
      <c r="D25" s="29">
        <f t="shared" ref="D25:Y25" si="1">SUM(D15:D24)</f>
        <v>0</v>
      </c>
      <c r="E25" s="35">
        <f t="shared" si="1"/>
        <v>44093727</v>
      </c>
      <c r="F25" s="36">
        <f t="shared" si="1"/>
        <v>44093727</v>
      </c>
      <c r="G25" s="36">
        <f t="shared" si="1"/>
        <v>14856886</v>
      </c>
      <c r="H25" s="36">
        <f t="shared" si="1"/>
        <v>-1877190</v>
      </c>
      <c r="I25" s="36">
        <f t="shared" si="1"/>
        <v>-58760</v>
      </c>
      <c r="J25" s="36">
        <f t="shared" si="1"/>
        <v>12920936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12920936</v>
      </c>
      <c r="X25" s="36">
        <f t="shared" si="1"/>
        <v>11023434</v>
      </c>
      <c r="Y25" s="36">
        <f t="shared" si="1"/>
        <v>1897502</v>
      </c>
      <c r="Z25" s="37">
        <f>+IF(X25&lt;&gt;0,+(Y25/X25)*100,0)</f>
        <v>17.213347492260578</v>
      </c>
      <c r="AA25" s="38">
        <f>SUM(AA15:AA24)</f>
        <v>44093727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13694409</v>
      </c>
      <c r="D26" s="29">
        <f>+D13+D25</f>
        <v>0</v>
      </c>
      <c r="E26" s="30">
        <f t="shared" si="2"/>
        <v>46739836</v>
      </c>
      <c r="F26" s="31">
        <f t="shared" si="2"/>
        <v>46739836</v>
      </c>
      <c r="G26" s="31">
        <f t="shared" si="2"/>
        <v>16992302</v>
      </c>
      <c r="H26" s="31">
        <f t="shared" si="2"/>
        <v>-495428</v>
      </c>
      <c r="I26" s="31">
        <f t="shared" si="2"/>
        <v>1104222</v>
      </c>
      <c r="J26" s="31">
        <f t="shared" si="2"/>
        <v>17601096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17601096</v>
      </c>
      <c r="X26" s="31">
        <f t="shared" si="2"/>
        <v>11684967</v>
      </c>
      <c r="Y26" s="31">
        <f t="shared" si="2"/>
        <v>5916129</v>
      </c>
      <c r="Z26" s="32">
        <f>+IF(X26&lt;&gt;0,+(Y26/X26)*100,0)</f>
        <v>50.630258519343698</v>
      </c>
      <c r="AA26" s="33">
        <f>+AA13+AA25</f>
        <v>46739836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8897498</v>
      </c>
      <c r="D35" s="18"/>
      <c r="E35" s="19"/>
      <c r="F35" s="20"/>
      <c r="G35" s="20">
        <v>7233534</v>
      </c>
      <c r="H35" s="20">
        <v>1987749</v>
      </c>
      <c r="I35" s="20">
        <v>124420</v>
      </c>
      <c r="J35" s="20">
        <v>9345703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9345703</v>
      </c>
      <c r="X35" s="20"/>
      <c r="Y35" s="20">
        <v>9345703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8897498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7233534</v>
      </c>
      <c r="H37" s="31">
        <f t="shared" si="3"/>
        <v>1987749</v>
      </c>
      <c r="I37" s="31">
        <f t="shared" si="3"/>
        <v>124420</v>
      </c>
      <c r="J37" s="31">
        <f t="shared" si="3"/>
        <v>9345703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9345703</v>
      </c>
      <c r="X37" s="31">
        <f t="shared" si="3"/>
        <v>0</v>
      </c>
      <c r="Y37" s="31">
        <f t="shared" si="3"/>
        <v>9345703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8897498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7233534</v>
      </c>
      <c r="H44" s="31">
        <f t="shared" si="5"/>
        <v>1987749</v>
      </c>
      <c r="I44" s="31">
        <f t="shared" si="5"/>
        <v>124420</v>
      </c>
      <c r="J44" s="31">
        <f t="shared" si="5"/>
        <v>9345703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9345703</v>
      </c>
      <c r="X44" s="31">
        <f t="shared" si="5"/>
        <v>0</v>
      </c>
      <c r="Y44" s="31">
        <f t="shared" si="5"/>
        <v>9345703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4796911</v>
      </c>
      <c r="D45" s="42">
        <f t="shared" si="6"/>
        <v>0</v>
      </c>
      <c r="E45" s="43">
        <f t="shared" si="6"/>
        <v>46739836</v>
      </c>
      <c r="F45" s="44">
        <f t="shared" si="6"/>
        <v>46739836</v>
      </c>
      <c r="G45" s="44">
        <f t="shared" si="6"/>
        <v>9758768</v>
      </c>
      <c r="H45" s="44">
        <f t="shared" si="6"/>
        <v>-2483177</v>
      </c>
      <c r="I45" s="44">
        <f t="shared" si="6"/>
        <v>979802</v>
      </c>
      <c r="J45" s="44">
        <f t="shared" si="6"/>
        <v>8255393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8255393</v>
      </c>
      <c r="X45" s="44">
        <f t="shared" si="6"/>
        <v>11684967</v>
      </c>
      <c r="Y45" s="44">
        <f t="shared" si="6"/>
        <v>-3429574</v>
      </c>
      <c r="Z45" s="45">
        <f>+IF(X45&lt;&gt;0,+(Y45/X45)*100,0)</f>
        <v>-29.350309675671316</v>
      </c>
      <c r="AA45" s="46">
        <f>+AA26-AA44</f>
        <v>46739836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-16747171</v>
      </c>
      <c r="D47" s="18"/>
      <c r="E47" s="19">
        <v>-57398939</v>
      </c>
      <c r="F47" s="20">
        <v>-57398939</v>
      </c>
      <c r="G47" s="20">
        <v>25254849</v>
      </c>
      <c r="H47" s="20">
        <v>-44603961</v>
      </c>
      <c r="I47" s="20">
        <v>-4590003</v>
      </c>
      <c r="J47" s="20">
        <v>-23939115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-23939115</v>
      </c>
      <c r="X47" s="20">
        <v>-14349741</v>
      </c>
      <c r="Y47" s="20">
        <v>-9589374</v>
      </c>
      <c r="Z47" s="47">
        <v>66.826112053172253</v>
      </c>
      <c r="AA47" s="22">
        <v>-57398939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-16747171</v>
      </c>
      <c r="D50" s="50">
        <f t="shared" ref="D50:Y50" si="7">SUM(D47:D49)</f>
        <v>0</v>
      </c>
      <c r="E50" s="51">
        <f t="shared" si="7"/>
        <v>-57398939</v>
      </c>
      <c r="F50" s="52">
        <f t="shared" si="7"/>
        <v>-57398939</v>
      </c>
      <c r="G50" s="52">
        <f t="shared" si="7"/>
        <v>25254849</v>
      </c>
      <c r="H50" s="52">
        <f t="shared" si="7"/>
        <v>-44603961</v>
      </c>
      <c r="I50" s="52">
        <f t="shared" si="7"/>
        <v>-4590003</v>
      </c>
      <c r="J50" s="52">
        <f t="shared" si="7"/>
        <v>-23939115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-23939115</v>
      </c>
      <c r="X50" s="52">
        <f t="shared" si="7"/>
        <v>-14349741</v>
      </c>
      <c r="Y50" s="52">
        <f t="shared" si="7"/>
        <v>-9589374</v>
      </c>
      <c r="Z50" s="53">
        <f>+IF(X50&lt;&gt;0,+(Y50/X50)*100,0)</f>
        <v>66.826112053172253</v>
      </c>
      <c r="AA50" s="54">
        <f>SUM(AA47:AA49)</f>
        <v>-57398939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23890541</v>
      </c>
      <c r="D7" s="18"/>
      <c r="E7" s="19">
        <v>12798194</v>
      </c>
      <c r="F7" s="20">
        <v>12798194</v>
      </c>
      <c r="G7" s="20">
        <v>36227762</v>
      </c>
      <c r="H7" s="20">
        <v>-10217418</v>
      </c>
      <c r="I7" s="20">
        <v>1466652</v>
      </c>
      <c r="J7" s="20">
        <v>27476996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27476996</v>
      </c>
      <c r="X7" s="20">
        <v>3199557</v>
      </c>
      <c r="Y7" s="20">
        <v>24277439</v>
      </c>
      <c r="Z7" s="21">
        <v>758.77501166567743</v>
      </c>
      <c r="AA7" s="22">
        <v>12798194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23890541</v>
      </c>
      <c r="D13" s="29">
        <f>SUM(D6:D12)</f>
        <v>0</v>
      </c>
      <c r="E13" s="30">
        <f t="shared" si="0"/>
        <v>12798194</v>
      </c>
      <c r="F13" s="31">
        <f t="shared" si="0"/>
        <v>12798194</v>
      </c>
      <c r="G13" s="31">
        <f t="shared" si="0"/>
        <v>36227762</v>
      </c>
      <c r="H13" s="31">
        <f t="shared" si="0"/>
        <v>-10217418</v>
      </c>
      <c r="I13" s="31">
        <f t="shared" si="0"/>
        <v>1466652</v>
      </c>
      <c r="J13" s="31">
        <f t="shared" si="0"/>
        <v>27476996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27476996</v>
      </c>
      <c r="X13" s="31">
        <f t="shared" si="0"/>
        <v>3199557</v>
      </c>
      <c r="Y13" s="31">
        <f t="shared" si="0"/>
        <v>24277439</v>
      </c>
      <c r="Z13" s="32">
        <f>+IF(X13&lt;&gt;0,+(Y13/X13)*100,0)</f>
        <v>758.77501166567743</v>
      </c>
      <c r="AA13" s="33">
        <f>SUM(AA6:AA12)</f>
        <v>12798194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43437791</v>
      </c>
      <c r="D17" s="18"/>
      <c r="E17" s="19">
        <v>88205282</v>
      </c>
      <c r="F17" s="20">
        <v>88205282</v>
      </c>
      <c r="G17" s="24">
        <v>43447160</v>
      </c>
      <c r="H17" s="24">
        <v>-9369</v>
      </c>
      <c r="I17" s="24"/>
      <c r="J17" s="20">
        <v>43437791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43437791</v>
      </c>
      <c r="X17" s="20">
        <v>22051326</v>
      </c>
      <c r="Y17" s="24">
        <v>21386465</v>
      </c>
      <c r="Z17" s="25">
        <v>96.984938683505931</v>
      </c>
      <c r="AA17" s="26">
        <v>88205282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953000</v>
      </c>
      <c r="D20" s="18"/>
      <c r="E20" s="19">
        <v>953000</v>
      </c>
      <c r="F20" s="20">
        <v>953000</v>
      </c>
      <c r="G20" s="20">
        <v>953000</v>
      </c>
      <c r="H20" s="20"/>
      <c r="I20" s="20"/>
      <c r="J20" s="20">
        <v>953000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953000</v>
      </c>
      <c r="X20" s="20">
        <v>238251</v>
      </c>
      <c r="Y20" s="20">
        <v>714749</v>
      </c>
      <c r="Z20" s="21">
        <v>299.99832109833744</v>
      </c>
      <c r="AA20" s="22">
        <v>953000</v>
      </c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44390791</v>
      </c>
      <c r="D25" s="29">
        <f t="shared" ref="D25:Y25" si="1">SUM(D15:D24)</f>
        <v>0</v>
      </c>
      <c r="E25" s="35">
        <f t="shared" si="1"/>
        <v>89158282</v>
      </c>
      <c r="F25" s="36">
        <f t="shared" si="1"/>
        <v>89158282</v>
      </c>
      <c r="G25" s="36">
        <f t="shared" si="1"/>
        <v>44400160</v>
      </c>
      <c r="H25" s="36">
        <f t="shared" si="1"/>
        <v>-9369</v>
      </c>
      <c r="I25" s="36">
        <f t="shared" si="1"/>
        <v>0</v>
      </c>
      <c r="J25" s="36">
        <f t="shared" si="1"/>
        <v>44390791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44390791</v>
      </c>
      <c r="X25" s="36">
        <f t="shared" si="1"/>
        <v>22289577</v>
      </c>
      <c r="Y25" s="36">
        <f t="shared" si="1"/>
        <v>22101214</v>
      </c>
      <c r="Z25" s="37">
        <f>+IF(X25&lt;&gt;0,+(Y25/X25)*100,0)</f>
        <v>99.154927884006057</v>
      </c>
      <c r="AA25" s="38">
        <f>SUM(AA15:AA24)</f>
        <v>89158282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68281332</v>
      </c>
      <c r="D26" s="29">
        <f>+D13+D25</f>
        <v>0</v>
      </c>
      <c r="E26" s="30">
        <f t="shared" si="2"/>
        <v>101956476</v>
      </c>
      <c r="F26" s="31">
        <f t="shared" si="2"/>
        <v>101956476</v>
      </c>
      <c r="G26" s="31">
        <f t="shared" si="2"/>
        <v>80627922</v>
      </c>
      <c r="H26" s="31">
        <f t="shared" si="2"/>
        <v>-10226787</v>
      </c>
      <c r="I26" s="31">
        <f t="shared" si="2"/>
        <v>1466652</v>
      </c>
      <c r="J26" s="31">
        <f t="shared" si="2"/>
        <v>71867787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71867787</v>
      </c>
      <c r="X26" s="31">
        <f t="shared" si="2"/>
        <v>25489134</v>
      </c>
      <c r="Y26" s="31">
        <f t="shared" si="2"/>
        <v>46378653</v>
      </c>
      <c r="Z26" s="32">
        <f>+IF(X26&lt;&gt;0,+(Y26/X26)*100,0)</f>
        <v>181.95460465624294</v>
      </c>
      <c r="AA26" s="33">
        <f>+AA13+AA25</f>
        <v>101956476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4133982</v>
      </c>
      <c r="D35" s="18"/>
      <c r="E35" s="19">
        <v>630386</v>
      </c>
      <c r="F35" s="20">
        <v>630386</v>
      </c>
      <c r="G35" s="20">
        <v>4283566</v>
      </c>
      <c r="H35" s="20">
        <v>126550</v>
      </c>
      <c r="I35" s="20">
        <v>191117</v>
      </c>
      <c r="J35" s="20">
        <v>4601233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4601233</v>
      </c>
      <c r="X35" s="20">
        <v>157593</v>
      </c>
      <c r="Y35" s="20">
        <v>4443640</v>
      </c>
      <c r="Z35" s="21">
        <v>2819.6937681242184</v>
      </c>
      <c r="AA35" s="22">
        <v>630386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4133982</v>
      </c>
      <c r="D37" s="29">
        <f t="shared" ref="D37:Y37" si="3">SUM(D29:D36)</f>
        <v>0</v>
      </c>
      <c r="E37" s="30">
        <f t="shared" si="3"/>
        <v>630386</v>
      </c>
      <c r="F37" s="31">
        <f t="shared" si="3"/>
        <v>630386</v>
      </c>
      <c r="G37" s="31">
        <f t="shared" si="3"/>
        <v>4283566</v>
      </c>
      <c r="H37" s="31">
        <f t="shared" si="3"/>
        <v>126550</v>
      </c>
      <c r="I37" s="31">
        <f t="shared" si="3"/>
        <v>191117</v>
      </c>
      <c r="J37" s="31">
        <f t="shared" si="3"/>
        <v>4601233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4601233</v>
      </c>
      <c r="X37" s="31">
        <f t="shared" si="3"/>
        <v>157593</v>
      </c>
      <c r="Y37" s="31">
        <f t="shared" si="3"/>
        <v>4443640</v>
      </c>
      <c r="Z37" s="32">
        <f>+IF(X37&lt;&gt;0,+(Y37/X37)*100,0)</f>
        <v>2819.6937681242184</v>
      </c>
      <c r="AA37" s="33">
        <f>SUM(AA29:AA36)</f>
        <v>630386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4133982</v>
      </c>
      <c r="D44" s="29">
        <f>+D37+D43</f>
        <v>0</v>
      </c>
      <c r="E44" s="30">
        <f t="shared" si="5"/>
        <v>630386</v>
      </c>
      <c r="F44" s="31">
        <f t="shared" si="5"/>
        <v>630386</v>
      </c>
      <c r="G44" s="31">
        <f t="shared" si="5"/>
        <v>4283566</v>
      </c>
      <c r="H44" s="31">
        <f t="shared" si="5"/>
        <v>126550</v>
      </c>
      <c r="I44" s="31">
        <f t="shared" si="5"/>
        <v>191117</v>
      </c>
      <c r="J44" s="31">
        <f t="shared" si="5"/>
        <v>4601233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4601233</v>
      </c>
      <c r="X44" s="31">
        <f t="shared" si="5"/>
        <v>157593</v>
      </c>
      <c r="Y44" s="31">
        <f t="shared" si="5"/>
        <v>4443640</v>
      </c>
      <c r="Z44" s="32">
        <f>+IF(X44&lt;&gt;0,+(Y44/X44)*100,0)</f>
        <v>2819.6937681242184</v>
      </c>
      <c r="AA44" s="33">
        <f>+AA37+AA43</f>
        <v>630386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64147350</v>
      </c>
      <c r="D45" s="42">
        <f t="shared" si="6"/>
        <v>0</v>
      </c>
      <c r="E45" s="43">
        <f t="shared" si="6"/>
        <v>101326090</v>
      </c>
      <c r="F45" s="44">
        <f t="shared" si="6"/>
        <v>101326090</v>
      </c>
      <c r="G45" s="44">
        <f t="shared" si="6"/>
        <v>76344356</v>
      </c>
      <c r="H45" s="44">
        <f t="shared" si="6"/>
        <v>-10353337</v>
      </c>
      <c r="I45" s="44">
        <f t="shared" si="6"/>
        <v>1275535</v>
      </c>
      <c r="J45" s="44">
        <f t="shared" si="6"/>
        <v>67266554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67266554</v>
      </c>
      <c r="X45" s="44">
        <f t="shared" si="6"/>
        <v>25331541</v>
      </c>
      <c r="Y45" s="44">
        <f t="shared" si="6"/>
        <v>41935013</v>
      </c>
      <c r="Z45" s="45">
        <f>+IF(X45&lt;&gt;0,+(Y45/X45)*100,0)</f>
        <v>165.54465833720892</v>
      </c>
      <c r="AA45" s="46">
        <f>+AA26-AA44</f>
        <v>101326090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39089648</v>
      </c>
      <c r="D47" s="18"/>
      <c r="E47" s="19"/>
      <c r="F47" s="20"/>
      <c r="G47" s="20">
        <v>39837674</v>
      </c>
      <c r="H47" s="20">
        <v>-9231852</v>
      </c>
      <c r="I47" s="20">
        <v>838590</v>
      </c>
      <c r="J47" s="20">
        <v>31444412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31444412</v>
      </c>
      <c r="X47" s="20"/>
      <c r="Y47" s="20">
        <v>31444412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39089648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39837674</v>
      </c>
      <c r="H50" s="52">
        <f t="shared" si="7"/>
        <v>-9231852</v>
      </c>
      <c r="I50" s="52">
        <f t="shared" si="7"/>
        <v>838590</v>
      </c>
      <c r="J50" s="52">
        <f t="shared" si="7"/>
        <v>31444412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31444412</v>
      </c>
      <c r="X50" s="52">
        <f t="shared" si="7"/>
        <v>0</v>
      </c>
      <c r="Y50" s="52">
        <f t="shared" si="7"/>
        <v>31444412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186517035</v>
      </c>
      <c r="D6" s="18"/>
      <c r="E6" s="19">
        <v>171444485</v>
      </c>
      <c r="F6" s="20">
        <v>171444485</v>
      </c>
      <c r="G6" s="20">
        <v>181068088</v>
      </c>
      <c r="H6" s="20">
        <v>3913631</v>
      </c>
      <c r="I6" s="20">
        <v>3046608</v>
      </c>
      <c r="J6" s="20">
        <v>188028327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188028327</v>
      </c>
      <c r="X6" s="20">
        <v>166834172</v>
      </c>
      <c r="Y6" s="20">
        <v>21194155</v>
      </c>
      <c r="Z6" s="21">
        <v>12.703725349504536</v>
      </c>
      <c r="AA6" s="22">
        <v>171444485</v>
      </c>
    </row>
    <row r="7" spans="1:27" ht="13.5" x14ac:dyDescent="0.25">
      <c r="A7" s="23" t="s">
        <v>35</v>
      </c>
      <c r="B7" s="17" t="s">
        <v>32</v>
      </c>
      <c r="C7" s="18">
        <v>166555875</v>
      </c>
      <c r="D7" s="18"/>
      <c r="E7" s="19">
        <v>176204739</v>
      </c>
      <c r="F7" s="20">
        <v>176204739</v>
      </c>
      <c r="G7" s="20">
        <v>168685833</v>
      </c>
      <c r="H7" s="20">
        <v>86151</v>
      </c>
      <c r="I7" s="20">
        <v>-566158549</v>
      </c>
      <c r="J7" s="20">
        <v>-397386565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-397386565</v>
      </c>
      <c r="X7" s="20">
        <v>154941708</v>
      </c>
      <c r="Y7" s="20">
        <v>-552328273</v>
      </c>
      <c r="Z7" s="21">
        <v>-356.4748834445532</v>
      </c>
      <c r="AA7" s="22">
        <v>176204739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-18187931</v>
      </c>
      <c r="D10" s="18"/>
      <c r="E10" s="19">
        <v>-14551679</v>
      </c>
      <c r="F10" s="20">
        <v>-14551679</v>
      </c>
      <c r="G10" s="20">
        <v>-19619719</v>
      </c>
      <c r="H10" s="20">
        <v>-186789</v>
      </c>
      <c r="I10" s="20">
        <v>-466992</v>
      </c>
      <c r="J10" s="20">
        <v>-20273500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-20273500</v>
      </c>
      <c r="X10" s="20">
        <v>-14551679</v>
      </c>
      <c r="Y10" s="20">
        <v>-5721821</v>
      </c>
      <c r="Z10" s="21">
        <v>39.320692821769917</v>
      </c>
      <c r="AA10" s="22">
        <v>-14551679</v>
      </c>
    </row>
    <row r="11" spans="1:27" ht="13.5" x14ac:dyDescent="0.25">
      <c r="A11" s="23" t="s">
        <v>39</v>
      </c>
      <c r="B11" s="17" t="s">
        <v>32</v>
      </c>
      <c r="C11" s="18">
        <v>6236493</v>
      </c>
      <c r="D11" s="18"/>
      <c r="E11" s="19">
        <v>5748715</v>
      </c>
      <c r="F11" s="20">
        <v>5748715</v>
      </c>
      <c r="G11" s="24">
        <v>8151178</v>
      </c>
      <c r="H11" s="24"/>
      <c r="I11" s="24"/>
      <c r="J11" s="20">
        <v>8151178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8151178</v>
      </c>
      <c r="X11" s="20">
        <v>5748715</v>
      </c>
      <c r="Y11" s="24">
        <v>2402463</v>
      </c>
      <c r="Z11" s="25">
        <v>41.791304665477412</v>
      </c>
      <c r="AA11" s="26">
        <v>5748715</v>
      </c>
    </row>
    <row r="12" spans="1:27" ht="13.5" x14ac:dyDescent="0.25">
      <c r="A12" s="23" t="s">
        <v>40</v>
      </c>
      <c r="B12" s="17" t="s">
        <v>32</v>
      </c>
      <c r="C12" s="18">
        <v>-10334</v>
      </c>
      <c r="D12" s="18"/>
      <c r="E12" s="19">
        <v>-10334</v>
      </c>
      <c r="F12" s="20">
        <v>-10334</v>
      </c>
      <c r="G12" s="20">
        <v>-10334</v>
      </c>
      <c r="H12" s="20"/>
      <c r="I12" s="20"/>
      <c r="J12" s="20">
        <v>-10334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-10334</v>
      </c>
      <c r="X12" s="20">
        <v>-10334</v>
      </c>
      <c r="Y12" s="20"/>
      <c r="Z12" s="21"/>
      <c r="AA12" s="22">
        <v>-10334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341111138</v>
      </c>
      <c r="D13" s="29">
        <f>SUM(D6:D12)</f>
        <v>0</v>
      </c>
      <c r="E13" s="30">
        <f t="shared" si="0"/>
        <v>338835926</v>
      </c>
      <c r="F13" s="31">
        <f t="shared" si="0"/>
        <v>338835926</v>
      </c>
      <c r="G13" s="31">
        <f t="shared" si="0"/>
        <v>338275046</v>
      </c>
      <c r="H13" s="31">
        <f t="shared" si="0"/>
        <v>3812993</v>
      </c>
      <c r="I13" s="31">
        <f t="shared" si="0"/>
        <v>-563578933</v>
      </c>
      <c r="J13" s="31">
        <f t="shared" si="0"/>
        <v>-221490894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-221490894</v>
      </c>
      <c r="X13" s="31">
        <f t="shared" si="0"/>
        <v>312962582</v>
      </c>
      <c r="Y13" s="31">
        <f t="shared" si="0"/>
        <v>-534453476</v>
      </c>
      <c r="Z13" s="32">
        <f>+IF(X13&lt;&gt;0,+(Y13/X13)*100,0)</f>
        <v>-170.77232446912777</v>
      </c>
      <c r="AA13" s="33">
        <f>SUM(AA6:AA12)</f>
        <v>338835926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14045353</v>
      </c>
      <c r="D17" s="18"/>
      <c r="E17" s="19">
        <v>13397137</v>
      </c>
      <c r="F17" s="20">
        <v>13397137</v>
      </c>
      <c r="G17" s="24">
        <v>24139136</v>
      </c>
      <c r="H17" s="24">
        <v>1128908</v>
      </c>
      <c r="I17" s="24"/>
      <c r="J17" s="20">
        <v>25268044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25268044</v>
      </c>
      <c r="X17" s="20">
        <v>12233293</v>
      </c>
      <c r="Y17" s="24">
        <v>13034751</v>
      </c>
      <c r="Z17" s="25">
        <v>106.55144939306203</v>
      </c>
      <c r="AA17" s="26">
        <v>13397137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14045353</v>
      </c>
      <c r="D25" s="29">
        <f t="shared" ref="D25:Y25" si="1">SUM(D15:D24)</f>
        <v>0</v>
      </c>
      <c r="E25" s="35">
        <f t="shared" si="1"/>
        <v>13397137</v>
      </c>
      <c r="F25" s="36">
        <f t="shared" si="1"/>
        <v>13397137</v>
      </c>
      <c r="G25" s="36">
        <f t="shared" si="1"/>
        <v>24139136</v>
      </c>
      <c r="H25" s="36">
        <f t="shared" si="1"/>
        <v>1128908</v>
      </c>
      <c r="I25" s="36">
        <f t="shared" si="1"/>
        <v>0</v>
      </c>
      <c r="J25" s="36">
        <f t="shared" si="1"/>
        <v>25268044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25268044</v>
      </c>
      <c r="X25" s="36">
        <f t="shared" si="1"/>
        <v>12233293</v>
      </c>
      <c r="Y25" s="36">
        <f t="shared" si="1"/>
        <v>13034751</v>
      </c>
      <c r="Z25" s="37">
        <f>+IF(X25&lt;&gt;0,+(Y25/X25)*100,0)</f>
        <v>106.55144939306203</v>
      </c>
      <c r="AA25" s="38">
        <f>SUM(AA15:AA24)</f>
        <v>13397137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355156491</v>
      </c>
      <c r="D26" s="29">
        <f>+D13+D25</f>
        <v>0</v>
      </c>
      <c r="E26" s="30">
        <f t="shared" si="2"/>
        <v>352233063</v>
      </c>
      <c r="F26" s="31">
        <f t="shared" si="2"/>
        <v>352233063</v>
      </c>
      <c r="G26" s="31">
        <f t="shared" si="2"/>
        <v>362414182</v>
      </c>
      <c r="H26" s="31">
        <f t="shared" si="2"/>
        <v>4941901</v>
      </c>
      <c r="I26" s="31">
        <f t="shared" si="2"/>
        <v>-563578933</v>
      </c>
      <c r="J26" s="31">
        <f t="shared" si="2"/>
        <v>-196222850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-196222850</v>
      </c>
      <c r="X26" s="31">
        <f t="shared" si="2"/>
        <v>325195875</v>
      </c>
      <c r="Y26" s="31">
        <f t="shared" si="2"/>
        <v>-521418725</v>
      </c>
      <c r="Z26" s="32">
        <f>+IF(X26&lt;&gt;0,+(Y26/X26)*100,0)</f>
        <v>-160.33989514780899</v>
      </c>
      <c r="AA26" s="33">
        <f>+AA13+AA25</f>
        <v>352233063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-81429</v>
      </c>
      <c r="D31" s="18"/>
      <c r="E31" s="19">
        <v>-64634</v>
      </c>
      <c r="F31" s="20">
        <v>-64634</v>
      </c>
      <c r="G31" s="20">
        <v>-90735</v>
      </c>
      <c r="H31" s="20">
        <v>-273</v>
      </c>
      <c r="I31" s="20">
        <v>-815</v>
      </c>
      <c r="J31" s="20">
        <v>-91823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-91823</v>
      </c>
      <c r="X31" s="20">
        <v>-64634</v>
      </c>
      <c r="Y31" s="20">
        <v>-27189</v>
      </c>
      <c r="Z31" s="21">
        <v>42.066095243989231</v>
      </c>
      <c r="AA31" s="22">
        <v>-64634</v>
      </c>
    </row>
    <row r="32" spans="1:27" ht="13.5" x14ac:dyDescent="0.25">
      <c r="A32" s="23" t="s">
        <v>59</v>
      </c>
      <c r="B32" s="17" t="s">
        <v>32</v>
      </c>
      <c r="C32" s="18">
        <v>10690316</v>
      </c>
      <c r="D32" s="18"/>
      <c r="E32" s="19">
        <v>11750047</v>
      </c>
      <c r="F32" s="20">
        <v>11750047</v>
      </c>
      <c r="G32" s="20">
        <v>8800992</v>
      </c>
      <c r="H32" s="20">
        <v>-385305</v>
      </c>
      <c r="I32" s="20">
        <v>-5430706</v>
      </c>
      <c r="J32" s="20">
        <v>2984981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2984981</v>
      </c>
      <c r="X32" s="20">
        <v>11750047</v>
      </c>
      <c r="Y32" s="20">
        <v>-8765066</v>
      </c>
      <c r="Z32" s="21">
        <v>-74.596007998946718</v>
      </c>
      <c r="AA32" s="22">
        <v>11750047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51165630</v>
      </c>
      <c r="D35" s="18"/>
      <c r="E35" s="19">
        <v>45119393</v>
      </c>
      <c r="F35" s="20">
        <v>45119393</v>
      </c>
      <c r="G35" s="20">
        <v>52867534</v>
      </c>
      <c r="H35" s="20">
        <v>587387</v>
      </c>
      <c r="I35" s="20">
        <v>-3832349</v>
      </c>
      <c r="J35" s="20">
        <v>49622572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49622572</v>
      </c>
      <c r="X35" s="20">
        <v>45119393</v>
      </c>
      <c r="Y35" s="20">
        <v>4503179</v>
      </c>
      <c r="Z35" s="21">
        <v>9.9805841802880639</v>
      </c>
      <c r="AA35" s="22">
        <v>45119393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61774517</v>
      </c>
      <c r="D37" s="29">
        <f t="shared" ref="D37:Y37" si="3">SUM(D29:D36)</f>
        <v>0</v>
      </c>
      <c r="E37" s="30">
        <f t="shared" si="3"/>
        <v>56804806</v>
      </c>
      <c r="F37" s="31">
        <f t="shared" si="3"/>
        <v>56804806</v>
      </c>
      <c r="G37" s="31">
        <f t="shared" si="3"/>
        <v>61577791</v>
      </c>
      <c r="H37" s="31">
        <f t="shared" si="3"/>
        <v>201809</v>
      </c>
      <c r="I37" s="31">
        <f t="shared" si="3"/>
        <v>-9263870</v>
      </c>
      <c r="J37" s="31">
        <f t="shared" si="3"/>
        <v>52515730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52515730</v>
      </c>
      <c r="X37" s="31">
        <f t="shared" si="3"/>
        <v>56804806</v>
      </c>
      <c r="Y37" s="31">
        <f t="shared" si="3"/>
        <v>-4289076</v>
      </c>
      <c r="Z37" s="32">
        <f>+IF(X37&lt;&gt;0,+(Y37/X37)*100,0)</f>
        <v>-7.5505512684965428</v>
      </c>
      <c r="AA37" s="33">
        <f>SUM(AA29:AA36)</f>
        <v>56804806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61774517</v>
      </c>
      <c r="D44" s="29">
        <f>+D37+D43</f>
        <v>0</v>
      </c>
      <c r="E44" s="30">
        <f t="shared" si="5"/>
        <v>56804806</v>
      </c>
      <c r="F44" s="31">
        <f t="shared" si="5"/>
        <v>56804806</v>
      </c>
      <c r="G44" s="31">
        <f t="shared" si="5"/>
        <v>61577791</v>
      </c>
      <c r="H44" s="31">
        <f t="shared" si="5"/>
        <v>201809</v>
      </c>
      <c r="I44" s="31">
        <f t="shared" si="5"/>
        <v>-9263870</v>
      </c>
      <c r="J44" s="31">
        <f t="shared" si="5"/>
        <v>52515730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52515730</v>
      </c>
      <c r="X44" s="31">
        <f t="shared" si="5"/>
        <v>56804806</v>
      </c>
      <c r="Y44" s="31">
        <f t="shared" si="5"/>
        <v>-4289076</v>
      </c>
      <c r="Z44" s="32">
        <f>+IF(X44&lt;&gt;0,+(Y44/X44)*100,0)</f>
        <v>-7.5505512684965428</v>
      </c>
      <c r="AA44" s="33">
        <f>+AA37+AA43</f>
        <v>56804806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293381974</v>
      </c>
      <c r="D45" s="42">
        <f t="shared" si="6"/>
        <v>0</v>
      </c>
      <c r="E45" s="43">
        <f t="shared" si="6"/>
        <v>295428257</v>
      </c>
      <c r="F45" s="44">
        <f t="shared" si="6"/>
        <v>295428257</v>
      </c>
      <c r="G45" s="44">
        <f t="shared" si="6"/>
        <v>300836391</v>
      </c>
      <c r="H45" s="44">
        <f t="shared" si="6"/>
        <v>4740092</v>
      </c>
      <c r="I45" s="44">
        <f t="shared" si="6"/>
        <v>-554315063</v>
      </c>
      <c r="J45" s="44">
        <f t="shared" si="6"/>
        <v>-248738580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-248738580</v>
      </c>
      <c r="X45" s="44">
        <f t="shared" si="6"/>
        <v>268391069</v>
      </c>
      <c r="Y45" s="44">
        <f t="shared" si="6"/>
        <v>-517129649</v>
      </c>
      <c r="Z45" s="45">
        <f>+IF(X45&lt;&gt;0,+(Y45/X45)*100,0)</f>
        <v>-192.67766655827137</v>
      </c>
      <c r="AA45" s="46">
        <f>+AA26-AA44</f>
        <v>295428257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36049584</v>
      </c>
      <c r="F47" s="20">
        <v>36049584</v>
      </c>
      <c r="G47" s="20">
        <v>28036647</v>
      </c>
      <c r="H47" s="20">
        <v>3607822</v>
      </c>
      <c r="I47" s="20">
        <v>-564901373</v>
      </c>
      <c r="J47" s="20">
        <v>-533256904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-533256904</v>
      </c>
      <c r="X47" s="20">
        <v>9012396</v>
      </c>
      <c r="Y47" s="20">
        <v>-542269300</v>
      </c>
      <c r="Z47" s="47">
        <v>-6016.9271301438603</v>
      </c>
      <c r="AA47" s="22">
        <v>36049584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36049584</v>
      </c>
      <c r="F50" s="52">
        <f t="shared" si="7"/>
        <v>36049584</v>
      </c>
      <c r="G50" s="52">
        <f t="shared" si="7"/>
        <v>28036647</v>
      </c>
      <c r="H50" s="52">
        <f t="shared" si="7"/>
        <v>3607822</v>
      </c>
      <c r="I50" s="52">
        <f t="shared" si="7"/>
        <v>-564901373</v>
      </c>
      <c r="J50" s="52">
        <f t="shared" si="7"/>
        <v>-533256904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-533256904</v>
      </c>
      <c r="X50" s="52">
        <f t="shared" si="7"/>
        <v>9012396</v>
      </c>
      <c r="Y50" s="52">
        <f t="shared" si="7"/>
        <v>-542269300</v>
      </c>
      <c r="Z50" s="53">
        <f>+IF(X50&lt;&gt;0,+(Y50/X50)*100,0)</f>
        <v>-6016.9271301438603</v>
      </c>
      <c r="AA50" s="54">
        <f>SUM(AA47:AA49)</f>
        <v>36049584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10104726</v>
      </c>
      <c r="F6" s="20">
        <v>10104726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2526183</v>
      </c>
      <c r="Y6" s="20">
        <v>-2526183</v>
      </c>
      <c r="Z6" s="21">
        <v>-100</v>
      </c>
      <c r="AA6" s="22">
        <v>10104726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3388682</v>
      </c>
      <c r="F7" s="20">
        <v>3388682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847170</v>
      </c>
      <c r="Y7" s="20">
        <v>-847170</v>
      </c>
      <c r="Z7" s="21">
        <v>-100</v>
      </c>
      <c r="AA7" s="22">
        <v>3388682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450000</v>
      </c>
      <c r="F11" s="20">
        <v>450000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112500</v>
      </c>
      <c r="Y11" s="24">
        <v>-112500</v>
      </c>
      <c r="Z11" s="25">
        <v>-100</v>
      </c>
      <c r="AA11" s="26">
        <v>450000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13943408</v>
      </c>
      <c r="F13" s="31">
        <f t="shared" si="0"/>
        <v>13943408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3485853</v>
      </c>
      <c r="Y13" s="31">
        <f t="shared" si="0"/>
        <v>-3485853</v>
      </c>
      <c r="Z13" s="32">
        <f>+IF(X13&lt;&gt;0,+(Y13/X13)*100,0)</f>
        <v>-100</v>
      </c>
      <c r="AA13" s="33">
        <f>SUM(AA6:AA12)</f>
        <v>13943408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13943408</v>
      </c>
      <c r="F26" s="31">
        <f t="shared" si="2"/>
        <v>13943408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3485853</v>
      </c>
      <c r="Y26" s="31">
        <f t="shared" si="2"/>
        <v>-3485853</v>
      </c>
      <c r="Z26" s="32">
        <f>+IF(X26&lt;&gt;0,+(Y26/X26)*100,0)</f>
        <v>-100</v>
      </c>
      <c r="AA26" s="33">
        <f>+AA13+AA25</f>
        <v>13943408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2210010</v>
      </c>
      <c r="F35" s="20">
        <v>2210010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552501</v>
      </c>
      <c r="Y35" s="20">
        <v>-552501</v>
      </c>
      <c r="Z35" s="21">
        <v>-100</v>
      </c>
      <c r="AA35" s="22">
        <v>2210010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2210010</v>
      </c>
      <c r="F37" s="31">
        <f t="shared" si="3"/>
        <v>2210010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552501</v>
      </c>
      <c r="Y37" s="31">
        <f t="shared" si="3"/>
        <v>-552501</v>
      </c>
      <c r="Z37" s="32">
        <f>+IF(X37&lt;&gt;0,+(Y37/X37)*100,0)</f>
        <v>-100</v>
      </c>
      <c r="AA37" s="33">
        <f>SUM(AA29:AA36)</f>
        <v>2210010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2210010</v>
      </c>
      <c r="F44" s="31">
        <f t="shared" si="5"/>
        <v>2210010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552501</v>
      </c>
      <c r="Y44" s="31">
        <f t="shared" si="5"/>
        <v>-552501</v>
      </c>
      <c r="Z44" s="32">
        <f>+IF(X44&lt;&gt;0,+(Y44/X44)*100,0)</f>
        <v>-100</v>
      </c>
      <c r="AA44" s="33">
        <f>+AA37+AA43</f>
        <v>2210010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11733398</v>
      </c>
      <c r="F45" s="44">
        <f t="shared" si="6"/>
        <v>11733398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2933352</v>
      </c>
      <c r="Y45" s="44">
        <f t="shared" si="6"/>
        <v>-2933352</v>
      </c>
      <c r="Z45" s="45">
        <f>+IF(X45&lt;&gt;0,+(Y45/X45)*100,0)</f>
        <v>-100</v>
      </c>
      <c r="AA45" s="46">
        <f>+AA26-AA44</f>
        <v>11733398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-22453453</v>
      </c>
      <c r="D47" s="18"/>
      <c r="E47" s="19"/>
      <c r="F47" s="20"/>
      <c r="G47" s="20">
        <v>22453453</v>
      </c>
      <c r="H47" s="20"/>
      <c r="I47" s="20"/>
      <c r="J47" s="20">
        <v>22453453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22453453</v>
      </c>
      <c r="X47" s="20"/>
      <c r="Y47" s="20">
        <v>22453453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-22453453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22453453</v>
      </c>
      <c r="H50" s="52">
        <f t="shared" si="7"/>
        <v>0</v>
      </c>
      <c r="I50" s="52">
        <f t="shared" si="7"/>
        <v>0</v>
      </c>
      <c r="J50" s="52">
        <f t="shared" si="7"/>
        <v>22453453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22453453</v>
      </c>
      <c r="X50" s="52">
        <f t="shared" si="7"/>
        <v>0</v>
      </c>
      <c r="Y50" s="52">
        <f t="shared" si="7"/>
        <v>22453453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3090443</v>
      </c>
      <c r="F6" s="20">
        <v>3090443</v>
      </c>
      <c r="G6" s="20">
        <v>-74625</v>
      </c>
      <c r="H6" s="20"/>
      <c r="I6" s="20">
        <v>-45813</v>
      </c>
      <c r="J6" s="20">
        <v>-120438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-120438</v>
      </c>
      <c r="X6" s="20">
        <v>772611</v>
      </c>
      <c r="Y6" s="20">
        <v>-893049</v>
      </c>
      <c r="Z6" s="21">
        <v>-115.5884397193413</v>
      </c>
      <c r="AA6" s="22">
        <v>3090443</v>
      </c>
    </row>
    <row r="7" spans="1:27" ht="13.5" x14ac:dyDescent="0.25">
      <c r="A7" s="23" t="s">
        <v>35</v>
      </c>
      <c r="B7" s="17" t="s">
        <v>32</v>
      </c>
      <c r="C7" s="18">
        <v>6240565</v>
      </c>
      <c r="D7" s="18"/>
      <c r="E7" s="19">
        <v>2520173</v>
      </c>
      <c r="F7" s="20">
        <v>2520173</v>
      </c>
      <c r="G7" s="20">
        <v>1048842</v>
      </c>
      <c r="H7" s="20"/>
      <c r="I7" s="20">
        <v>1099908</v>
      </c>
      <c r="J7" s="20">
        <v>2148750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2148750</v>
      </c>
      <c r="X7" s="20">
        <v>630042</v>
      </c>
      <c r="Y7" s="20">
        <v>1518708</v>
      </c>
      <c r="Z7" s="21">
        <v>241.04869199196247</v>
      </c>
      <c r="AA7" s="22">
        <v>2520173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-1450000</v>
      </c>
      <c r="F10" s="20">
        <v>-1450000</v>
      </c>
      <c r="G10" s="20"/>
      <c r="H10" s="20"/>
      <c r="I10" s="20">
        <v>21966</v>
      </c>
      <c r="J10" s="20">
        <v>21966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21966</v>
      </c>
      <c r="X10" s="20">
        <v>-362502</v>
      </c>
      <c r="Y10" s="20">
        <v>384468</v>
      </c>
      <c r="Z10" s="21">
        <v>-106.05955277488124</v>
      </c>
      <c r="AA10" s="22">
        <v>-1450000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1467000</v>
      </c>
      <c r="F11" s="20">
        <v>1467000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366750</v>
      </c>
      <c r="Y11" s="24">
        <v>-366750</v>
      </c>
      <c r="Z11" s="25">
        <v>-100</v>
      </c>
      <c r="AA11" s="26">
        <v>1467000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6240565</v>
      </c>
      <c r="D13" s="29">
        <f>SUM(D6:D12)</f>
        <v>0</v>
      </c>
      <c r="E13" s="30">
        <f t="shared" si="0"/>
        <v>5627616</v>
      </c>
      <c r="F13" s="31">
        <f t="shared" si="0"/>
        <v>5627616</v>
      </c>
      <c r="G13" s="31">
        <f t="shared" si="0"/>
        <v>974217</v>
      </c>
      <c r="H13" s="31">
        <f t="shared" si="0"/>
        <v>0</v>
      </c>
      <c r="I13" s="31">
        <f t="shared" si="0"/>
        <v>1076061</v>
      </c>
      <c r="J13" s="31">
        <f t="shared" si="0"/>
        <v>2050278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2050278</v>
      </c>
      <c r="X13" s="31">
        <f t="shared" si="0"/>
        <v>1406901</v>
      </c>
      <c r="Y13" s="31">
        <f t="shared" si="0"/>
        <v>643377</v>
      </c>
      <c r="Z13" s="32">
        <f>+IF(X13&lt;&gt;0,+(Y13/X13)*100,0)</f>
        <v>45.730083353412923</v>
      </c>
      <c r="AA13" s="33">
        <f>SUM(AA6:AA12)</f>
        <v>5627616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-870</v>
      </c>
      <c r="D17" s="18"/>
      <c r="E17" s="19">
        <v>6950000</v>
      </c>
      <c r="F17" s="20">
        <v>6950000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1737501</v>
      </c>
      <c r="Y17" s="24">
        <v>-1737501</v>
      </c>
      <c r="Z17" s="25">
        <v>-100</v>
      </c>
      <c r="AA17" s="26">
        <v>6950000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-870</v>
      </c>
      <c r="D25" s="29">
        <f t="shared" ref="D25:Y25" si="1">SUM(D15:D24)</f>
        <v>0</v>
      </c>
      <c r="E25" s="35">
        <f t="shared" si="1"/>
        <v>6950000</v>
      </c>
      <c r="F25" s="36">
        <f t="shared" si="1"/>
        <v>6950000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1737501</v>
      </c>
      <c r="Y25" s="36">
        <f t="shared" si="1"/>
        <v>-1737501</v>
      </c>
      <c r="Z25" s="37">
        <f>+IF(X25&lt;&gt;0,+(Y25/X25)*100,0)</f>
        <v>-100</v>
      </c>
      <c r="AA25" s="38">
        <f>SUM(AA15:AA24)</f>
        <v>6950000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6239695</v>
      </c>
      <c r="D26" s="29">
        <f>+D13+D25</f>
        <v>0</v>
      </c>
      <c r="E26" s="30">
        <f t="shared" si="2"/>
        <v>12577616</v>
      </c>
      <c r="F26" s="31">
        <f t="shared" si="2"/>
        <v>12577616</v>
      </c>
      <c r="G26" s="31">
        <f t="shared" si="2"/>
        <v>974217</v>
      </c>
      <c r="H26" s="31">
        <f t="shared" si="2"/>
        <v>0</v>
      </c>
      <c r="I26" s="31">
        <f t="shared" si="2"/>
        <v>1076061</v>
      </c>
      <c r="J26" s="31">
        <f t="shared" si="2"/>
        <v>2050278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2050278</v>
      </c>
      <c r="X26" s="31">
        <f t="shared" si="2"/>
        <v>3144402</v>
      </c>
      <c r="Y26" s="31">
        <f t="shared" si="2"/>
        <v>-1094124</v>
      </c>
      <c r="Z26" s="32">
        <f>+IF(X26&lt;&gt;0,+(Y26/X26)*100,0)</f>
        <v>-34.795932581139432</v>
      </c>
      <c r="AA26" s="33">
        <f>+AA13+AA25</f>
        <v>12577616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47150</v>
      </c>
      <c r="J32" s="20">
        <v>47150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47150</v>
      </c>
      <c r="X32" s="20"/>
      <c r="Y32" s="20">
        <v>47150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13930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175337</v>
      </c>
      <c r="H35" s="20"/>
      <c r="I35" s="20">
        <v>179796</v>
      </c>
      <c r="J35" s="20">
        <v>355133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355133</v>
      </c>
      <c r="X35" s="20"/>
      <c r="Y35" s="20">
        <v>355133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13930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175337</v>
      </c>
      <c r="H37" s="31">
        <f t="shared" si="3"/>
        <v>0</v>
      </c>
      <c r="I37" s="31">
        <f t="shared" si="3"/>
        <v>226946</v>
      </c>
      <c r="J37" s="31">
        <f t="shared" si="3"/>
        <v>402283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402283</v>
      </c>
      <c r="X37" s="31">
        <f t="shared" si="3"/>
        <v>0</v>
      </c>
      <c r="Y37" s="31">
        <f t="shared" si="3"/>
        <v>402283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13930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175337</v>
      </c>
      <c r="H44" s="31">
        <f t="shared" si="5"/>
        <v>0</v>
      </c>
      <c r="I44" s="31">
        <f t="shared" si="5"/>
        <v>226946</v>
      </c>
      <c r="J44" s="31">
        <f t="shared" si="5"/>
        <v>402283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402283</v>
      </c>
      <c r="X44" s="31">
        <f t="shared" si="5"/>
        <v>0</v>
      </c>
      <c r="Y44" s="31">
        <f t="shared" si="5"/>
        <v>402283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6225765</v>
      </c>
      <c r="D45" s="42">
        <f t="shared" si="6"/>
        <v>0</v>
      </c>
      <c r="E45" s="43">
        <f t="shared" si="6"/>
        <v>12577616</v>
      </c>
      <c r="F45" s="44">
        <f t="shared" si="6"/>
        <v>12577616</v>
      </c>
      <c r="G45" s="44">
        <f t="shared" si="6"/>
        <v>798880</v>
      </c>
      <c r="H45" s="44">
        <f t="shared" si="6"/>
        <v>0</v>
      </c>
      <c r="I45" s="44">
        <f t="shared" si="6"/>
        <v>849115</v>
      </c>
      <c r="J45" s="44">
        <f t="shared" si="6"/>
        <v>1647995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1647995</v>
      </c>
      <c r="X45" s="44">
        <f t="shared" si="6"/>
        <v>3144402</v>
      </c>
      <c r="Y45" s="44">
        <f t="shared" si="6"/>
        <v>-1496407</v>
      </c>
      <c r="Z45" s="45">
        <f>+IF(X45&lt;&gt;0,+(Y45/X45)*100,0)</f>
        <v>-47.589557569292985</v>
      </c>
      <c r="AA45" s="46">
        <f>+AA26-AA44</f>
        <v>12577616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-1483494</v>
      </c>
      <c r="D6" s="18"/>
      <c r="E6" s="19">
        <v>-19319895</v>
      </c>
      <c r="F6" s="20">
        <v>-19319895</v>
      </c>
      <c r="G6" s="20">
        <v>-49437</v>
      </c>
      <c r="H6" s="20">
        <v>-30936</v>
      </c>
      <c r="I6" s="20">
        <v>-1483491</v>
      </c>
      <c r="J6" s="20">
        <v>-1563864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-1563864</v>
      </c>
      <c r="X6" s="20">
        <v>-3745162</v>
      </c>
      <c r="Y6" s="20">
        <v>2181298</v>
      </c>
      <c r="Z6" s="21">
        <v>-58.243088015952317</v>
      </c>
      <c r="AA6" s="22">
        <v>-19319895</v>
      </c>
    </row>
    <row r="7" spans="1:27" ht="13.5" x14ac:dyDescent="0.25">
      <c r="A7" s="23" t="s">
        <v>35</v>
      </c>
      <c r="B7" s="17" t="s">
        <v>32</v>
      </c>
      <c r="C7" s="18">
        <v>38240561</v>
      </c>
      <c r="D7" s="18"/>
      <c r="E7" s="19"/>
      <c r="F7" s="20"/>
      <c r="G7" s="20">
        <v>2710928</v>
      </c>
      <c r="H7" s="20">
        <v>2781183</v>
      </c>
      <c r="I7" s="20">
        <v>41009587</v>
      </c>
      <c r="J7" s="20">
        <v>46501698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46501698</v>
      </c>
      <c r="X7" s="20">
        <v>356513</v>
      </c>
      <c r="Y7" s="20">
        <v>46145185</v>
      </c>
      <c r="Z7" s="21">
        <v>12943.478919422292</v>
      </c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328903</v>
      </c>
      <c r="D11" s="18"/>
      <c r="E11" s="19"/>
      <c r="F11" s="20"/>
      <c r="G11" s="24">
        <v>6164</v>
      </c>
      <c r="H11" s="24">
        <v>3867</v>
      </c>
      <c r="I11" s="24">
        <v>331131</v>
      </c>
      <c r="J11" s="20">
        <v>341162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341162</v>
      </c>
      <c r="X11" s="20"/>
      <c r="Y11" s="24">
        <v>341162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37085970</v>
      </c>
      <c r="D13" s="29">
        <f>SUM(D6:D12)</f>
        <v>0</v>
      </c>
      <c r="E13" s="30">
        <f t="shared" si="0"/>
        <v>-19319895</v>
      </c>
      <c r="F13" s="31">
        <f t="shared" si="0"/>
        <v>-19319895</v>
      </c>
      <c r="G13" s="31">
        <f t="shared" si="0"/>
        <v>2667655</v>
      </c>
      <c r="H13" s="31">
        <f t="shared" si="0"/>
        <v>2754114</v>
      </c>
      <c r="I13" s="31">
        <f t="shared" si="0"/>
        <v>39857227</v>
      </c>
      <c r="J13" s="31">
        <f t="shared" si="0"/>
        <v>45278996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45278996</v>
      </c>
      <c r="X13" s="31">
        <f t="shared" si="0"/>
        <v>-3388649</v>
      </c>
      <c r="Y13" s="31">
        <f t="shared" si="0"/>
        <v>48667645</v>
      </c>
      <c r="Z13" s="32">
        <f>+IF(X13&lt;&gt;0,+(Y13/X13)*100,0)</f>
        <v>-1436.1961064719303</v>
      </c>
      <c r="AA13" s="33">
        <f>SUM(AA6:AA12)</f>
        <v>-19319895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38110779</v>
      </c>
      <c r="F17" s="20">
        <v>38110779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39642387</v>
      </c>
      <c r="Y17" s="24">
        <v>-39642387</v>
      </c>
      <c r="Z17" s="25">
        <v>-100</v>
      </c>
      <c r="AA17" s="26">
        <v>38110779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38110779</v>
      </c>
      <c r="F25" s="36">
        <f t="shared" si="1"/>
        <v>38110779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39642387</v>
      </c>
      <c r="Y25" s="36">
        <f t="shared" si="1"/>
        <v>-39642387</v>
      </c>
      <c r="Z25" s="37">
        <f>+IF(X25&lt;&gt;0,+(Y25/X25)*100,0)</f>
        <v>-100</v>
      </c>
      <c r="AA25" s="38">
        <f>SUM(AA15:AA24)</f>
        <v>38110779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37085970</v>
      </c>
      <c r="D26" s="29">
        <f>+D13+D25</f>
        <v>0</v>
      </c>
      <c r="E26" s="30">
        <f t="shared" si="2"/>
        <v>18790884</v>
      </c>
      <c r="F26" s="31">
        <f t="shared" si="2"/>
        <v>18790884</v>
      </c>
      <c r="G26" s="31">
        <f t="shared" si="2"/>
        <v>2667655</v>
      </c>
      <c r="H26" s="31">
        <f t="shared" si="2"/>
        <v>2754114</v>
      </c>
      <c r="I26" s="31">
        <f t="shared" si="2"/>
        <v>39857227</v>
      </c>
      <c r="J26" s="31">
        <f t="shared" si="2"/>
        <v>45278996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45278996</v>
      </c>
      <c r="X26" s="31">
        <f t="shared" si="2"/>
        <v>36253738</v>
      </c>
      <c r="Y26" s="31">
        <f t="shared" si="2"/>
        <v>9025258</v>
      </c>
      <c r="Z26" s="32">
        <f>+IF(X26&lt;&gt;0,+(Y26/X26)*100,0)</f>
        <v>24.894696375860608</v>
      </c>
      <c r="AA26" s="33">
        <f>+AA13+AA25</f>
        <v>18790884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7465682</v>
      </c>
      <c r="D32" s="18"/>
      <c r="E32" s="19">
        <v>329978</v>
      </c>
      <c r="F32" s="20">
        <v>329978</v>
      </c>
      <c r="G32" s="20">
        <v>-2177</v>
      </c>
      <c r="H32" s="20">
        <v>1040000</v>
      </c>
      <c r="I32" s="20">
        <v>8002767</v>
      </c>
      <c r="J32" s="20">
        <v>9040590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9040590</v>
      </c>
      <c r="X32" s="20">
        <v>987210</v>
      </c>
      <c r="Y32" s="20">
        <v>8053380</v>
      </c>
      <c r="Z32" s="21">
        <v>815.77172030267116</v>
      </c>
      <c r="AA32" s="22">
        <v>329978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-1203000</v>
      </c>
      <c r="F33" s="20">
        <v>-1203000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-300750</v>
      </c>
      <c r="Y33" s="20">
        <v>300750</v>
      </c>
      <c r="Z33" s="21">
        <v>-100</v>
      </c>
      <c r="AA33" s="22">
        <v>-1203000</v>
      </c>
    </row>
    <row r="34" spans="1:27" ht="13.5" x14ac:dyDescent="0.25">
      <c r="A34" s="23" t="s">
        <v>61</v>
      </c>
      <c r="B34" s="17" t="s">
        <v>32</v>
      </c>
      <c r="C34" s="18">
        <v>29771342</v>
      </c>
      <c r="D34" s="18"/>
      <c r="E34" s="19"/>
      <c r="F34" s="20"/>
      <c r="G34" s="20"/>
      <c r="H34" s="20"/>
      <c r="I34" s="20">
        <v>29771342</v>
      </c>
      <c r="J34" s="20">
        <v>29771342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29771342</v>
      </c>
      <c r="X34" s="20"/>
      <c r="Y34" s="20">
        <v>29771342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37237024</v>
      </c>
      <c r="D37" s="29">
        <f t="shared" ref="D37:Y37" si="3">SUM(D29:D36)</f>
        <v>0</v>
      </c>
      <c r="E37" s="30">
        <f t="shared" si="3"/>
        <v>-873022</v>
      </c>
      <c r="F37" s="31">
        <f t="shared" si="3"/>
        <v>-873022</v>
      </c>
      <c r="G37" s="31">
        <f t="shared" si="3"/>
        <v>-2177</v>
      </c>
      <c r="H37" s="31">
        <f t="shared" si="3"/>
        <v>1040000</v>
      </c>
      <c r="I37" s="31">
        <f t="shared" si="3"/>
        <v>37774109</v>
      </c>
      <c r="J37" s="31">
        <f t="shared" si="3"/>
        <v>38811932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38811932</v>
      </c>
      <c r="X37" s="31">
        <f t="shared" si="3"/>
        <v>686460</v>
      </c>
      <c r="Y37" s="31">
        <f t="shared" si="3"/>
        <v>38125472</v>
      </c>
      <c r="Z37" s="32">
        <f>+IF(X37&lt;&gt;0,+(Y37/X37)*100,0)</f>
        <v>5553.9247734755118</v>
      </c>
      <c r="AA37" s="33">
        <f>SUM(AA29:AA36)</f>
        <v>-873022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37237024</v>
      </c>
      <c r="D44" s="29">
        <f>+D37+D43</f>
        <v>0</v>
      </c>
      <c r="E44" s="30">
        <f t="shared" si="5"/>
        <v>-873022</v>
      </c>
      <c r="F44" s="31">
        <f t="shared" si="5"/>
        <v>-873022</v>
      </c>
      <c r="G44" s="31">
        <f t="shared" si="5"/>
        <v>-2177</v>
      </c>
      <c r="H44" s="31">
        <f t="shared" si="5"/>
        <v>1040000</v>
      </c>
      <c r="I44" s="31">
        <f t="shared" si="5"/>
        <v>37774109</v>
      </c>
      <c r="J44" s="31">
        <f t="shared" si="5"/>
        <v>38811932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38811932</v>
      </c>
      <c r="X44" s="31">
        <f t="shared" si="5"/>
        <v>686460</v>
      </c>
      <c r="Y44" s="31">
        <f t="shared" si="5"/>
        <v>38125472</v>
      </c>
      <c r="Z44" s="32">
        <f>+IF(X44&lt;&gt;0,+(Y44/X44)*100,0)</f>
        <v>5553.9247734755118</v>
      </c>
      <c r="AA44" s="33">
        <f>+AA37+AA43</f>
        <v>-873022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-151054</v>
      </c>
      <c r="D45" s="42">
        <f t="shared" si="6"/>
        <v>0</v>
      </c>
      <c r="E45" s="43">
        <f t="shared" si="6"/>
        <v>19663906</v>
      </c>
      <c r="F45" s="44">
        <f t="shared" si="6"/>
        <v>19663906</v>
      </c>
      <c r="G45" s="44">
        <f t="shared" si="6"/>
        <v>2669832</v>
      </c>
      <c r="H45" s="44">
        <f t="shared" si="6"/>
        <v>1714114</v>
      </c>
      <c r="I45" s="44">
        <f t="shared" si="6"/>
        <v>2083118</v>
      </c>
      <c r="J45" s="44">
        <f t="shared" si="6"/>
        <v>6467064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6467064</v>
      </c>
      <c r="X45" s="44">
        <f t="shared" si="6"/>
        <v>35567278</v>
      </c>
      <c r="Y45" s="44">
        <f t="shared" si="6"/>
        <v>-29100214</v>
      </c>
      <c r="Z45" s="45">
        <f>+IF(X45&lt;&gt;0,+(Y45/X45)*100,0)</f>
        <v>-81.817377197096732</v>
      </c>
      <c r="AA45" s="46">
        <f>+AA26-AA44</f>
        <v>19663906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7784358</v>
      </c>
      <c r="D47" s="18"/>
      <c r="E47" s="19"/>
      <c r="F47" s="20"/>
      <c r="G47" s="20"/>
      <c r="H47" s="20">
        <v>1509518</v>
      </c>
      <c r="I47" s="20">
        <v>8235973</v>
      </c>
      <c r="J47" s="20">
        <v>9745491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9745491</v>
      </c>
      <c r="X47" s="20"/>
      <c r="Y47" s="20">
        <v>9745491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7784358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1509518</v>
      </c>
      <c r="I50" s="52">
        <f t="shared" si="7"/>
        <v>8235973</v>
      </c>
      <c r="J50" s="52">
        <f t="shared" si="7"/>
        <v>9745491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9745491</v>
      </c>
      <c r="X50" s="52">
        <f t="shared" si="7"/>
        <v>0</v>
      </c>
      <c r="Y50" s="52">
        <f t="shared" si="7"/>
        <v>9745491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10506416</v>
      </c>
      <c r="D6" s="18"/>
      <c r="E6" s="19">
        <v>-73691219</v>
      </c>
      <c r="F6" s="20">
        <v>-73691219</v>
      </c>
      <c r="G6" s="20"/>
      <c r="H6" s="20">
        <v>174169</v>
      </c>
      <c r="I6" s="20">
        <v>7911</v>
      </c>
      <c r="J6" s="20">
        <v>182080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182080</v>
      </c>
      <c r="X6" s="20">
        <v>-18422805</v>
      </c>
      <c r="Y6" s="20">
        <v>18604885</v>
      </c>
      <c r="Z6" s="21">
        <v>-100.98834026631667</v>
      </c>
      <c r="AA6" s="22">
        <v>-73691219</v>
      </c>
    </row>
    <row r="7" spans="1:27" ht="13.5" x14ac:dyDescent="0.25">
      <c r="A7" s="23" t="s">
        <v>35</v>
      </c>
      <c r="B7" s="17" t="s">
        <v>32</v>
      </c>
      <c r="C7" s="18">
        <v>-41876862</v>
      </c>
      <c r="D7" s="18"/>
      <c r="E7" s="19">
        <v>796490</v>
      </c>
      <c r="F7" s="20">
        <v>796490</v>
      </c>
      <c r="G7" s="20"/>
      <c r="H7" s="20">
        <v>-18304647</v>
      </c>
      <c r="I7" s="20">
        <v>276731</v>
      </c>
      <c r="J7" s="20">
        <v>-18027916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-18027916</v>
      </c>
      <c r="X7" s="20">
        <v>199125</v>
      </c>
      <c r="Y7" s="20">
        <v>-18227041</v>
      </c>
      <c r="Z7" s="21">
        <v>-9153.567357187696</v>
      </c>
      <c r="AA7" s="22">
        <v>796490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92118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-2213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-31280541</v>
      </c>
      <c r="D13" s="29">
        <f>SUM(D6:D12)</f>
        <v>0</v>
      </c>
      <c r="E13" s="30">
        <f t="shared" si="0"/>
        <v>-72894729</v>
      </c>
      <c r="F13" s="31">
        <f t="shared" si="0"/>
        <v>-72894729</v>
      </c>
      <c r="G13" s="31">
        <f t="shared" si="0"/>
        <v>0</v>
      </c>
      <c r="H13" s="31">
        <f t="shared" si="0"/>
        <v>-18130478</v>
      </c>
      <c r="I13" s="31">
        <f t="shared" si="0"/>
        <v>284642</v>
      </c>
      <c r="J13" s="31">
        <f t="shared" si="0"/>
        <v>-17845836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-17845836</v>
      </c>
      <c r="X13" s="31">
        <f t="shared" si="0"/>
        <v>-18223680</v>
      </c>
      <c r="Y13" s="31">
        <f t="shared" si="0"/>
        <v>377844</v>
      </c>
      <c r="Z13" s="32">
        <f>+IF(X13&lt;&gt;0,+(Y13/X13)*100,0)</f>
        <v>-2.0733682768793131</v>
      </c>
      <c r="AA13" s="33">
        <f>SUM(AA6:AA12)</f>
        <v>-72894729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6431146</v>
      </c>
      <c r="D17" s="18"/>
      <c r="E17" s="19"/>
      <c r="F17" s="20"/>
      <c r="G17" s="24"/>
      <c r="H17" s="24">
        <v>-1184224</v>
      </c>
      <c r="I17" s="24"/>
      <c r="J17" s="20">
        <v>-1184224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-1184224</v>
      </c>
      <c r="X17" s="20"/>
      <c r="Y17" s="24">
        <v>-1184224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6431146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-1184224</v>
      </c>
      <c r="I25" s="36">
        <f t="shared" si="1"/>
        <v>0</v>
      </c>
      <c r="J25" s="36">
        <f t="shared" si="1"/>
        <v>-1184224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-1184224</v>
      </c>
      <c r="X25" s="36">
        <f t="shared" si="1"/>
        <v>0</v>
      </c>
      <c r="Y25" s="36">
        <f t="shared" si="1"/>
        <v>-1184224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-24849395</v>
      </c>
      <c r="D26" s="29">
        <f>+D13+D25</f>
        <v>0</v>
      </c>
      <c r="E26" s="30">
        <f t="shared" si="2"/>
        <v>-72894729</v>
      </c>
      <c r="F26" s="31">
        <f t="shared" si="2"/>
        <v>-72894729</v>
      </c>
      <c r="G26" s="31">
        <f t="shared" si="2"/>
        <v>0</v>
      </c>
      <c r="H26" s="31">
        <f t="shared" si="2"/>
        <v>-19314702</v>
      </c>
      <c r="I26" s="31">
        <f t="shared" si="2"/>
        <v>284642</v>
      </c>
      <c r="J26" s="31">
        <f t="shared" si="2"/>
        <v>-19030060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-19030060</v>
      </c>
      <c r="X26" s="31">
        <f t="shared" si="2"/>
        <v>-18223680</v>
      </c>
      <c r="Y26" s="31">
        <f t="shared" si="2"/>
        <v>-806380</v>
      </c>
      <c r="Z26" s="32">
        <f>+IF(X26&lt;&gt;0,+(Y26/X26)*100,0)</f>
        <v>4.4249021053925439</v>
      </c>
      <c r="AA26" s="33">
        <f>+AA13+AA25</f>
        <v>-72894729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-19523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-542321</v>
      </c>
      <c r="D32" s="18"/>
      <c r="E32" s="19">
        <v>-71133710</v>
      </c>
      <c r="F32" s="20">
        <v>-71133710</v>
      </c>
      <c r="G32" s="20"/>
      <c r="H32" s="20">
        <v>-13989</v>
      </c>
      <c r="I32" s="20">
        <v>-2751</v>
      </c>
      <c r="J32" s="20">
        <v>-16740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-16740</v>
      </c>
      <c r="X32" s="20">
        <v>-18054216</v>
      </c>
      <c r="Y32" s="20">
        <v>18037476</v>
      </c>
      <c r="Z32" s="21">
        <v>-99.907279274824234</v>
      </c>
      <c r="AA32" s="22">
        <v>-71133710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8421091</v>
      </c>
      <c r="D35" s="18"/>
      <c r="E35" s="19"/>
      <c r="F35" s="20"/>
      <c r="G35" s="20"/>
      <c r="H35" s="20">
        <v>142732</v>
      </c>
      <c r="I35" s="20">
        <v>59499</v>
      </c>
      <c r="J35" s="20">
        <v>202231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202231</v>
      </c>
      <c r="X35" s="20"/>
      <c r="Y35" s="20">
        <v>202231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7859247</v>
      </c>
      <c r="D37" s="29">
        <f t="shared" ref="D37:Y37" si="3">SUM(D29:D36)</f>
        <v>0</v>
      </c>
      <c r="E37" s="30">
        <f t="shared" si="3"/>
        <v>-71133710</v>
      </c>
      <c r="F37" s="31">
        <f t="shared" si="3"/>
        <v>-71133710</v>
      </c>
      <c r="G37" s="31">
        <f t="shared" si="3"/>
        <v>0</v>
      </c>
      <c r="H37" s="31">
        <f t="shared" si="3"/>
        <v>128743</v>
      </c>
      <c r="I37" s="31">
        <f t="shared" si="3"/>
        <v>56748</v>
      </c>
      <c r="J37" s="31">
        <f t="shared" si="3"/>
        <v>185491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185491</v>
      </c>
      <c r="X37" s="31">
        <f t="shared" si="3"/>
        <v>-18054216</v>
      </c>
      <c r="Y37" s="31">
        <f t="shared" si="3"/>
        <v>18239707</v>
      </c>
      <c r="Z37" s="32">
        <f>+IF(X37&lt;&gt;0,+(Y37/X37)*100,0)</f>
        <v>-101.02741099364269</v>
      </c>
      <c r="AA37" s="33">
        <f>SUM(AA29:AA36)</f>
        <v>-71133710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7859247</v>
      </c>
      <c r="D44" s="29">
        <f>+D37+D43</f>
        <v>0</v>
      </c>
      <c r="E44" s="30">
        <f t="shared" si="5"/>
        <v>-71133710</v>
      </c>
      <c r="F44" s="31">
        <f t="shared" si="5"/>
        <v>-71133710</v>
      </c>
      <c r="G44" s="31">
        <f t="shared" si="5"/>
        <v>0</v>
      </c>
      <c r="H44" s="31">
        <f t="shared" si="5"/>
        <v>128743</v>
      </c>
      <c r="I44" s="31">
        <f t="shared" si="5"/>
        <v>56748</v>
      </c>
      <c r="J44" s="31">
        <f t="shared" si="5"/>
        <v>185491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185491</v>
      </c>
      <c r="X44" s="31">
        <f t="shared" si="5"/>
        <v>-18054216</v>
      </c>
      <c r="Y44" s="31">
        <f t="shared" si="5"/>
        <v>18239707</v>
      </c>
      <c r="Z44" s="32">
        <f>+IF(X44&lt;&gt;0,+(Y44/X44)*100,0)</f>
        <v>-101.02741099364269</v>
      </c>
      <c r="AA44" s="33">
        <f>+AA37+AA43</f>
        <v>-71133710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-32708642</v>
      </c>
      <c r="D45" s="42">
        <f t="shared" si="6"/>
        <v>0</v>
      </c>
      <c r="E45" s="43">
        <f t="shared" si="6"/>
        <v>-1761019</v>
      </c>
      <c r="F45" s="44">
        <f t="shared" si="6"/>
        <v>-1761019</v>
      </c>
      <c r="G45" s="44">
        <f t="shared" si="6"/>
        <v>0</v>
      </c>
      <c r="H45" s="44">
        <f t="shared" si="6"/>
        <v>-19443445</v>
      </c>
      <c r="I45" s="44">
        <f t="shared" si="6"/>
        <v>227894</v>
      </c>
      <c r="J45" s="44">
        <f t="shared" si="6"/>
        <v>-19215551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-19215551</v>
      </c>
      <c r="X45" s="44">
        <f t="shared" si="6"/>
        <v>-169464</v>
      </c>
      <c r="Y45" s="44">
        <f t="shared" si="6"/>
        <v>-19046087</v>
      </c>
      <c r="Z45" s="45">
        <f>+IF(X45&lt;&gt;0,+(Y45/X45)*100,0)</f>
        <v>11239.016546287117</v>
      </c>
      <c r="AA45" s="46">
        <f>+AA26-AA44</f>
        <v>-1761019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-13761525</v>
      </c>
      <c r="D47" s="18"/>
      <c r="E47" s="19">
        <v>-1761019</v>
      </c>
      <c r="F47" s="20">
        <v>-1761019</v>
      </c>
      <c r="G47" s="20"/>
      <c r="H47" s="20"/>
      <c r="I47" s="20">
        <v>-9143226</v>
      </c>
      <c r="J47" s="20">
        <v>-9143226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-9143226</v>
      </c>
      <c r="X47" s="20">
        <v>-169464</v>
      </c>
      <c r="Y47" s="20">
        <v>-8973762</v>
      </c>
      <c r="Z47" s="47">
        <v>5295.3795496388611</v>
      </c>
      <c r="AA47" s="22">
        <v>-1761019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-13761525</v>
      </c>
      <c r="D50" s="50">
        <f t="shared" ref="D50:Y50" si="7">SUM(D47:D49)</f>
        <v>0</v>
      </c>
      <c r="E50" s="51">
        <f t="shared" si="7"/>
        <v>-1761019</v>
      </c>
      <c r="F50" s="52">
        <f t="shared" si="7"/>
        <v>-1761019</v>
      </c>
      <c r="G50" s="52">
        <f t="shared" si="7"/>
        <v>0</v>
      </c>
      <c r="H50" s="52">
        <f t="shared" si="7"/>
        <v>0</v>
      </c>
      <c r="I50" s="52">
        <f t="shared" si="7"/>
        <v>-9143226</v>
      </c>
      <c r="J50" s="52">
        <f t="shared" si="7"/>
        <v>-9143226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-9143226</v>
      </c>
      <c r="X50" s="52">
        <f t="shared" si="7"/>
        <v>-169464</v>
      </c>
      <c r="Y50" s="52">
        <f t="shared" si="7"/>
        <v>-8973762</v>
      </c>
      <c r="Z50" s="53">
        <f>+IF(X50&lt;&gt;0,+(Y50/X50)*100,0)</f>
        <v>5295.3795496388611</v>
      </c>
      <c r="AA50" s="54">
        <f>SUM(AA47:AA49)</f>
        <v>-1761019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2319520</v>
      </c>
      <c r="D6" s="18"/>
      <c r="E6" s="19">
        <v>-8392127</v>
      </c>
      <c r="F6" s="20">
        <v>-8392127</v>
      </c>
      <c r="G6" s="20">
        <v>2700455</v>
      </c>
      <c r="H6" s="20">
        <v>-452599</v>
      </c>
      <c r="I6" s="20">
        <v>224099</v>
      </c>
      <c r="J6" s="20">
        <v>2471955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2471955</v>
      </c>
      <c r="X6" s="20">
        <v>-2025169</v>
      </c>
      <c r="Y6" s="20">
        <v>4497124</v>
      </c>
      <c r="Z6" s="21">
        <v>-222.06166497709572</v>
      </c>
      <c r="AA6" s="22">
        <v>-8392127</v>
      </c>
    </row>
    <row r="7" spans="1:27" ht="13.5" x14ac:dyDescent="0.25">
      <c r="A7" s="23" t="s">
        <v>35</v>
      </c>
      <c r="B7" s="17" t="s">
        <v>32</v>
      </c>
      <c r="C7" s="18">
        <v>6395211</v>
      </c>
      <c r="D7" s="18"/>
      <c r="E7" s="19">
        <v>3073395</v>
      </c>
      <c r="F7" s="20">
        <v>3073395</v>
      </c>
      <c r="G7" s="20">
        <v>6614269</v>
      </c>
      <c r="H7" s="20">
        <v>-885406</v>
      </c>
      <c r="I7" s="20">
        <v>228943</v>
      </c>
      <c r="J7" s="20">
        <v>5957806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5957806</v>
      </c>
      <c r="X7" s="20">
        <v>3443081</v>
      </c>
      <c r="Y7" s="20">
        <v>2514725</v>
      </c>
      <c r="Z7" s="21">
        <v>73.03705605531789</v>
      </c>
      <c r="AA7" s="22">
        <v>3073395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160555</v>
      </c>
      <c r="D10" s="18"/>
      <c r="E10" s="19">
        <v>171044</v>
      </c>
      <c r="F10" s="20">
        <v>171044</v>
      </c>
      <c r="G10" s="20">
        <v>160554</v>
      </c>
      <c r="H10" s="20">
        <v>-776954</v>
      </c>
      <c r="I10" s="20"/>
      <c r="J10" s="20">
        <v>-616400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-616400</v>
      </c>
      <c r="X10" s="20">
        <v>171044</v>
      </c>
      <c r="Y10" s="20">
        <v>-787444</v>
      </c>
      <c r="Z10" s="21">
        <v>-460.37510815930409</v>
      </c>
      <c r="AA10" s="22">
        <v>171044</v>
      </c>
    </row>
    <row r="11" spans="1:27" ht="13.5" x14ac:dyDescent="0.25">
      <c r="A11" s="23" t="s">
        <v>39</v>
      </c>
      <c r="B11" s="17" t="s">
        <v>32</v>
      </c>
      <c r="C11" s="18">
        <v>82790</v>
      </c>
      <c r="D11" s="18"/>
      <c r="E11" s="19">
        <v>82790</v>
      </c>
      <c r="F11" s="20">
        <v>82790</v>
      </c>
      <c r="G11" s="24">
        <v>82790</v>
      </c>
      <c r="H11" s="24"/>
      <c r="I11" s="24"/>
      <c r="J11" s="20">
        <v>82790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82790</v>
      </c>
      <c r="X11" s="20">
        <v>82790</v>
      </c>
      <c r="Y11" s="24"/>
      <c r="Z11" s="25"/>
      <c r="AA11" s="26">
        <v>82790</v>
      </c>
    </row>
    <row r="12" spans="1:27" ht="13.5" x14ac:dyDescent="0.25">
      <c r="A12" s="23" t="s">
        <v>40</v>
      </c>
      <c r="B12" s="17" t="s">
        <v>32</v>
      </c>
      <c r="C12" s="18">
        <v>-210</v>
      </c>
      <c r="D12" s="18"/>
      <c r="E12" s="19">
        <v>-210</v>
      </c>
      <c r="F12" s="20">
        <v>-210</v>
      </c>
      <c r="G12" s="20">
        <v>-210</v>
      </c>
      <c r="H12" s="20"/>
      <c r="I12" s="20"/>
      <c r="J12" s="20">
        <v>-210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-210</v>
      </c>
      <c r="X12" s="20">
        <v>-210</v>
      </c>
      <c r="Y12" s="20"/>
      <c r="Z12" s="21"/>
      <c r="AA12" s="22">
        <v>-210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8957866</v>
      </c>
      <c r="D13" s="29">
        <f>SUM(D6:D12)</f>
        <v>0</v>
      </c>
      <c r="E13" s="30">
        <f t="shared" si="0"/>
        <v>-5065108</v>
      </c>
      <c r="F13" s="31">
        <f t="shared" si="0"/>
        <v>-5065108</v>
      </c>
      <c r="G13" s="31">
        <f t="shared" si="0"/>
        <v>9557858</v>
      </c>
      <c r="H13" s="31">
        <f t="shared" si="0"/>
        <v>-2114959</v>
      </c>
      <c r="I13" s="31">
        <f t="shared" si="0"/>
        <v>453042</v>
      </c>
      <c r="J13" s="31">
        <f t="shared" si="0"/>
        <v>7895941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7895941</v>
      </c>
      <c r="X13" s="31">
        <f t="shared" si="0"/>
        <v>1671536</v>
      </c>
      <c r="Y13" s="31">
        <f t="shared" si="0"/>
        <v>6224405</v>
      </c>
      <c r="Z13" s="32">
        <f>+IF(X13&lt;&gt;0,+(Y13/X13)*100,0)</f>
        <v>372.37636521139837</v>
      </c>
      <c r="AA13" s="33">
        <f>SUM(AA6:AA12)</f>
        <v>-5065108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1450400</v>
      </c>
      <c r="D17" s="18"/>
      <c r="E17" s="19">
        <v>1589778</v>
      </c>
      <c r="F17" s="20">
        <v>1589778</v>
      </c>
      <c r="G17" s="24">
        <v>1450400</v>
      </c>
      <c r="H17" s="24">
        <v>-229507</v>
      </c>
      <c r="I17" s="24"/>
      <c r="J17" s="20">
        <v>1220893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1220893</v>
      </c>
      <c r="X17" s="20">
        <v>1485245</v>
      </c>
      <c r="Y17" s="24">
        <v>-264352</v>
      </c>
      <c r="Z17" s="25">
        <v>-17.798545021191789</v>
      </c>
      <c r="AA17" s="26">
        <v>1589778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1450400</v>
      </c>
      <c r="D25" s="29">
        <f t="shared" ref="D25:Y25" si="1">SUM(D15:D24)</f>
        <v>0</v>
      </c>
      <c r="E25" s="35">
        <f t="shared" si="1"/>
        <v>1589778</v>
      </c>
      <c r="F25" s="36">
        <f t="shared" si="1"/>
        <v>1589778</v>
      </c>
      <c r="G25" s="36">
        <f t="shared" si="1"/>
        <v>1450400</v>
      </c>
      <c r="H25" s="36">
        <f t="shared" si="1"/>
        <v>-229507</v>
      </c>
      <c r="I25" s="36">
        <f t="shared" si="1"/>
        <v>0</v>
      </c>
      <c r="J25" s="36">
        <f t="shared" si="1"/>
        <v>1220893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1220893</v>
      </c>
      <c r="X25" s="36">
        <f t="shared" si="1"/>
        <v>1485245</v>
      </c>
      <c r="Y25" s="36">
        <f t="shared" si="1"/>
        <v>-264352</v>
      </c>
      <c r="Z25" s="37">
        <f>+IF(X25&lt;&gt;0,+(Y25/X25)*100,0)</f>
        <v>-17.798545021191789</v>
      </c>
      <c r="AA25" s="38">
        <f>SUM(AA15:AA24)</f>
        <v>1589778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10408266</v>
      </c>
      <c r="D26" s="29">
        <f>+D13+D25</f>
        <v>0</v>
      </c>
      <c r="E26" s="30">
        <f t="shared" si="2"/>
        <v>-3475330</v>
      </c>
      <c r="F26" s="31">
        <f t="shared" si="2"/>
        <v>-3475330</v>
      </c>
      <c r="G26" s="31">
        <f t="shared" si="2"/>
        <v>11008258</v>
      </c>
      <c r="H26" s="31">
        <f t="shared" si="2"/>
        <v>-2344466</v>
      </c>
      <c r="I26" s="31">
        <f t="shared" si="2"/>
        <v>453042</v>
      </c>
      <c r="J26" s="31">
        <f t="shared" si="2"/>
        <v>9116834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9116834</v>
      </c>
      <c r="X26" s="31">
        <f t="shared" si="2"/>
        <v>3156781</v>
      </c>
      <c r="Y26" s="31">
        <f t="shared" si="2"/>
        <v>5960053</v>
      </c>
      <c r="Z26" s="32">
        <f>+IF(X26&lt;&gt;0,+(Y26/X26)*100,0)</f>
        <v>188.80159884388559</v>
      </c>
      <c r="AA26" s="33">
        <f>+AA13+AA25</f>
        <v>-3475330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-8748</v>
      </c>
      <c r="D31" s="18"/>
      <c r="E31" s="19">
        <v>-7231</v>
      </c>
      <c r="F31" s="20">
        <v>-7231</v>
      </c>
      <c r="G31" s="20">
        <v>-8748</v>
      </c>
      <c r="H31" s="20"/>
      <c r="I31" s="20"/>
      <c r="J31" s="20">
        <v>-8748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-8748</v>
      </c>
      <c r="X31" s="20">
        <v>-7231</v>
      </c>
      <c r="Y31" s="20">
        <v>-1517</v>
      </c>
      <c r="Z31" s="21">
        <v>20.979117687733371</v>
      </c>
      <c r="AA31" s="22">
        <v>-7231</v>
      </c>
    </row>
    <row r="32" spans="1:27" ht="13.5" x14ac:dyDescent="0.25">
      <c r="A32" s="23" t="s">
        <v>59</v>
      </c>
      <c r="B32" s="17" t="s">
        <v>32</v>
      </c>
      <c r="C32" s="18">
        <v>500743</v>
      </c>
      <c r="D32" s="18"/>
      <c r="E32" s="19">
        <v>598706</v>
      </c>
      <c r="F32" s="20">
        <v>598706</v>
      </c>
      <c r="G32" s="20">
        <v>499177</v>
      </c>
      <c r="H32" s="20">
        <v>-827026</v>
      </c>
      <c r="I32" s="20">
        <v>-41445</v>
      </c>
      <c r="J32" s="20">
        <v>-369294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-369294</v>
      </c>
      <c r="X32" s="20">
        <v>598706</v>
      </c>
      <c r="Y32" s="20">
        <v>-968000</v>
      </c>
      <c r="Z32" s="21">
        <v>-161.68202757279866</v>
      </c>
      <c r="AA32" s="22">
        <v>598706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525020</v>
      </c>
      <c r="D35" s="18"/>
      <c r="E35" s="19">
        <v>273503</v>
      </c>
      <c r="F35" s="20">
        <v>273503</v>
      </c>
      <c r="G35" s="20">
        <v>543103</v>
      </c>
      <c r="H35" s="20">
        <v>14779</v>
      </c>
      <c r="I35" s="20">
        <v>113</v>
      </c>
      <c r="J35" s="20">
        <v>557995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557995</v>
      </c>
      <c r="X35" s="20">
        <v>273503</v>
      </c>
      <c r="Y35" s="20">
        <v>284492</v>
      </c>
      <c r="Z35" s="21">
        <v>104.01787183321571</v>
      </c>
      <c r="AA35" s="22">
        <v>273503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1017015</v>
      </c>
      <c r="D37" s="29">
        <f t="shared" ref="D37:Y37" si="3">SUM(D29:D36)</f>
        <v>0</v>
      </c>
      <c r="E37" s="30">
        <f t="shared" si="3"/>
        <v>864978</v>
      </c>
      <c r="F37" s="31">
        <f t="shared" si="3"/>
        <v>864978</v>
      </c>
      <c r="G37" s="31">
        <f t="shared" si="3"/>
        <v>1033532</v>
      </c>
      <c r="H37" s="31">
        <f t="shared" si="3"/>
        <v>-812247</v>
      </c>
      <c r="I37" s="31">
        <f t="shared" si="3"/>
        <v>-41332</v>
      </c>
      <c r="J37" s="31">
        <f t="shared" si="3"/>
        <v>179953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179953</v>
      </c>
      <c r="X37" s="31">
        <f t="shared" si="3"/>
        <v>864978</v>
      </c>
      <c r="Y37" s="31">
        <f t="shared" si="3"/>
        <v>-685025</v>
      </c>
      <c r="Z37" s="32">
        <f>+IF(X37&lt;&gt;0,+(Y37/X37)*100,0)</f>
        <v>-79.195655843270004</v>
      </c>
      <c r="AA37" s="33">
        <f>SUM(AA29:AA36)</f>
        <v>864978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1017015</v>
      </c>
      <c r="D44" s="29">
        <f>+D37+D43</f>
        <v>0</v>
      </c>
      <c r="E44" s="30">
        <f t="shared" si="5"/>
        <v>864978</v>
      </c>
      <c r="F44" s="31">
        <f t="shared" si="5"/>
        <v>864978</v>
      </c>
      <c r="G44" s="31">
        <f t="shared" si="5"/>
        <v>1033532</v>
      </c>
      <c r="H44" s="31">
        <f t="shared" si="5"/>
        <v>-812247</v>
      </c>
      <c r="I44" s="31">
        <f t="shared" si="5"/>
        <v>-41332</v>
      </c>
      <c r="J44" s="31">
        <f t="shared" si="5"/>
        <v>179953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179953</v>
      </c>
      <c r="X44" s="31">
        <f t="shared" si="5"/>
        <v>864978</v>
      </c>
      <c r="Y44" s="31">
        <f t="shared" si="5"/>
        <v>-685025</v>
      </c>
      <c r="Z44" s="32">
        <f>+IF(X44&lt;&gt;0,+(Y44/X44)*100,0)</f>
        <v>-79.195655843270004</v>
      </c>
      <c r="AA44" s="33">
        <f>+AA37+AA43</f>
        <v>864978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9391251</v>
      </c>
      <c r="D45" s="42">
        <f t="shared" si="6"/>
        <v>0</v>
      </c>
      <c r="E45" s="43">
        <f t="shared" si="6"/>
        <v>-4340308</v>
      </c>
      <c r="F45" s="44">
        <f t="shared" si="6"/>
        <v>-4340308</v>
      </c>
      <c r="G45" s="44">
        <f t="shared" si="6"/>
        <v>9974726</v>
      </c>
      <c r="H45" s="44">
        <f t="shared" si="6"/>
        <v>-1532219</v>
      </c>
      <c r="I45" s="44">
        <f t="shared" si="6"/>
        <v>494374</v>
      </c>
      <c r="J45" s="44">
        <f t="shared" si="6"/>
        <v>8936881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8936881</v>
      </c>
      <c r="X45" s="44">
        <f t="shared" si="6"/>
        <v>2291803</v>
      </c>
      <c r="Y45" s="44">
        <f t="shared" si="6"/>
        <v>6645078</v>
      </c>
      <c r="Z45" s="45">
        <f>+IF(X45&lt;&gt;0,+(Y45/X45)*100,0)</f>
        <v>289.94979062336512</v>
      </c>
      <c r="AA45" s="46">
        <f>+AA26-AA44</f>
        <v>-4340308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-48919095</v>
      </c>
      <c r="D47" s="18"/>
      <c r="E47" s="19">
        <v>-8842811</v>
      </c>
      <c r="F47" s="20">
        <v>-8842811</v>
      </c>
      <c r="G47" s="20">
        <v>-50483310</v>
      </c>
      <c r="H47" s="20">
        <v>-696052</v>
      </c>
      <c r="I47" s="20">
        <v>-13050575</v>
      </c>
      <c r="J47" s="20">
        <v>-64229937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-64229937</v>
      </c>
      <c r="X47" s="20">
        <v>-2210703</v>
      </c>
      <c r="Y47" s="20">
        <v>-62019234</v>
      </c>
      <c r="Z47" s="47">
        <v>2805.4077820494203</v>
      </c>
      <c r="AA47" s="22">
        <v>-8842811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-48919095</v>
      </c>
      <c r="D50" s="50">
        <f t="shared" ref="D50:Y50" si="7">SUM(D47:D49)</f>
        <v>0</v>
      </c>
      <c r="E50" s="51">
        <f t="shared" si="7"/>
        <v>-8842811</v>
      </c>
      <c r="F50" s="52">
        <f t="shared" si="7"/>
        <v>-8842811</v>
      </c>
      <c r="G50" s="52">
        <f t="shared" si="7"/>
        <v>-50483310</v>
      </c>
      <c r="H50" s="52">
        <f t="shared" si="7"/>
        <v>-696052</v>
      </c>
      <c r="I50" s="52">
        <f t="shared" si="7"/>
        <v>-13050575</v>
      </c>
      <c r="J50" s="52">
        <f t="shared" si="7"/>
        <v>-64229937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-64229937</v>
      </c>
      <c r="X50" s="52">
        <f t="shared" si="7"/>
        <v>-2210703</v>
      </c>
      <c r="Y50" s="52">
        <f t="shared" si="7"/>
        <v>-62019234</v>
      </c>
      <c r="Z50" s="53">
        <f>+IF(X50&lt;&gt;0,+(Y50/X50)*100,0)</f>
        <v>2805.4077820494203</v>
      </c>
      <c r="AA50" s="54">
        <f>SUM(AA47:AA49)</f>
        <v>-8842811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-1864804</v>
      </c>
      <c r="F6" s="20">
        <v>-1864804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-466200</v>
      </c>
      <c r="Y6" s="20">
        <v>466200</v>
      </c>
      <c r="Z6" s="21">
        <v>-100</v>
      </c>
      <c r="AA6" s="22">
        <v>-1864804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18650626</v>
      </c>
      <c r="F7" s="20">
        <v>18650626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4662657</v>
      </c>
      <c r="Y7" s="20">
        <v>-4662657</v>
      </c>
      <c r="Z7" s="21">
        <v>-100</v>
      </c>
      <c r="AA7" s="22">
        <v>18650626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-314344</v>
      </c>
      <c r="F10" s="20">
        <v>-314344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-78588</v>
      </c>
      <c r="Y10" s="20">
        <v>78588</v>
      </c>
      <c r="Z10" s="21">
        <v>-100</v>
      </c>
      <c r="AA10" s="22">
        <v>-314344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16471478</v>
      </c>
      <c r="F13" s="31">
        <f t="shared" si="0"/>
        <v>16471478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4117869</v>
      </c>
      <c r="Y13" s="31">
        <f t="shared" si="0"/>
        <v>-4117869</v>
      </c>
      <c r="Z13" s="32">
        <f>+IF(X13&lt;&gt;0,+(Y13/X13)*100,0)</f>
        <v>-100</v>
      </c>
      <c r="AA13" s="33">
        <f>SUM(AA6:AA12)</f>
        <v>16471478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-756278</v>
      </c>
      <c r="F17" s="20">
        <v>-756278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-189069</v>
      </c>
      <c r="Y17" s="24">
        <v>189069</v>
      </c>
      <c r="Z17" s="25">
        <v>-100</v>
      </c>
      <c r="AA17" s="26">
        <v>-756278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-756278</v>
      </c>
      <c r="F25" s="36">
        <f t="shared" si="1"/>
        <v>-756278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-189069</v>
      </c>
      <c r="Y25" s="36">
        <f t="shared" si="1"/>
        <v>189069</v>
      </c>
      <c r="Z25" s="37">
        <f>+IF(X25&lt;&gt;0,+(Y25/X25)*100,0)</f>
        <v>-100</v>
      </c>
      <c r="AA25" s="38">
        <f>SUM(AA15:AA24)</f>
        <v>-756278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15715200</v>
      </c>
      <c r="F26" s="31">
        <f t="shared" si="2"/>
        <v>15715200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3928800</v>
      </c>
      <c r="Y26" s="31">
        <f t="shared" si="2"/>
        <v>-3928800</v>
      </c>
      <c r="Z26" s="32">
        <f>+IF(X26&lt;&gt;0,+(Y26/X26)*100,0)</f>
        <v>-100</v>
      </c>
      <c r="AA26" s="33">
        <f>+AA13+AA25</f>
        <v>15715200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4230114</v>
      </c>
      <c r="F35" s="20">
        <v>4230114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1057527</v>
      </c>
      <c r="Y35" s="20">
        <v>-1057527</v>
      </c>
      <c r="Z35" s="21">
        <v>-100</v>
      </c>
      <c r="AA35" s="22">
        <v>4230114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4230114</v>
      </c>
      <c r="F37" s="31">
        <f t="shared" si="3"/>
        <v>4230114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1057527</v>
      </c>
      <c r="Y37" s="31">
        <f t="shared" si="3"/>
        <v>-1057527</v>
      </c>
      <c r="Z37" s="32">
        <f>+IF(X37&lt;&gt;0,+(Y37/X37)*100,0)</f>
        <v>-100</v>
      </c>
      <c r="AA37" s="33">
        <f>SUM(AA29:AA36)</f>
        <v>4230114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4230114</v>
      </c>
      <c r="F44" s="31">
        <f t="shared" si="5"/>
        <v>4230114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1057527</v>
      </c>
      <c r="Y44" s="31">
        <f t="shared" si="5"/>
        <v>-1057527</v>
      </c>
      <c r="Z44" s="32">
        <f>+IF(X44&lt;&gt;0,+(Y44/X44)*100,0)</f>
        <v>-100</v>
      </c>
      <c r="AA44" s="33">
        <f>+AA37+AA43</f>
        <v>4230114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11485086</v>
      </c>
      <c r="F45" s="44">
        <f t="shared" si="6"/>
        <v>11485086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2871273</v>
      </c>
      <c r="Y45" s="44">
        <f t="shared" si="6"/>
        <v>-2871273</v>
      </c>
      <c r="Z45" s="45">
        <f>+IF(X45&lt;&gt;0,+(Y45/X45)*100,0)</f>
        <v>-100</v>
      </c>
      <c r="AA45" s="46">
        <f>+AA26-AA44</f>
        <v>11485086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2036004</v>
      </c>
      <c r="F6" s="20">
        <v>2036004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509001</v>
      </c>
      <c r="Y6" s="20">
        <v>-509001</v>
      </c>
      <c r="Z6" s="21">
        <v>-100</v>
      </c>
      <c r="AA6" s="22">
        <v>2036004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2036004</v>
      </c>
      <c r="F13" s="31">
        <f t="shared" si="0"/>
        <v>2036004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509001</v>
      </c>
      <c r="Y13" s="31">
        <f t="shared" si="0"/>
        <v>-509001</v>
      </c>
      <c r="Z13" s="32">
        <f>+IF(X13&lt;&gt;0,+(Y13/X13)*100,0)</f>
        <v>-100</v>
      </c>
      <c r="AA13" s="33">
        <f>SUM(AA6:AA12)</f>
        <v>2036004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2036004</v>
      </c>
      <c r="F26" s="31">
        <f t="shared" si="2"/>
        <v>2036004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509001</v>
      </c>
      <c r="Y26" s="31">
        <f t="shared" si="2"/>
        <v>-509001</v>
      </c>
      <c r="Z26" s="32">
        <f>+IF(X26&lt;&gt;0,+(Y26/X26)*100,0)</f>
        <v>-100</v>
      </c>
      <c r="AA26" s="33">
        <f>+AA13+AA25</f>
        <v>2036004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-923000</v>
      </c>
      <c r="D33" s="18"/>
      <c r="E33" s="19"/>
      <c r="F33" s="20"/>
      <c r="G33" s="20"/>
      <c r="H33" s="20">
        <v>508000</v>
      </c>
      <c r="I33" s="20">
        <v>-1576913</v>
      </c>
      <c r="J33" s="20">
        <v>-1068913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-1068913</v>
      </c>
      <c r="X33" s="20"/>
      <c r="Y33" s="20">
        <v>-1068913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14723456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13800456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508000</v>
      </c>
      <c r="I37" s="31">
        <f t="shared" si="3"/>
        <v>-1576913</v>
      </c>
      <c r="J37" s="31">
        <f t="shared" si="3"/>
        <v>-1068913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-1068913</v>
      </c>
      <c r="X37" s="31">
        <f t="shared" si="3"/>
        <v>0</v>
      </c>
      <c r="Y37" s="31">
        <f t="shared" si="3"/>
        <v>-1068913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13800456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508000</v>
      </c>
      <c r="I44" s="31">
        <f t="shared" si="5"/>
        <v>-1576913</v>
      </c>
      <c r="J44" s="31">
        <f t="shared" si="5"/>
        <v>-1068913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-1068913</v>
      </c>
      <c r="X44" s="31">
        <f t="shared" si="5"/>
        <v>0</v>
      </c>
      <c r="Y44" s="31">
        <f t="shared" si="5"/>
        <v>-1068913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-13800456</v>
      </c>
      <c r="D45" s="42">
        <f t="shared" si="6"/>
        <v>0</v>
      </c>
      <c r="E45" s="43">
        <f t="shared" si="6"/>
        <v>2036004</v>
      </c>
      <c r="F45" s="44">
        <f t="shared" si="6"/>
        <v>2036004</v>
      </c>
      <c r="G45" s="44">
        <f t="shared" si="6"/>
        <v>0</v>
      </c>
      <c r="H45" s="44">
        <f t="shared" si="6"/>
        <v>-508000</v>
      </c>
      <c r="I45" s="44">
        <f t="shared" si="6"/>
        <v>1576913</v>
      </c>
      <c r="J45" s="44">
        <f t="shared" si="6"/>
        <v>1068913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1068913</v>
      </c>
      <c r="X45" s="44">
        <f t="shared" si="6"/>
        <v>509001</v>
      </c>
      <c r="Y45" s="44">
        <f t="shared" si="6"/>
        <v>559912</v>
      </c>
      <c r="Z45" s="45">
        <f>+IF(X45&lt;&gt;0,+(Y45/X45)*100,0)</f>
        <v>110.00214144962388</v>
      </c>
      <c r="AA45" s="46">
        <f>+AA26-AA44</f>
        <v>2036004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1769661162</v>
      </c>
      <c r="D17" s="18"/>
      <c r="E17" s="19">
        <v>3503630300</v>
      </c>
      <c r="F17" s="20">
        <v>3503630300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875907576</v>
      </c>
      <c r="Y17" s="24">
        <v>-875907576</v>
      </c>
      <c r="Z17" s="25">
        <v>-100</v>
      </c>
      <c r="AA17" s="26">
        <v>3503630300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1769661162</v>
      </c>
      <c r="D25" s="29">
        <f t="shared" ref="D25:Y25" si="1">SUM(D15:D24)</f>
        <v>0</v>
      </c>
      <c r="E25" s="35">
        <f t="shared" si="1"/>
        <v>3503630300</v>
      </c>
      <c r="F25" s="36">
        <f t="shared" si="1"/>
        <v>3503630300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875907576</v>
      </c>
      <c r="Y25" s="36">
        <f t="shared" si="1"/>
        <v>-875907576</v>
      </c>
      <c r="Z25" s="37">
        <f>+IF(X25&lt;&gt;0,+(Y25/X25)*100,0)</f>
        <v>-100</v>
      </c>
      <c r="AA25" s="38">
        <f>SUM(AA15:AA24)</f>
        <v>3503630300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1769661162</v>
      </c>
      <c r="D26" s="29">
        <f>+D13+D25</f>
        <v>0</v>
      </c>
      <c r="E26" s="30">
        <f t="shared" si="2"/>
        <v>3503630300</v>
      </c>
      <c r="F26" s="31">
        <f t="shared" si="2"/>
        <v>3503630300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875907576</v>
      </c>
      <c r="Y26" s="31">
        <f t="shared" si="2"/>
        <v>-875907576</v>
      </c>
      <c r="Z26" s="32">
        <f>+IF(X26&lt;&gt;0,+(Y26/X26)*100,0)</f>
        <v>-100</v>
      </c>
      <c r="AA26" s="33">
        <f>+AA13+AA25</f>
        <v>3503630300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1769661162</v>
      </c>
      <c r="D45" s="42">
        <f t="shared" si="6"/>
        <v>0</v>
      </c>
      <c r="E45" s="43">
        <f t="shared" si="6"/>
        <v>3503630300</v>
      </c>
      <c r="F45" s="44">
        <f t="shared" si="6"/>
        <v>3503630300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875907576</v>
      </c>
      <c r="Y45" s="44">
        <f t="shared" si="6"/>
        <v>-875907576</v>
      </c>
      <c r="Z45" s="45">
        <f>+IF(X45&lt;&gt;0,+(Y45/X45)*100,0)</f>
        <v>-100</v>
      </c>
      <c r="AA45" s="46">
        <f>+AA26-AA44</f>
        <v>3503630300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3503630300</v>
      </c>
      <c r="F47" s="20">
        <v>3503630300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875907576</v>
      </c>
      <c r="Y47" s="20">
        <v>-875907576</v>
      </c>
      <c r="Z47" s="47">
        <v>-100</v>
      </c>
      <c r="AA47" s="22">
        <v>3503630300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3503630300</v>
      </c>
      <c r="F50" s="52">
        <f t="shared" si="7"/>
        <v>3503630300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875907576</v>
      </c>
      <c r="Y50" s="52">
        <f t="shared" si="7"/>
        <v>-875907576</v>
      </c>
      <c r="Z50" s="53">
        <f>+IF(X50&lt;&gt;0,+(Y50/X50)*100,0)</f>
        <v>-100</v>
      </c>
      <c r="AA50" s="54">
        <f>SUM(AA47:AA49)</f>
        <v>3503630300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246148920</v>
      </c>
      <c r="D7" s="18"/>
      <c r="E7" s="19">
        <v>185029031</v>
      </c>
      <c r="F7" s="20">
        <v>185029031</v>
      </c>
      <c r="G7" s="20">
        <v>409406011</v>
      </c>
      <c r="H7" s="20">
        <v>-121057399</v>
      </c>
      <c r="I7" s="20">
        <v>21668792</v>
      </c>
      <c r="J7" s="20">
        <v>310017404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310017404</v>
      </c>
      <c r="X7" s="20">
        <v>46257267</v>
      </c>
      <c r="Y7" s="20">
        <v>263760137</v>
      </c>
      <c r="Z7" s="21">
        <v>570.20259541057624</v>
      </c>
      <c r="AA7" s="22">
        <v>185029031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246148920</v>
      </c>
      <c r="D13" s="29">
        <f>SUM(D6:D12)</f>
        <v>0</v>
      </c>
      <c r="E13" s="30">
        <f t="shared" si="0"/>
        <v>185029031</v>
      </c>
      <c r="F13" s="31">
        <f t="shared" si="0"/>
        <v>185029031</v>
      </c>
      <c r="G13" s="31">
        <f t="shared" si="0"/>
        <v>409406011</v>
      </c>
      <c r="H13" s="31">
        <f t="shared" si="0"/>
        <v>-121057399</v>
      </c>
      <c r="I13" s="31">
        <f t="shared" si="0"/>
        <v>21668792</v>
      </c>
      <c r="J13" s="31">
        <f t="shared" si="0"/>
        <v>310017404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310017404</v>
      </c>
      <c r="X13" s="31">
        <f t="shared" si="0"/>
        <v>46257267</v>
      </c>
      <c r="Y13" s="31">
        <f t="shared" si="0"/>
        <v>263760137</v>
      </c>
      <c r="Z13" s="32">
        <f>+IF(X13&lt;&gt;0,+(Y13/X13)*100,0)</f>
        <v>570.20259541057624</v>
      </c>
      <c r="AA13" s="33">
        <f>SUM(AA6:AA12)</f>
        <v>185029031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64440184</v>
      </c>
      <c r="D17" s="18"/>
      <c r="E17" s="19">
        <v>70857036</v>
      </c>
      <c r="F17" s="20">
        <v>70857036</v>
      </c>
      <c r="G17" s="24">
        <v>66709337</v>
      </c>
      <c r="H17" s="24">
        <v>-2090990</v>
      </c>
      <c r="I17" s="24"/>
      <c r="J17" s="20">
        <v>64618347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64618347</v>
      </c>
      <c r="X17" s="20">
        <v>17714265</v>
      </c>
      <c r="Y17" s="24">
        <v>46904082</v>
      </c>
      <c r="Z17" s="25">
        <v>264.78141768794814</v>
      </c>
      <c r="AA17" s="26">
        <v>70857036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64440184</v>
      </c>
      <c r="D25" s="29">
        <f t="shared" ref="D25:Y25" si="1">SUM(D15:D24)</f>
        <v>0</v>
      </c>
      <c r="E25" s="35">
        <f t="shared" si="1"/>
        <v>70857036</v>
      </c>
      <c r="F25" s="36">
        <f t="shared" si="1"/>
        <v>70857036</v>
      </c>
      <c r="G25" s="36">
        <f t="shared" si="1"/>
        <v>66709337</v>
      </c>
      <c r="H25" s="36">
        <f t="shared" si="1"/>
        <v>-2090990</v>
      </c>
      <c r="I25" s="36">
        <f t="shared" si="1"/>
        <v>0</v>
      </c>
      <c r="J25" s="36">
        <f t="shared" si="1"/>
        <v>64618347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64618347</v>
      </c>
      <c r="X25" s="36">
        <f t="shared" si="1"/>
        <v>17714265</v>
      </c>
      <c r="Y25" s="36">
        <f t="shared" si="1"/>
        <v>46904082</v>
      </c>
      <c r="Z25" s="37">
        <f>+IF(X25&lt;&gt;0,+(Y25/X25)*100,0)</f>
        <v>264.78141768794814</v>
      </c>
      <c r="AA25" s="38">
        <f>SUM(AA15:AA24)</f>
        <v>70857036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310589104</v>
      </c>
      <c r="D26" s="29">
        <f>+D13+D25</f>
        <v>0</v>
      </c>
      <c r="E26" s="30">
        <f t="shared" si="2"/>
        <v>255886067</v>
      </c>
      <c r="F26" s="31">
        <f t="shared" si="2"/>
        <v>255886067</v>
      </c>
      <c r="G26" s="31">
        <f t="shared" si="2"/>
        <v>476115348</v>
      </c>
      <c r="H26" s="31">
        <f t="shared" si="2"/>
        <v>-123148389</v>
      </c>
      <c r="I26" s="31">
        <f t="shared" si="2"/>
        <v>21668792</v>
      </c>
      <c r="J26" s="31">
        <f t="shared" si="2"/>
        <v>374635751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374635751</v>
      </c>
      <c r="X26" s="31">
        <f t="shared" si="2"/>
        <v>63971532</v>
      </c>
      <c r="Y26" s="31">
        <f t="shared" si="2"/>
        <v>310664219</v>
      </c>
      <c r="Z26" s="32">
        <f>+IF(X26&lt;&gt;0,+(Y26/X26)*100,0)</f>
        <v>485.62885597299743</v>
      </c>
      <c r="AA26" s="33">
        <f>+AA13+AA25</f>
        <v>255886067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-69560316</v>
      </c>
      <c r="D33" s="18"/>
      <c r="E33" s="19">
        <v>38773866</v>
      </c>
      <c r="F33" s="20">
        <v>38773866</v>
      </c>
      <c r="G33" s="20">
        <v>-69483635</v>
      </c>
      <c r="H33" s="20">
        <v>-76682</v>
      </c>
      <c r="I33" s="20">
        <v>-204886</v>
      </c>
      <c r="J33" s="20">
        <v>-69765203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-69765203</v>
      </c>
      <c r="X33" s="20">
        <v>9693465</v>
      </c>
      <c r="Y33" s="20">
        <v>-79458668</v>
      </c>
      <c r="Z33" s="21">
        <v>-819.71377623997205</v>
      </c>
      <c r="AA33" s="22">
        <v>38773866</v>
      </c>
    </row>
    <row r="34" spans="1:27" ht="13.5" x14ac:dyDescent="0.25">
      <c r="A34" s="23" t="s">
        <v>61</v>
      </c>
      <c r="B34" s="17" t="s">
        <v>32</v>
      </c>
      <c r="C34" s="18">
        <v>163293915</v>
      </c>
      <c r="D34" s="18"/>
      <c r="E34" s="19">
        <v>147485450</v>
      </c>
      <c r="F34" s="20">
        <v>147485450</v>
      </c>
      <c r="G34" s="20">
        <v>149760416</v>
      </c>
      <c r="H34" s="20">
        <v>13533499</v>
      </c>
      <c r="I34" s="20"/>
      <c r="J34" s="20">
        <v>163293915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163293915</v>
      </c>
      <c r="X34" s="20">
        <v>36871362</v>
      </c>
      <c r="Y34" s="20">
        <v>126422553</v>
      </c>
      <c r="Z34" s="21">
        <v>342.8746488941743</v>
      </c>
      <c r="AA34" s="22">
        <v>147485450</v>
      </c>
    </row>
    <row r="35" spans="1:27" ht="13.5" x14ac:dyDescent="0.25">
      <c r="A35" s="23" t="s">
        <v>39</v>
      </c>
      <c r="B35" s="17" t="s">
        <v>32</v>
      </c>
      <c r="C35" s="18">
        <v>85428504</v>
      </c>
      <c r="D35" s="18"/>
      <c r="E35" s="19"/>
      <c r="F35" s="20"/>
      <c r="G35" s="20">
        <v>81032735</v>
      </c>
      <c r="H35" s="20">
        <v>7554412</v>
      </c>
      <c r="I35" s="20">
        <v>1663783</v>
      </c>
      <c r="J35" s="20">
        <v>90250930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90250930</v>
      </c>
      <c r="X35" s="20"/>
      <c r="Y35" s="20">
        <v>90250930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179162103</v>
      </c>
      <c r="D37" s="29">
        <f t="shared" ref="D37:Y37" si="3">SUM(D29:D36)</f>
        <v>0</v>
      </c>
      <c r="E37" s="30">
        <f t="shared" si="3"/>
        <v>186259316</v>
      </c>
      <c r="F37" s="31">
        <f t="shared" si="3"/>
        <v>186259316</v>
      </c>
      <c r="G37" s="31">
        <f t="shared" si="3"/>
        <v>161309516</v>
      </c>
      <c r="H37" s="31">
        <f t="shared" si="3"/>
        <v>21011229</v>
      </c>
      <c r="I37" s="31">
        <f t="shared" si="3"/>
        <v>1458897</v>
      </c>
      <c r="J37" s="31">
        <f t="shared" si="3"/>
        <v>183779642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183779642</v>
      </c>
      <c r="X37" s="31">
        <f t="shared" si="3"/>
        <v>46564827</v>
      </c>
      <c r="Y37" s="31">
        <f t="shared" si="3"/>
        <v>137214815</v>
      </c>
      <c r="Z37" s="32">
        <f>+IF(X37&lt;&gt;0,+(Y37/X37)*100,0)</f>
        <v>294.67480894968213</v>
      </c>
      <c r="AA37" s="33">
        <f>SUM(AA29:AA36)</f>
        <v>186259316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179162103</v>
      </c>
      <c r="D44" s="29">
        <f>+D37+D43</f>
        <v>0</v>
      </c>
      <c r="E44" s="30">
        <f t="shared" si="5"/>
        <v>186259316</v>
      </c>
      <c r="F44" s="31">
        <f t="shared" si="5"/>
        <v>186259316</v>
      </c>
      <c r="G44" s="31">
        <f t="shared" si="5"/>
        <v>161309516</v>
      </c>
      <c r="H44" s="31">
        <f t="shared" si="5"/>
        <v>21011229</v>
      </c>
      <c r="I44" s="31">
        <f t="shared" si="5"/>
        <v>1458897</v>
      </c>
      <c r="J44" s="31">
        <f t="shared" si="5"/>
        <v>183779642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183779642</v>
      </c>
      <c r="X44" s="31">
        <f t="shared" si="5"/>
        <v>46564827</v>
      </c>
      <c r="Y44" s="31">
        <f t="shared" si="5"/>
        <v>137214815</v>
      </c>
      <c r="Z44" s="32">
        <f>+IF(X44&lt;&gt;0,+(Y44/X44)*100,0)</f>
        <v>294.67480894968213</v>
      </c>
      <c r="AA44" s="33">
        <f>+AA37+AA43</f>
        <v>186259316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131427001</v>
      </c>
      <c r="D45" s="42">
        <f t="shared" si="6"/>
        <v>0</v>
      </c>
      <c r="E45" s="43">
        <f t="shared" si="6"/>
        <v>69626751</v>
      </c>
      <c r="F45" s="44">
        <f t="shared" si="6"/>
        <v>69626751</v>
      </c>
      <c r="G45" s="44">
        <f t="shared" si="6"/>
        <v>314805832</v>
      </c>
      <c r="H45" s="44">
        <f t="shared" si="6"/>
        <v>-144159618</v>
      </c>
      <c r="I45" s="44">
        <f t="shared" si="6"/>
        <v>20209895</v>
      </c>
      <c r="J45" s="44">
        <f t="shared" si="6"/>
        <v>190856109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190856109</v>
      </c>
      <c r="X45" s="44">
        <f t="shared" si="6"/>
        <v>17406705</v>
      </c>
      <c r="Y45" s="44">
        <f t="shared" si="6"/>
        <v>173449404</v>
      </c>
      <c r="Z45" s="45">
        <f>+IF(X45&lt;&gt;0,+(Y45/X45)*100,0)</f>
        <v>996.45167767248313</v>
      </c>
      <c r="AA45" s="46">
        <f>+AA26-AA44</f>
        <v>69626751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272544639</v>
      </c>
      <c r="D47" s="18"/>
      <c r="E47" s="19"/>
      <c r="F47" s="20"/>
      <c r="G47" s="20">
        <v>275112263</v>
      </c>
      <c r="H47" s="20">
        <v>14602295</v>
      </c>
      <c r="I47" s="20">
        <v>22351093</v>
      </c>
      <c r="J47" s="20">
        <v>312065651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312065651</v>
      </c>
      <c r="X47" s="20"/>
      <c r="Y47" s="20">
        <v>312065651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272544639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275112263</v>
      </c>
      <c r="H50" s="52">
        <f t="shared" si="7"/>
        <v>14602295</v>
      </c>
      <c r="I50" s="52">
        <f t="shared" si="7"/>
        <v>22351093</v>
      </c>
      <c r="J50" s="52">
        <f t="shared" si="7"/>
        <v>312065651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312065651</v>
      </c>
      <c r="X50" s="52">
        <f t="shared" si="7"/>
        <v>0</v>
      </c>
      <c r="Y50" s="52">
        <f t="shared" si="7"/>
        <v>312065651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13735008</v>
      </c>
      <c r="D7" s="18"/>
      <c r="E7" s="19"/>
      <c r="F7" s="20"/>
      <c r="G7" s="20">
        <v>115470544</v>
      </c>
      <c r="H7" s="20">
        <v>-95118990</v>
      </c>
      <c r="I7" s="20">
        <v>3190047</v>
      </c>
      <c r="J7" s="20">
        <v>23541601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23541601</v>
      </c>
      <c r="X7" s="20"/>
      <c r="Y7" s="20">
        <v>23541601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13735008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115470544</v>
      </c>
      <c r="H13" s="31">
        <f t="shared" si="0"/>
        <v>-95118990</v>
      </c>
      <c r="I13" s="31">
        <f t="shared" si="0"/>
        <v>3190047</v>
      </c>
      <c r="J13" s="31">
        <f t="shared" si="0"/>
        <v>23541601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23541601</v>
      </c>
      <c r="X13" s="31">
        <f t="shared" si="0"/>
        <v>0</v>
      </c>
      <c r="Y13" s="31">
        <f t="shared" si="0"/>
        <v>23541601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868402</v>
      </c>
      <c r="D17" s="18"/>
      <c r="E17" s="19"/>
      <c r="F17" s="20"/>
      <c r="G17" s="24"/>
      <c r="H17" s="24">
        <v>868401</v>
      </c>
      <c r="I17" s="24"/>
      <c r="J17" s="20">
        <v>868401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868401</v>
      </c>
      <c r="X17" s="20"/>
      <c r="Y17" s="24">
        <v>868401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868402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868401</v>
      </c>
      <c r="I25" s="36">
        <f t="shared" si="1"/>
        <v>0</v>
      </c>
      <c r="J25" s="36">
        <f t="shared" si="1"/>
        <v>868401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868401</v>
      </c>
      <c r="X25" s="36">
        <f t="shared" si="1"/>
        <v>0</v>
      </c>
      <c r="Y25" s="36">
        <f t="shared" si="1"/>
        <v>868401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14603410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115470544</v>
      </c>
      <c r="H26" s="31">
        <f t="shared" si="2"/>
        <v>-94250589</v>
      </c>
      <c r="I26" s="31">
        <f t="shared" si="2"/>
        <v>3190047</v>
      </c>
      <c r="J26" s="31">
        <f t="shared" si="2"/>
        <v>24410002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24410002</v>
      </c>
      <c r="X26" s="31">
        <f t="shared" si="2"/>
        <v>0</v>
      </c>
      <c r="Y26" s="31">
        <f t="shared" si="2"/>
        <v>24410002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63981907</v>
      </c>
      <c r="D34" s="18"/>
      <c r="E34" s="19"/>
      <c r="F34" s="20"/>
      <c r="G34" s="20">
        <v>63981907</v>
      </c>
      <c r="H34" s="20"/>
      <c r="I34" s="20"/>
      <c r="J34" s="20">
        <v>63981907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63981907</v>
      </c>
      <c r="X34" s="20"/>
      <c r="Y34" s="20">
        <v>63981907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12038057</v>
      </c>
      <c r="D35" s="18"/>
      <c r="E35" s="19"/>
      <c r="F35" s="20"/>
      <c r="G35" s="20">
        <v>12082748</v>
      </c>
      <c r="H35" s="20">
        <v>479988</v>
      </c>
      <c r="I35" s="20">
        <v>202442</v>
      </c>
      <c r="J35" s="20">
        <v>12765178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12765178</v>
      </c>
      <c r="X35" s="20"/>
      <c r="Y35" s="20">
        <v>12765178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76019964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76064655</v>
      </c>
      <c r="H37" s="31">
        <f t="shared" si="3"/>
        <v>479988</v>
      </c>
      <c r="I37" s="31">
        <f t="shared" si="3"/>
        <v>202442</v>
      </c>
      <c r="J37" s="31">
        <f t="shared" si="3"/>
        <v>76747085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76747085</v>
      </c>
      <c r="X37" s="31">
        <f t="shared" si="3"/>
        <v>0</v>
      </c>
      <c r="Y37" s="31">
        <f t="shared" si="3"/>
        <v>76747085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9804987</v>
      </c>
      <c r="D40" s="18"/>
      <c r="E40" s="19"/>
      <c r="F40" s="20"/>
      <c r="G40" s="20">
        <v>9804987</v>
      </c>
      <c r="H40" s="20"/>
      <c r="I40" s="20"/>
      <c r="J40" s="20">
        <v>9804987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9804987</v>
      </c>
      <c r="X40" s="20"/>
      <c r="Y40" s="20">
        <v>9804987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9804987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9804987</v>
      </c>
      <c r="H43" s="36">
        <f t="shared" si="4"/>
        <v>0</v>
      </c>
      <c r="I43" s="36">
        <f t="shared" si="4"/>
        <v>0</v>
      </c>
      <c r="J43" s="36">
        <f t="shared" si="4"/>
        <v>9804987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9804987</v>
      </c>
      <c r="X43" s="36">
        <f t="shared" si="4"/>
        <v>0</v>
      </c>
      <c r="Y43" s="36">
        <f t="shared" si="4"/>
        <v>9804987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85824951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85869642</v>
      </c>
      <c r="H44" s="31">
        <f t="shared" si="5"/>
        <v>479988</v>
      </c>
      <c r="I44" s="31">
        <f t="shared" si="5"/>
        <v>202442</v>
      </c>
      <c r="J44" s="31">
        <f t="shared" si="5"/>
        <v>86552072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86552072</v>
      </c>
      <c r="X44" s="31">
        <f t="shared" si="5"/>
        <v>0</v>
      </c>
      <c r="Y44" s="31">
        <f t="shared" si="5"/>
        <v>86552072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-71221541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29600902</v>
      </c>
      <c r="H45" s="44">
        <f t="shared" si="6"/>
        <v>-94730577</v>
      </c>
      <c r="I45" s="44">
        <f t="shared" si="6"/>
        <v>2987605</v>
      </c>
      <c r="J45" s="44">
        <f t="shared" si="6"/>
        <v>-62142070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-62142070</v>
      </c>
      <c r="X45" s="44">
        <f t="shared" si="6"/>
        <v>0</v>
      </c>
      <c r="Y45" s="44">
        <f t="shared" si="6"/>
        <v>-62142070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126613680</v>
      </c>
      <c r="D47" s="18"/>
      <c r="E47" s="19"/>
      <c r="F47" s="20"/>
      <c r="G47" s="20">
        <v>129385116</v>
      </c>
      <c r="H47" s="20">
        <v>3240689</v>
      </c>
      <c r="I47" s="20">
        <v>2327539</v>
      </c>
      <c r="J47" s="20">
        <v>134953344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134953344</v>
      </c>
      <c r="X47" s="20"/>
      <c r="Y47" s="20">
        <v>134953344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126613680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129385116</v>
      </c>
      <c r="H50" s="52">
        <f t="shared" si="7"/>
        <v>3240689</v>
      </c>
      <c r="I50" s="52">
        <f t="shared" si="7"/>
        <v>2327539</v>
      </c>
      <c r="J50" s="52">
        <f t="shared" si="7"/>
        <v>134953344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134953344</v>
      </c>
      <c r="X50" s="52">
        <f t="shared" si="7"/>
        <v>0</v>
      </c>
      <c r="Y50" s="52">
        <f t="shared" si="7"/>
        <v>134953344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13364637</v>
      </c>
      <c r="D6" s="18"/>
      <c r="E6" s="19">
        <v>-16664872</v>
      </c>
      <c r="F6" s="20">
        <v>-16664872</v>
      </c>
      <c r="G6" s="20">
        <v>-4801098</v>
      </c>
      <c r="H6" s="20">
        <v>3330038</v>
      </c>
      <c r="I6" s="20">
        <v>-2979182</v>
      </c>
      <c r="J6" s="20">
        <v>-4450242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-4450242</v>
      </c>
      <c r="X6" s="20">
        <v>-4166190</v>
      </c>
      <c r="Y6" s="20">
        <v>-284052</v>
      </c>
      <c r="Z6" s="21">
        <v>6.8180279824011869</v>
      </c>
      <c r="AA6" s="22">
        <v>-16664872</v>
      </c>
    </row>
    <row r="7" spans="1:27" ht="13.5" x14ac:dyDescent="0.25">
      <c r="A7" s="23" t="s">
        <v>35</v>
      </c>
      <c r="B7" s="17" t="s">
        <v>32</v>
      </c>
      <c r="C7" s="18">
        <v>-194672529</v>
      </c>
      <c r="D7" s="18"/>
      <c r="E7" s="19">
        <v>-148537765</v>
      </c>
      <c r="F7" s="20">
        <v>-148537765</v>
      </c>
      <c r="G7" s="20">
        <v>-270205813</v>
      </c>
      <c r="H7" s="20">
        <v>3265209</v>
      </c>
      <c r="I7" s="20">
        <v>3333997</v>
      </c>
      <c r="J7" s="20">
        <v>-263606607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-263606607</v>
      </c>
      <c r="X7" s="20">
        <v>-145297087</v>
      </c>
      <c r="Y7" s="20">
        <v>-118309520</v>
      </c>
      <c r="Z7" s="21">
        <v>81.425940769204814</v>
      </c>
      <c r="AA7" s="22">
        <v>-148537765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-181307892</v>
      </c>
      <c r="D13" s="29">
        <f>SUM(D6:D12)</f>
        <v>0</v>
      </c>
      <c r="E13" s="30">
        <f t="shared" si="0"/>
        <v>-165202637</v>
      </c>
      <c r="F13" s="31">
        <f t="shared" si="0"/>
        <v>-165202637</v>
      </c>
      <c r="G13" s="31">
        <f t="shared" si="0"/>
        <v>-275006911</v>
      </c>
      <c r="H13" s="31">
        <f t="shared" si="0"/>
        <v>6595247</v>
      </c>
      <c r="I13" s="31">
        <f t="shared" si="0"/>
        <v>354815</v>
      </c>
      <c r="J13" s="31">
        <f t="shared" si="0"/>
        <v>-268056849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-268056849</v>
      </c>
      <c r="X13" s="31">
        <f t="shared" si="0"/>
        <v>-149463277</v>
      </c>
      <c r="Y13" s="31">
        <f t="shared" si="0"/>
        <v>-118593572</v>
      </c>
      <c r="Z13" s="32">
        <f>+IF(X13&lt;&gt;0,+(Y13/X13)*100,0)</f>
        <v>79.346294541635132</v>
      </c>
      <c r="AA13" s="33">
        <f>SUM(AA6:AA12)</f>
        <v>-165202637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3008498</v>
      </c>
      <c r="D17" s="18"/>
      <c r="E17" s="19">
        <v>14286213</v>
      </c>
      <c r="F17" s="20">
        <v>14286213</v>
      </c>
      <c r="G17" s="24">
        <v>9190807</v>
      </c>
      <c r="H17" s="24">
        <v>120700</v>
      </c>
      <c r="I17" s="24">
        <v>5501068</v>
      </c>
      <c r="J17" s="20">
        <v>14812575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14812575</v>
      </c>
      <c r="X17" s="20">
        <v>3411212</v>
      </c>
      <c r="Y17" s="24">
        <v>11401363</v>
      </c>
      <c r="Z17" s="25">
        <v>334.23202662279567</v>
      </c>
      <c r="AA17" s="26">
        <v>14286213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3008498</v>
      </c>
      <c r="D25" s="29">
        <f t="shared" ref="D25:Y25" si="1">SUM(D15:D24)</f>
        <v>0</v>
      </c>
      <c r="E25" s="35">
        <f t="shared" si="1"/>
        <v>14286213</v>
      </c>
      <c r="F25" s="36">
        <f t="shared" si="1"/>
        <v>14286213</v>
      </c>
      <c r="G25" s="36">
        <f t="shared" si="1"/>
        <v>9190807</v>
      </c>
      <c r="H25" s="36">
        <f t="shared" si="1"/>
        <v>120700</v>
      </c>
      <c r="I25" s="36">
        <f t="shared" si="1"/>
        <v>5501068</v>
      </c>
      <c r="J25" s="36">
        <f t="shared" si="1"/>
        <v>14812575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14812575</v>
      </c>
      <c r="X25" s="36">
        <f t="shared" si="1"/>
        <v>3411212</v>
      </c>
      <c r="Y25" s="36">
        <f t="shared" si="1"/>
        <v>11401363</v>
      </c>
      <c r="Z25" s="37">
        <f>+IF(X25&lt;&gt;0,+(Y25/X25)*100,0)</f>
        <v>334.23202662279567</v>
      </c>
      <c r="AA25" s="38">
        <f>SUM(AA15:AA24)</f>
        <v>14286213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-178299394</v>
      </c>
      <c r="D26" s="29">
        <f>+D13+D25</f>
        <v>0</v>
      </c>
      <c r="E26" s="30">
        <f t="shared" si="2"/>
        <v>-150916424</v>
      </c>
      <c r="F26" s="31">
        <f t="shared" si="2"/>
        <v>-150916424</v>
      </c>
      <c r="G26" s="31">
        <f t="shared" si="2"/>
        <v>-265816104</v>
      </c>
      <c r="H26" s="31">
        <f t="shared" si="2"/>
        <v>6715947</v>
      </c>
      <c r="I26" s="31">
        <f t="shared" si="2"/>
        <v>5855883</v>
      </c>
      <c r="J26" s="31">
        <f t="shared" si="2"/>
        <v>-253244274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-253244274</v>
      </c>
      <c r="X26" s="31">
        <f t="shared" si="2"/>
        <v>-146052065</v>
      </c>
      <c r="Y26" s="31">
        <f t="shared" si="2"/>
        <v>-107192209</v>
      </c>
      <c r="Z26" s="32">
        <f>+IF(X26&lt;&gt;0,+(Y26/X26)*100,0)</f>
        <v>73.393148532340163</v>
      </c>
      <c r="AA26" s="33">
        <f>+AA13+AA25</f>
        <v>-150916424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-178299394</v>
      </c>
      <c r="D45" s="42">
        <f t="shared" si="6"/>
        <v>0</v>
      </c>
      <c r="E45" s="43">
        <f t="shared" si="6"/>
        <v>-150916424</v>
      </c>
      <c r="F45" s="44">
        <f t="shared" si="6"/>
        <v>-150916424</v>
      </c>
      <c r="G45" s="44">
        <f t="shared" si="6"/>
        <v>-265816104</v>
      </c>
      <c r="H45" s="44">
        <f t="shared" si="6"/>
        <v>6715947</v>
      </c>
      <c r="I45" s="44">
        <f t="shared" si="6"/>
        <v>5855883</v>
      </c>
      <c r="J45" s="44">
        <f t="shared" si="6"/>
        <v>-253244274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-253244274</v>
      </c>
      <c r="X45" s="44">
        <f t="shared" si="6"/>
        <v>-146052065</v>
      </c>
      <c r="Y45" s="44">
        <f t="shared" si="6"/>
        <v>-107192209</v>
      </c>
      <c r="Z45" s="45">
        <f>+IF(X45&lt;&gt;0,+(Y45/X45)*100,0)</f>
        <v>73.393148532340163</v>
      </c>
      <c r="AA45" s="46">
        <f>+AA26-AA44</f>
        <v>-150916424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-6485772</v>
      </c>
      <c r="F47" s="20">
        <v>-6485772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-1621413</v>
      </c>
      <c r="Y47" s="20">
        <v>1621413</v>
      </c>
      <c r="Z47" s="47">
        <v>-100</v>
      </c>
      <c r="AA47" s="22">
        <v>-6485772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-6485772</v>
      </c>
      <c r="F50" s="52">
        <f t="shared" si="7"/>
        <v>-6485772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-1621413</v>
      </c>
      <c r="Y50" s="52">
        <f t="shared" si="7"/>
        <v>1621413</v>
      </c>
      <c r="Z50" s="53">
        <f>+IF(X50&lt;&gt;0,+(Y50/X50)*100,0)</f>
        <v>-100</v>
      </c>
      <c r="AA50" s="54">
        <f>SUM(AA47:AA49)</f>
        <v>-6485772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286131539</v>
      </c>
      <c r="D7" s="18"/>
      <c r="E7" s="19">
        <v>465419988</v>
      </c>
      <c r="F7" s="20">
        <v>465419988</v>
      </c>
      <c r="G7" s="20">
        <v>-4570906</v>
      </c>
      <c r="H7" s="20">
        <v>-7238325</v>
      </c>
      <c r="I7" s="20">
        <v>2297198</v>
      </c>
      <c r="J7" s="20">
        <v>-9512033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-9512033</v>
      </c>
      <c r="X7" s="20">
        <v>404443633</v>
      </c>
      <c r="Y7" s="20">
        <v>-413955666</v>
      </c>
      <c r="Z7" s="21">
        <v>-102.35188100983159</v>
      </c>
      <c r="AA7" s="22">
        <v>465419988</v>
      </c>
    </row>
    <row r="8" spans="1:27" ht="13.5" x14ac:dyDescent="0.25">
      <c r="A8" s="23" t="s">
        <v>36</v>
      </c>
      <c r="B8" s="17" t="s">
        <v>32</v>
      </c>
      <c r="C8" s="18">
        <v>-92397648</v>
      </c>
      <c r="D8" s="18"/>
      <c r="E8" s="19"/>
      <c r="F8" s="20"/>
      <c r="G8" s="20">
        <v>-2696</v>
      </c>
      <c r="H8" s="20">
        <v>2958</v>
      </c>
      <c r="I8" s="20">
        <v>2158</v>
      </c>
      <c r="J8" s="20">
        <v>2420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2420</v>
      </c>
      <c r="X8" s="20"/>
      <c r="Y8" s="20">
        <v>2420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26925233</v>
      </c>
      <c r="D10" s="18"/>
      <c r="E10" s="19">
        <v>29806446</v>
      </c>
      <c r="F10" s="20">
        <v>29806446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28414152</v>
      </c>
      <c r="Y10" s="20">
        <v>-28414152</v>
      </c>
      <c r="Z10" s="21">
        <v>-100</v>
      </c>
      <c r="AA10" s="22">
        <v>29806446</v>
      </c>
    </row>
    <row r="11" spans="1:27" ht="13.5" x14ac:dyDescent="0.25">
      <c r="A11" s="23" t="s">
        <v>39</v>
      </c>
      <c r="B11" s="17" t="s">
        <v>32</v>
      </c>
      <c r="C11" s="18">
        <v>11846810</v>
      </c>
      <c r="D11" s="18"/>
      <c r="E11" s="19"/>
      <c r="F11" s="20"/>
      <c r="G11" s="24">
        <v>-22119610</v>
      </c>
      <c r="H11" s="24">
        <v>-656552</v>
      </c>
      <c r="I11" s="24">
        <v>-127753</v>
      </c>
      <c r="J11" s="20">
        <v>-22903915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-22903915</v>
      </c>
      <c r="X11" s="20"/>
      <c r="Y11" s="24">
        <v>-22903915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43031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232548965</v>
      </c>
      <c r="D13" s="29">
        <f>SUM(D6:D12)</f>
        <v>0</v>
      </c>
      <c r="E13" s="30">
        <f t="shared" si="0"/>
        <v>495226434</v>
      </c>
      <c r="F13" s="31">
        <f t="shared" si="0"/>
        <v>495226434</v>
      </c>
      <c r="G13" s="31">
        <f t="shared" si="0"/>
        <v>-26693212</v>
      </c>
      <c r="H13" s="31">
        <f t="shared" si="0"/>
        <v>-7891919</v>
      </c>
      <c r="I13" s="31">
        <f t="shared" si="0"/>
        <v>2171603</v>
      </c>
      <c r="J13" s="31">
        <f t="shared" si="0"/>
        <v>-32413528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-32413528</v>
      </c>
      <c r="X13" s="31">
        <f t="shared" si="0"/>
        <v>432857785</v>
      </c>
      <c r="Y13" s="31">
        <f t="shared" si="0"/>
        <v>-465271313</v>
      </c>
      <c r="Z13" s="32">
        <f>+IF(X13&lt;&gt;0,+(Y13/X13)*100,0)</f>
        <v>-107.48826268655421</v>
      </c>
      <c r="AA13" s="33">
        <f>SUM(AA6:AA12)</f>
        <v>495226434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2130538150</v>
      </c>
      <c r="D17" s="18"/>
      <c r="E17" s="19">
        <v>7311810</v>
      </c>
      <c r="F17" s="20">
        <v>85481020</v>
      </c>
      <c r="G17" s="24">
        <v>-4449225</v>
      </c>
      <c r="H17" s="24">
        <v>-1498446</v>
      </c>
      <c r="I17" s="24">
        <v>2138928618</v>
      </c>
      <c r="J17" s="20">
        <v>2132980947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2132980947</v>
      </c>
      <c r="X17" s="20">
        <v>31886656</v>
      </c>
      <c r="Y17" s="24">
        <v>2101094291</v>
      </c>
      <c r="Z17" s="25">
        <v>6589.2588140945218</v>
      </c>
      <c r="AA17" s="26">
        <v>85481020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340</v>
      </c>
      <c r="D21" s="18"/>
      <c r="E21" s="19"/>
      <c r="F21" s="20"/>
      <c r="G21" s="20"/>
      <c r="H21" s="20"/>
      <c r="I21" s="20">
        <v>340</v>
      </c>
      <c r="J21" s="20">
        <v>340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340</v>
      </c>
      <c r="X21" s="20"/>
      <c r="Y21" s="20">
        <v>340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2130538490</v>
      </c>
      <c r="D25" s="29">
        <f t="shared" ref="D25:Y25" si="1">SUM(D15:D24)</f>
        <v>0</v>
      </c>
      <c r="E25" s="35">
        <f t="shared" si="1"/>
        <v>7311810</v>
      </c>
      <c r="F25" s="36">
        <f t="shared" si="1"/>
        <v>85481020</v>
      </c>
      <c r="G25" s="36">
        <f t="shared" si="1"/>
        <v>-4449225</v>
      </c>
      <c r="H25" s="36">
        <f t="shared" si="1"/>
        <v>-1498446</v>
      </c>
      <c r="I25" s="36">
        <f t="shared" si="1"/>
        <v>2138928958</v>
      </c>
      <c r="J25" s="36">
        <f t="shared" si="1"/>
        <v>2132981287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2132981287</v>
      </c>
      <c r="X25" s="36">
        <f t="shared" si="1"/>
        <v>31886656</v>
      </c>
      <c r="Y25" s="36">
        <f t="shared" si="1"/>
        <v>2101094631</v>
      </c>
      <c r="Z25" s="37">
        <f>+IF(X25&lt;&gt;0,+(Y25/X25)*100,0)</f>
        <v>6589.2598803712744</v>
      </c>
      <c r="AA25" s="38">
        <f>SUM(AA15:AA24)</f>
        <v>85481020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2363087455</v>
      </c>
      <c r="D26" s="29">
        <f>+D13+D25</f>
        <v>0</v>
      </c>
      <c r="E26" s="30">
        <f t="shared" si="2"/>
        <v>502538244</v>
      </c>
      <c r="F26" s="31">
        <f t="shared" si="2"/>
        <v>580707454</v>
      </c>
      <c r="G26" s="31">
        <f t="shared" si="2"/>
        <v>-31142437</v>
      </c>
      <c r="H26" s="31">
        <f t="shared" si="2"/>
        <v>-9390365</v>
      </c>
      <c r="I26" s="31">
        <f t="shared" si="2"/>
        <v>2141100561</v>
      </c>
      <c r="J26" s="31">
        <f t="shared" si="2"/>
        <v>2100567759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2100567759</v>
      </c>
      <c r="X26" s="31">
        <f t="shared" si="2"/>
        <v>464744441</v>
      </c>
      <c r="Y26" s="31">
        <f t="shared" si="2"/>
        <v>1635823318</v>
      </c>
      <c r="Z26" s="32">
        <f>+IF(X26&lt;&gt;0,+(Y26/X26)*100,0)</f>
        <v>351.98340715602018</v>
      </c>
      <c r="AA26" s="33">
        <f>+AA13+AA25</f>
        <v>580707454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50579</v>
      </c>
      <c r="D31" s="18"/>
      <c r="E31" s="19">
        <v>514090</v>
      </c>
      <c r="F31" s="20">
        <v>514090</v>
      </c>
      <c r="G31" s="20">
        <v>861</v>
      </c>
      <c r="H31" s="20">
        <v>1796</v>
      </c>
      <c r="I31" s="20">
        <v>302561</v>
      </c>
      <c r="J31" s="20">
        <v>305218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305218</v>
      </c>
      <c r="X31" s="20">
        <v>490077</v>
      </c>
      <c r="Y31" s="20">
        <v>-184859</v>
      </c>
      <c r="Z31" s="21">
        <v>-37.720399039334637</v>
      </c>
      <c r="AA31" s="22">
        <v>514090</v>
      </c>
    </row>
    <row r="32" spans="1:27" ht="13.5" x14ac:dyDescent="0.25">
      <c r="A32" s="23" t="s">
        <v>59</v>
      </c>
      <c r="B32" s="17" t="s">
        <v>32</v>
      </c>
      <c r="C32" s="18">
        <v>410128921</v>
      </c>
      <c r="D32" s="18"/>
      <c r="E32" s="19"/>
      <c r="F32" s="20"/>
      <c r="G32" s="20">
        <v>-341128890</v>
      </c>
      <c r="H32" s="20">
        <v>-6231523</v>
      </c>
      <c r="I32" s="20">
        <v>61699384</v>
      </c>
      <c r="J32" s="20">
        <v>-285661029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-285661029</v>
      </c>
      <c r="X32" s="20"/>
      <c r="Y32" s="20">
        <v>-285661029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-113269016</v>
      </c>
      <c r="D33" s="18"/>
      <c r="E33" s="19"/>
      <c r="F33" s="20"/>
      <c r="G33" s="20">
        <v>-1321098</v>
      </c>
      <c r="H33" s="20">
        <v>10357576</v>
      </c>
      <c r="I33" s="20">
        <v>-2935965</v>
      </c>
      <c r="J33" s="20">
        <v>6100513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6100513</v>
      </c>
      <c r="X33" s="20"/>
      <c r="Y33" s="20">
        <v>6100513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224253663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-2407696</v>
      </c>
      <c r="D35" s="18"/>
      <c r="E35" s="19"/>
      <c r="F35" s="20"/>
      <c r="G35" s="20">
        <v>678860</v>
      </c>
      <c r="H35" s="20">
        <v>-8590382</v>
      </c>
      <c r="I35" s="20">
        <v>-472917</v>
      </c>
      <c r="J35" s="20">
        <v>-8384439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-8384439</v>
      </c>
      <c r="X35" s="20"/>
      <c r="Y35" s="20">
        <v>-8384439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518756451</v>
      </c>
      <c r="D37" s="29">
        <f t="shared" ref="D37:Y37" si="3">SUM(D29:D36)</f>
        <v>0</v>
      </c>
      <c r="E37" s="30">
        <f t="shared" si="3"/>
        <v>514090</v>
      </c>
      <c r="F37" s="31">
        <f t="shared" si="3"/>
        <v>514090</v>
      </c>
      <c r="G37" s="31">
        <f t="shared" si="3"/>
        <v>-341770267</v>
      </c>
      <c r="H37" s="31">
        <f t="shared" si="3"/>
        <v>-4462533</v>
      </c>
      <c r="I37" s="31">
        <f t="shared" si="3"/>
        <v>58593063</v>
      </c>
      <c r="J37" s="31">
        <f t="shared" si="3"/>
        <v>-287639737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-287639737</v>
      </c>
      <c r="X37" s="31">
        <f t="shared" si="3"/>
        <v>490077</v>
      </c>
      <c r="Y37" s="31">
        <f t="shared" si="3"/>
        <v>-288129814</v>
      </c>
      <c r="Z37" s="32">
        <f>+IF(X37&lt;&gt;0,+(Y37/X37)*100,0)</f>
        <v>-58792.763994229485</v>
      </c>
      <c r="AA37" s="33">
        <f>SUM(AA29:AA36)</f>
        <v>514090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863051828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-35000901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828050927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1346807378</v>
      </c>
      <c r="D44" s="29">
        <f>+D37+D43</f>
        <v>0</v>
      </c>
      <c r="E44" s="30">
        <f t="shared" si="5"/>
        <v>514090</v>
      </c>
      <c r="F44" s="31">
        <f t="shared" si="5"/>
        <v>514090</v>
      </c>
      <c r="G44" s="31">
        <f t="shared" si="5"/>
        <v>-341770267</v>
      </c>
      <c r="H44" s="31">
        <f t="shared" si="5"/>
        <v>-4462533</v>
      </c>
      <c r="I44" s="31">
        <f t="shared" si="5"/>
        <v>58593063</v>
      </c>
      <c r="J44" s="31">
        <f t="shared" si="5"/>
        <v>-287639737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-287639737</v>
      </c>
      <c r="X44" s="31">
        <f t="shared" si="5"/>
        <v>490077</v>
      </c>
      <c r="Y44" s="31">
        <f t="shared" si="5"/>
        <v>-288129814</v>
      </c>
      <c r="Z44" s="32">
        <f>+IF(X44&lt;&gt;0,+(Y44/X44)*100,0)</f>
        <v>-58792.763994229485</v>
      </c>
      <c r="AA44" s="33">
        <f>+AA37+AA43</f>
        <v>514090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1016280077</v>
      </c>
      <c r="D45" s="42">
        <f t="shared" si="6"/>
        <v>0</v>
      </c>
      <c r="E45" s="43">
        <f t="shared" si="6"/>
        <v>502024154</v>
      </c>
      <c r="F45" s="44">
        <f t="shared" si="6"/>
        <v>580193364</v>
      </c>
      <c r="G45" s="44">
        <f t="shared" si="6"/>
        <v>310627830</v>
      </c>
      <c r="H45" s="44">
        <f t="shared" si="6"/>
        <v>-4927832</v>
      </c>
      <c r="I45" s="44">
        <f t="shared" si="6"/>
        <v>2082507498</v>
      </c>
      <c r="J45" s="44">
        <f t="shared" si="6"/>
        <v>2388207496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2388207496</v>
      </c>
      <c r="X45" s="44">
        <f t="shared" si="6"/>
        <v>464254364</v>
      </c>
      <c r="Y45" s="44">
        <f t="shared" si="6"/>
        <v>1923953132</v>
      </c>
      <c r="Z45" s="45">
        <f>+IF(X45&lt;&gt;0,+(Y45/X45)*100,0)</f>
        <v>414.4178883798279</v>
      </c>
      <c r="AA45" s="46">
        <f>+AA26-AA44</f>
        <v>580193364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1210017478</v>
      </c>
      <c r="D47" s="18"/>
      <c r="E47" s="19">
        <v>-3730257</v>
      </c>
      <c r="F47" s="20">
        <v>-3730257</v>
      </c>
      <c r="G47" s="20">
        <v>2</v>
      </c>
      <c r="H47" s="20">
        <v>-1743516</v>
      </c>
      <c r="I47" s="20">
        <v>-912612</v>
      </c>
      <c r="J47" s="20">
        <v>-2656126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-2656126</v>
      </c>
      <c r="X47" s="20">
        <v>-706872</v>
      </c>
      <c r="Y47" s="20">
        <v>-1949254</v>
      </c>
      <c r="Z47" s="47">
        <v>275.75770436514671</v>
      </c>
      <c r="AA47" s="22">
        <v>-3730257</v>
      </c>
    </row>
    <row r="48" spans="1:27" ht="13.5" x14ac:dyDescent="0.25">
      <c r="A48" s="23" t="s">
        <v>73</v>
      </c>
      <c r="B48" s="17" t="s">
        <v>32</v>
      </c>
      <c r="C48" s="18">
        <v>16200000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1226217478</v>
      </c>
      <c r="D50" s="50">
        <f t="shared" ref="D50:Y50" si="7">SUM(D47:D49)</f>
        <v>0</v>
      </c>
      <c r="E50" s="51">
        <f t="shared" si="7"/>
        <v>-3730257</v>
      </c>
      <c r="F50" s="52">
        <f t="shared" si="7"/>
        <v>-3730257</v>
      </c>
      <c r="G50" s="52">
        <f t="shared" si="7"/>
        <v>2</v>
      </c>
      <c r="H50" s="52">
        <f t="shared" si="7"/>
        <v>-1743516</v>
      </c>
      <c r="I50" s="52">
        <f t="shared" si="7"/>
        <v>-912612</v>
      </c>
      <c r="J50" s="52">
        <f t="shared" si="7"/>
        <v>-2656126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-2656126</v>
      </c>
      <c r="X50" s="52">
        <f t="shared" si="7"/>
        <v>-706872</v>
      </c>
      <c r="Y50" s="52">
        <f t="shared" si="7"/>
        <v>-1949254</v>
      </c>
      <c r="Z50" s="53">
        <f>+IF(X50&lt;&gt;0,+(Y50/X50)*100,0)</f>
        <v>275.75770436514671</v>
      </c>
      <c r="AA50" s="54">
        <f>SUM(AA47:AA49)</f>
        <v>-3730257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19669919</v>
      </c>
      <c r="D6" s="18"/>
      <c r="E6" s="19">
        <v>11272516</v>
      </c>
      <c r="F6" s="20">
        <v>11272516</v>
      </c>
      <c r="G6" s="20">
        <v>1639112</v>
      </c>
      <c r="H6" s="20">
        <v>1806260</v>
      </c>
      <c r="I6" s="20">
        <v>2001759</v>
      </c>
      <c r="J6" s="20">
        <v>5447131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5447131</v>
      </c>
      <c r="X6" s="20">
        <v>3128706</v>
      </c>
      <c r="Y6" s="20">
        <v>2318425</v>
      </c>
      <c r="Z6" s="21">
        <v>74.101721286691685</v>
      </c>
      <c r="AA6" s="22">
        <v>11272516</v>
      </c>
    </row>
    <row r="7" spans="1:27" ht="13.5" x14ac:dyDescent="0.25">
      <c r="A7" s="23" t="s">
        <v>35</v>
      </c>
      <c r="B7" s="17" t="s">
        <v>32</v>
      </c>
      <c r="C7" s="18">
        <v>9755167</v>
      </c>
      <c r="D7" s="18"/>
      <c r="E7" s="19">
        <v>11861242</v>
      </c>
      <c r="F7" s="20">
        <v>11861242</v>
      </c>
      <c r="G7" s="20">
        <v>11646119</v>
      </c>
      <c r="H7" s="20">
        <v>1922170</v>
      </c>
      <c r="I7" s="20">
        <v>1801101</v>
      </c>
      <c r="J7" s="20">
        <v>15369390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15369390</v>
      </c>
      <c r="X7" s="20">
        <v>2966174</v>
      </c>
      <c r="Y7" s="20">
        <v>12403216</v>
      </c>
      <c r="Z7" s="21">
        <v>418.15537456669773</v>
      </c>
      <c r="AA7" s="22">
        <v>11861242</v>
      </c>
    </row>
    <row r="8" spans="1:27" ht="13.5" x14ac:dyDescent="0.25">
      <c r="A8" s="23" t="s">
        <v>36</v>
      </c>
      <c r="B8" s="17" t="s">
        <v>32</v>
      </c>
      <c r="C8" s="18">
        <v>127409</v>
      </c>
      <c r="D8" s="18"/>
      <c r="E8" s="19"/>
      <c r="F8" s="20"/>
      <c r="G8" s="20">
        <v>132471</v>
      </c>
      <c r="H8" s="20">
        <v>-3499</v>
      </c>
      <c r="I8" s="20">
        <v>12118</v>
      </c>
      <c r="J8" s="20">
        <v>141090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141090</v>
      </c>
      <c r="X8" s="20"/>
      <c r="Y8" s="20">
        <v>141090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29552495</v>
      </c>
      <c r="D13" s="29">
        <f>SUM(D6:D12)</f>
        <v>0</v>
      </c>
      <c r="E13" s="30">
        <f t="shared" si="0"/>
        <v>23133758</v>
      </c>
      <c r="F13" s="31">
        <f t="shared" si="0"/>
        <v>23133758</v>
      </c>
      <c r="G13" s="31">
        <f t="shared" si="0"/>
        <v>13417702</v>
      </c>
      <c r="H13" s="31">
        <f t="shared" si="0"/>
        <v>3724931</v>
      </c>
      <c r="I13" s="31">
        <f t="shared" si="0"/>
        <v>3814978</v>
      </c>
      <c r="J13" s="31">
        <f t="shared" si="0"/>
        <v>20957611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20957611</v>
      </c>
      <c r="X13" s="31">
        <f t="shared" si="0"/>
        <v>6094880</v>
      </c>
      <c r="Y13" s="31">
        <f t="shared" si="0"/>
        <v>14862731</v>
      </c>
      <c r="Z13" s="32">
        <f>+IF(X13&lt;&gt;0,+(Y13/X13)*100,0)</f>
        <v>243.85600700916177</v>
      </c>
      <c r="AA13" s="33">
        <f>SUM(AA6:AA12)</f>
        <v>23133758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6736957</v>
      </c>
      <c r="F17" s="20">
        <v>6736957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1379892</v>
      </c>
      <c r="Y17" s="24">
        <v>-1379892</v>
      </c>
      <c r="Z17" s="25">
        <v>-100</v>
      </c>
      <c r="AA17" s="26">
        <v>6736957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6736957</v>
      </c>
      <c r="F25" s="36">
        <f t="shared" si="1"/>
        <v>6736957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1379892</v>
      </c>
      <c r="Y25" s="36">
        <f t="shared" si="1"/>
        <v>-1379892</v>
      </c>
      <c r="Z25" s="37">
        <f>+IF(X25&lt;&gt;0,+(Y25/X25)*100,0)</f>
        <v>-100</v>
      </c>
      <c r="AA25" s="38">
        <f>SUM(AA15:AA24)</f>
        <v>6736957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29552495</v>
      </c>
      <c r="D26" s="29">
        <f>+D13+D25</f>
        <v>0</v>
      </c>
      <c r="E26" s="30">
        <f t="shared" si="2"/>
        <v>29870715</v>
      </c>
      <c r="F26" s="31">
        <f t="shared" si="2"/>
        <v>29870715</v>
      </c>
      <c r="G26" s="31">
        <f t="shared" si="2"/>
        <v>13417702</v>
      </c>
      <c r="H26" s="31">
        <f t="shared" si="2"/>
        <v>3724931</v>
      </c>
      <c r="I26" s="31">
        <f t="shared" si="2"/>
        <v>3814978</v>
      </c>
      <c r="J26" s="31">
        <f t="shared" si="2"/>
        <v>20957611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20957611</v>
      </c>
      <c r="X26" s="31">
        <f t="shared" si="2"/>
        <v>7474772</v>
      </c>
      <c r="Y26" s="31">
        <f t="shared" si="2"/>
        <v>13482839</v>
      </c>
      <c r="Z26" s="32">
        <f>+IF(X26&lt;&gt;0,+(Y26/X26)*100,0)</f>
        <v>180.37792992214347</v>
      </c>
      <c r="AA26" s="33">
        <f>+AA13+AA25</f>
        <v>29870715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29552495</v>
      </c>
      <c r="D45" s="42">
        <f t="shared" si="6"/>
        <v>0</v>
      </c>
      <c r="E45" s="43">
        <f t="shared" si="6"/>
        <v>29870715</v>
      </c>
      <c r="F45" s="44">
        <f t="shared" si="6"/>
        <v>29870715</v>
      </c>
      <c r="G45" s="44">
        <f t="shared" si="6"/>
        <v>13417702</v>
      </c>
      <c r="H45" s="44">
        <f t="shared" si="6"/>
        <v>3724931</v>
      </c>
      <c r="I45" s="44">
        <f t="shared" si="6"/>
        <v>3814978</v>
      </c>
      <c r="J45" s="44">
        <f t="shared" si="6"/>
        <v>20957611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20957611</v>
      </c>
      <c r="X45" s="44">
        <f t="shared" si="6"/>
        <v>7474772</v>
      </c>
      <c r="Y45" s="44">
        <f t="shared" si="6"/>
        <v>13482839</v>
      </c>
      <c r="Z45" s="45">
        <f>+IF(X45&lt;&gt;0,+(Y45/X45)*100,0)</f>
        <v>180.37792992214347</v>
      </c>
      <c r="AA45" s="46">
        <f>+AA26-AA44</f>
        <v>29870715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29220715</v>
      </c>
      <c r="F47" s="20">
        <v>29220715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7312271</v>
      </c>
      <c r="Y47" s="20">
        <v>-7312271</v>
      </c>
      <c r="Z47" s="47">
        <v>-100</v>
      </c>
      <c r="AA47" s="22">
        <v>29220715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29220715</v>
      </c>
      <c r="F50" s="52">
        <f t="shared" si="7"/>
        <v>29220715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7312271</v>
      </c>
      <c r="Y50" s="52">
        <f t="shared" si="7"/>
        <v>-7312271</v>
      </c>
      <c r="Z50" s="53">
        <f>+IF(X50&lt;&gt;0,+(Y50/X50)*100,0)</f>
        <v>-100</v>
      </c>
      <c r="AA50" s="54">
        <f>SUM(AA47:AA49)</f>
        <v>29220715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-18916370</v>
      </c>
      <c r="D6" s="18"/>
      <c r="E6" s="19">
        <v>-8992365</v>
      </c>
      <c r="F6" s="20">
        <v>-8992365</v>
      </c>
      <c r="G6" s="20">
        <v>4140962</v>
      </c>
      <c r="H6" s="20">
        <v>820589</v>
      </c>
      <c r="I6" s="20">
        <v>784188</v>
      </c>
      <c r="J6" s="20">
        <v>5745739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5745739</v>
      </c>
      <c r="X6" s="20">
        <v>-4123063</v>
      </c>
      <c r="Y6" s="20">
        <v>9868802</v>
      </c>
      <c r="Z6" s="21">
        <v>-239.35608066139179</v>
      </c>
      <c r="AA6" s="22">
        <v>-8992365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623328</v>
      </c>
      <c r="F7" s="20">
        <v>623328</v>
      </c>
      <c r="G7" s="20">
        <v>370965</v>
      </c>
      <c r="H7" s="20">
        <v>316683</v>
      </c>
      <c r="I7" s="20">
        <v>366562</v>
      </c>
      <c r="J7" s="20">
        <v>1054210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1054210</v>
      </c>
      <c r="X7" s="20">
        <v>155847</v>
      </c>
      <c r="Y7" s="20">
        <v>898363</v>
      </c>
      <c r="Z7" s="21">
        <v>576.43907165360895</v>
      </c>
      <c r="AA7" s="22">
        <v>623328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-18916370</v>
      </c>
      <c r="D13" s="29">
        <f>SUM(D6:D12)</f>
        <v>0</v>
      </c>
      <c r="E13" s="30">
        <f t="shared" si="0"/>
        <v>-8369037</v>
      </c>
      <c r="F13" s="31">
        <f t="shared" si="0"/>
        <v>-8369037</v>
      </c>
      <c r="G13" s="31">
        <f t="shared" si="0"/>
        <v>4511927</v>
      </c>
      <c r="H13" s="31">
        <f t="shared" si="0"/>
        <v>1137272</v>
      </c>
      <c r="I13" s="31">
        <f t="shared" si="0"/>
        <v>1150750</v>
      </c>
      <c r="J13" s="31">
        <f t="shared" si="0"/>
        <v>6799949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6799949</v>
      </c>
      <c r="X13" s="31">
        <f t="shared" si="0"/>
        <v>-3967216</v>
      </c>
      <c r="Y13" s="31">
        <f t="shared" si="0"/>
        <v>10767165</v>
      </c>
      <c r="Z13" s="32">
        <f>+IF(X13&lt;&gt;0,+(Y13/X13)*100,0)</f>
        <v>-271.40354848336972</v>
      </c>
      <c r="AA13" s="33">
        <f>SUM(AA6:AA12)</f>
        <v>-8369037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20654451</v>
      </c>
      <c r="D17" s="18"/>
      <c r="E17" s="19">
        <v>8579829</v>
      </c>
      <c r="F17" s="20">
        <v>8579829</v>
      </c>
      <c r="G17" s="24">
        <v>7789745</v>
      </c>
      <c r="H17" s="24">
        <v>-136142</v>
      </c>
      <c r="I17" s="24">
        <v>-2083</v>
      </c>
      <c r="J17" s="20">
        <v>7651520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7651520</v>
      </c>
      <c r="X17" s="20">
        <v>9863837</v>
      </c>
      <c r="Y17" s="24">
        <v>-2212317</v>
      </c>
      <c r="Z17" s="25">
        <v>-22.428564056766145</v>
      </c>
      <c r="AA17" s="26">
        <v>8579829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20654451</v>
      </c>
      <c r="D25" s="29">
        <f t="shared" ref="D25:Y25" si="1">SUM(D15:D24)</f>
        <v>0</v>
      </c>
      <c r="E25" s="35">
        <f t="shared" si="1"/>
        <v>8579829</v>
      </c>
      <c r="F25" s="36">
        <f t="shared" si="1"/>
        <v>8579829</v>
      </c>
      <c r="G25" s="36">
        <f t="shared" si="1"/>
        <v>7789745</v>
      </c>
      <c r="H25" s="36">
        <f t="shared" si="1"/>
        <v>-136142</v>
      </c>
      <c r="I25" s="36">
        <f t="shared" si="1"/>
        <v>-2083</v>
      </c>
      <c r="J25" s="36">
        <f t="shared" si="1"/>
        <v>7651520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7651520</v>
      </c>
      <c r="X25" s="36">
        <f t="shared" si="1"/>
        <v>9863837</v>
      </c>
      <c r="Y25" s="36">
        <f t="shared" si="1"/>
        <v>-2212317</v>
      </c>
      <c r="Z25" s="37">
        <f>+IF(X25&lt;&gt;0,+(Y25/X25)*100,0)</f>
        <v>-22.428564056766145</v>
      </c>
      <c r="AA25" s="38">
        <f>SUM(AA15:AA24)</f>
        <v>8579829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1738081</v>
      </c>
      <c r="D26" s="29">
        <f>+D13+D25</f>
        <v>0</v>
      </c>
      <c r="E26" s="30">
        <f t="shared" si="2"/>
        <v>210792</v>
      </c>
      <c r="F26" s="31">
        <f t="shared" si="2"/>
        <v>210792</v>
      </c>
      <c r="G26" s="31">
        <f t="shared" si="2"/>
        <v>12301672</v>
      </c>
      <c r="H26" s="31">
        <f t="shared" si="2"/>
        <v>1001130</v>
      </c>
      <c r="I26" s="31">
        <f t="shared" si="2"/>
        <v>1148667</v>
      </c>
      <c r="J26" s="31">
        <f t="shared" si="2"/>
        <v>14451469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14451469</v>
      </c>
      <c r="X26" s="31">
        <f t="shared" si="2"/>
        <v>5896621</v>
      </c>
      <c r="Y26" s="31">
        <f t="shared" si="2"/>
        <v>8554848</v>
      </c>
      <c r="Z26" s="32">
        <f>+IF(X26&lt;&gt;0,+(Y26/X26)*100,0)</f>
        <v>145.0805130599372</v>
      </c>
      <c r="AA26" s="33">
        <f>+AA13+AA25</f>
        <v>210792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1738081</v>
      </c>
      <c r="D45" s="42">
        <f t="shared" si="6"/>
        <v>0</v>
      </c>
      <c r="E45" s="43">
        <f t="shared" si="6"/>
        <v>210792</v>
      </c>
      <c r="F45" s="44">
        <f t="shared" si="6"/>
        <v>210792</v>
      </c>
      <c r="G45" s="44">
        <f t="shared" si="6"/>
        <v>12301672</v>
      </c>
      <c r="H45" s="44">
        <f t="shared" si="6"/>
        <v>1001130</v>
      </c>
      <c r="I45" s="44">
        <f t="shared" si="6"/>
        <v>1148667</v>
      </c>
      <c r="J45" s="44">
        <f t="shared" si="6"/>
        <v>14451469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14451469</v>
      </c>
      <c r="X45" s="44">
        <f t="shared" si="6"/>
        <v>5896621</v>
      </c>
      <c r="Y45" s="44">
        <f t="shared" si="6"/>
        <v>8554848</v>
      </c>
      <c r="Z45" s="45">
        <f>+IF(X45&lt;&gt;0,+(Y45/X45)*100,0)</f>
        <v>145.0805130599372</v>
      </c>
      <c r="AA45" s="46">
        <f>+AA26-AA44</f>
        <v>210792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-7581037</v>
      </c>
      <c r="F47" s="20">
        <v>-7581037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-1895208</v>
      </c>
      <c r="Y47" s="20">
        <v>1895208</v>
      </c>
      <c r="Z47" s="47">
        <v>-100</v>
      </c>
      <c r="AA47" s="22">
        <v>-7581037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-7581037</v>
      </c>
      <c r="F50" s="52">
        <f t="shared" si="7"/>
        <v>-7581037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-1895208</v>
      </c>
      <c r="Y50" s="52">
        <f t="shared" si="7"/>
        <v>1895208</v>
      </c>
      <c r="Z50" s="53">
        <f>+IF(X50&lt;&gt;0,+(Y50/X50)*100,0)</f>
        <v>-100</v>
      </c>
      <c r="AA50" s="54">
        <f>SUM(AA47:AA49)</f>
        <v>-7581037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23905100</v>
      </c>
      <c r="D6" s="18"/>
      <c r="E6" s="19">
        <v>11878505</v>
      </c>
      <c r="F6" s="20">
        <v>11878505</v>
      </c>
      <c r="G6" s="20">
        <v>1990647</v>
      </c>
      <c r="H6" s="20">
        <v>2621655</v>
      </c>
      <c r="I6" s="20">
        <v>3157193</v>
      </c>
      <c r="J6" s="20">
        <v>7769495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7769495</v>
      </c>
      <c r="X6" s="20">
        <v>4763610</v>
      </c>
      <c r="Y6" s="20">
        <v>3005885</v>
      </c>
      <c r="Z6" s="21">
        <v>63.100988536005254</v>
      </c>
      <c r="AA6" s="22">
        <v>11878505</v>
      </c>
    </row>
    <row r="7" spans="1:27" ht="13.5" x14ac:dyDescent="0.25">
      <c r="A7" s="23" t="s">
        <v>35</v>
      </c>
      <c r="B7" s="17" t="s">
        <v>32</v>
      </c>
      <c r="C7" s="18">
        <v>26624106</v>
      </c>
      <c r="D7" s="18"/>
      <c r="E7" s="19">
        <v>32616460</v>
      </c>
      <c r="F7" s="20">
        <v>31419762</v>
      </c>
      <c r="G7" s="20">
        <v>27725682</v>
      </c>
      <c r="H7" s="20">
        <v>908059</v>
      </c>
      <c r="I7" s="20">
        <v>288759</v>
      </c>
      <c r="J7" s="20">
        <v>28922500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28922500</v>
      </c>
      <c r="X7" s="20">
        <v>27821079</v>
      </c>
      <c r="Y7" s="20">
        <v>1101421</v>
      </c>
      <c r="Z7" s="21">
        <v>3.958944223550783</v>
      </c>
      <c r="AA7" s="22">
        <v>31419762</v>
      </c>
    </row>
    <row r="8" spans="1:27" ht="13.5" x14ac:dyDescent="0.25">
      <c r="A8" s="23" t="s">
        <v>36</v>
      </c>
      <c r="B8" s="17" t="s">
        <v>32</v>
      </c>
      <c r="C8" s="18">
        <v>3340056</v>
      </c>
      <c r="D8" s="18"/>
      <c r="E8" s="19">
        <v>-1430516</v>
      </c>
      <c r="F8" s="20">
        <v>1909540</v>
      </c>
      <c r="G8" s="20">
        <v>3340056</v>
      </c>
      <c r="H8" s="20"/>
      <c r="I8" s="20">
        <v>360514</v>
      </c>
      <c r="J8" s="20">
        <v>3700570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3700570</v>
      </c>
      <c r="X8" s="20">
        <v>2982441</v>
      </c>
      <c r="Y8" s="20">
        <v>718129</v>
      </c>
      <c r="Z8" s="21">
        <v>24.078565175304391</v>
      </c>
      <c r="AA8" s="22">
        <v>1909540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53869262</v>
      </c>
      <c r="D13" s="29">
        <f>SUM(D6:D12)</f>
        <v>0</v>
      </c>
      <c r="E13" s="30">
        <f t="shared" si="0"/>
        <v>43064449</v>
      </c>
      <c r="F13" s="31">
        <f t="shared" si="0"/>
        <v>45207807</v>
      </c>
      <c r="G13" s="31">
        <f t="shared" si="0"/>
        <v>33056385</v>
      </c>
      <c r="H13" s="31">
        <f t="shared" si="0"/>
        <v>3529714</v>
      </c>
      <c r="I13" s="31">
        <f t="shared" si="0"/>
        <v>3806466</v>
      </c>
      <c r="J13" s="31">
        <f t="shared" si="0"/>
        <v>40392565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40392565</v>
      </c>
      <c r="X13" s="31">
        <f t="shared" si="0"/>
        <v>35567130</v>
      </c>
      <c r="Y13" s="31">
        <f t="shared" si="0"/>
        <v>4825435</v>
      </c>
      <c r="Z13" s="32">
        <f>+IF(X13&lt;&gt;0,+(Y13/X13)*100,0)</f>
        <v>13.567119416157558</v>
      </c>
      <c r="AA13" s="33">
        <f>SUM(AA6:AA12)</f>
        <v>45207807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1000998</v>
      </c>
      <c r="D17" s="18"/>
      <c r="E17" s="19">
        <v>12691168</v>
      </c>
      <c r="F17" s="20">
        <v>-2544000</v>
      </c>
      <c r="G17" s="24"/>
      <c r="H17" s="24"/>
      <c r="I17" s="24">
        <v>4995</v>
      </c>
      <c r="J17" s="20">
        <v>4995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4995</v>
      </c>
      <c r="X17" s="20">
        <v>-902253</v>
      </c>
      <c r="Y17" s="24">
        <v>907248</v>
      </c>
      <c r="Z17" s="25">
        <v>-100.55361411932128</v>
      </c>
      <c r="AA17" s="26">
        <v>-2544000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1000998</v>
      </c>
      <c r="D25" s="29">
        <f t="shared" ref="D25:Y25" si="1">SUM(D15:D24)</f>
        <v>0</v>
      </c>
      <c r="E25" s="35">
        <f t="shared" si="1"/>
        <v>12691168</v>
      </c>
      <c r="F25" s="36">
        <f t="shared" si="1"/>
        <v>-2544000</v>
      </c>
      <c r="G25" s="36">
        <f t="shared" si="1"/>
        <v>0</v>
      </c>
      <c r="H25" s="36">
        <f t="shared" si="1"/>
        <v>0</v>
      </c>
      <c r="I25" s="36">
        <f t="shared" si="1"/>
        <v>4995</v>
      </c>
      <c r="J25" s="36">
        <f t="shared" si="1"/>
        <v>4995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4995</v>
      </c>
      <c r="X25" s="36">
        <f t="shared" si="1"/>
        <v>-902253</v>
      </c>
      <c r="Y25" s="36">
        <f t="shared" si="1"/>
        <v>907248</v>
      </c>
      <c r="Z25" s="37">
        <f>+IF(X25&lt;&gt;0,+(Y25/X25)*100,0)</f>
        <v>-100.55361411932128</v>
      </c>
      <c r="AA25" s="38">
        <f>SUM(AA15:AA24)</f>
        <v>-2544000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54870260</v>
      </c>
      <c r="D26" s="29">
        <f>+D13+D25</f>
        <v>0</v>
      </c>
      <c r="E26" s="30">
        <f t="shared" si="2"/>
        <v>55755617</v>
      </c>
      <c r="F26" s="31">
        <f t="shared" si="2"/>
        <v>42663807</v>
      </c>
      <c r="G26" s="31">
        <f t="shared" si="2"/>
        <v>33056385</v>
      </c>
      <c r="H26" s="31">
        <f t="shared" si="2"/>
        <v>3529714</v>
      </c>
      <c r="I26" s="31">
        <f t="shared" si="2"/>
        <v>3811461</v>
      </c>
      <c r="J26" s="31">
        <f t="shared" si="2"/>
        <v>40397560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40397560</v>
      </c>
      <c r="X26" s="31">
        <f t="shared" si="2"/>
        <v>34664877</v>
      </c>
      <c r="Y26" s="31">
        <f t="shared" si="2"/>
        <v>5732683</v>
      </c>
      <c r="Z26" s="32">
        <f>+IF(X26&lt;&gt;0,+(Y26/X26)*100,0)</f>
        <v>16.537439322228089</v>
      </c>
      <c r="AA26" s="33">
        <f>+AA13+AA25</f>
        <v>42663807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11556000</v>
      </c>
      <c r="F40" s="20">
        <v>11556000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2889000</v>
      </c>
      <c r="Y40" s="20">
        <v>-2889000</v>
      </c>
      <c r="Z40" s="21">
        <v>-100</v>
      </c>
      <c r="AA40" s="22">
        <v>11556000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11556000</v>
      </c>
      <c r="F43" s="36">
        <f t="shared" si="4"/>
        <v>11556000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2889000</v>
      </c>
      <c r="Y43" s="36">
        <f t="shared" si="4"/>
        <v>-2889000</v>
      </c>
      <c r="Z43" s="37">
        <f>+IF(X43&lt;&gt;0,+(Y43/X43)*100,0)</f>
        <v>-100</v>
      </c>
      <c r="AA43" s="38">
        <f>SUM(AA39:AA42)</f>
        <v>11556000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11556000</v>
      </c>
      <c r="F44" s="31">
        <f t="shared" si="5"/>
        <v>11556000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2889000</v>
      </c>
      <c r="Y44" s="31">
        <f t="shared" si="5"/>
        <v>-2889000</v>
      </c>
      <c r="Z44" s="32">
        <f>+IF(X44&lt;&gt;0,+(Y44/X44)*100,0)</f>
        <v>-100</v>
      </c>
      <c r="AA44" s="33">
        <f>+AA37+AA43</f>
        <v>11556000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54870260</v>
      </c>
      <c r="D45" s="42">
        <f t="shared" si="6"/>
        <v>0</v>
      </c>
      <c r="E45" s="43">
        <f t="shared" si="6"/>
        <v>44199617</v>
      </c>
      <c r="F45" s="44">
        <f t="shared" si="6"/>
        <v>31107807</v>
      </c>
      <c r="G45" s="44">
        <f t="shared" si="6"/>
        <v>33056385</v>
      </c>
      <c r="H45" s="44">
        <f t="shared" si="6"/>
        <v>3529714</v>
      </c>
      <c r="I45" s="44">
        <f t="shared" si="6"/>
        <v>3811461</v>
      </c>
      <c r="J45" s="44">
        <f t="shared" si="6"/>
        <v>40397560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40397560</v>
      </c>
      <c r="X45" s="44">
        <f t="shared" si="6"/>
        <v>31775877</v>
      </c>
      <c r="Y45" s="44">
        <f t="shared" si="6"/>
        <v>8621683</v>
      </c>
      <c r="Z45" s="45">
        <f>+IF(X45&lt;&gt;0,+(Y45/X45)*100,0)</f>
        <v>27.132793219208395</v>
      </c>
      <c r="AA45" s="46">
        <f>+AA26-AA44</f>
        <v>31107807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1143647</v>
      </c>
      <c r="F47" s="20">
        <v>1143647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1811717</v>
      </c>
      <c r="Y47" s="20">
        <v>-1811717</v>
      </c>
      <c r="Z47" s="47">
        <v>-100</v>
      </c>
      <c r="AA47" s="22">
        <v>1143647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1143647</v>
      </c>
      <c r="F50" s="52">
        <f t="shared" si="7"/>
        <v>1143647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1811717</v>
      </c>
      <c r="Y50" s="52">
        <f t="shared" si="7"/>
        <v>-1811717</v>
      </c>
      <c r="Z50" s="53">
        <f>+IF(X50&lt;&gt;0,+(Y50/X50)*100,0)</f>
        <v>-100</v>
      </c>
      <c r="AA50" s="54">
        <f>SUM(AA47:AA49)</f>
        <v>1143647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485647021</v>
      </c>
      <c r="D6" s="18"/>
      <c r="E6" s="19">
        <v>452956075</v>
      </c>
      <c r="F6" s="20">
        <v>447348428</v>
      </c>
      <c r="G6" s="20">
        <v>505819969</v>
      </c>
      <c r="H6" s="20">
        <v>8700735</v>
      </c>
      <c r="I6" s="20">
        <v>7228182</v>
      </c>
      <c r="J6" s="20">
        <v>521748886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521748886</v>
      </c>
      <c r="X6" s="20">
        <v>423218998</v>
      </c>
      <c r="Y6" s="20">
        <v>98529888</v>
      </c>
      <c r="Z6" s="21">
        <v>23.281064523478694</v>
      </c>
      <c r="AA6" s="22">
        <v>447348428</v>
      </c>
    </row>
    <row r="7" spans="1:27" ht="13.5" x14ac:dyDescent="0.25">
      <c r="A7" s="23" t="s">
        <v>35</v>
      </c>
      <c r="B7" s="17" t="s">
        <v>32</v>
      </c>
      <c r="C7" s="18">
        <v>-700459</v>
      </c>
      <c r="D7" s="18"/>
      <c r="E7" s="19">
        <v>-6643038</v>
      </c>
      <c r="F7" s="20">
        <v>-6643038</v>
      </c>
      <c r="G7" s="20">
        <v>10786234</v>
      </c>
      <c r="H7" s="20">
        <v>-9877972</v>
      </c>
      <c r="I7" s="20">
        <v>2284856</v>
      </c>
      <c r="J7" s="20">
        <v>3193118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3193118</v>
      </c>
      <c r="X7" s="20">
        <v>-5765190</v>
      </c>
      <c r="Y7" s="20">
        <v>8958308</v>
      </c>
      <c r="Z7" s="21">
        <v>-155.38617114093378</v>
      </c>
      <c r="AA7" s="22">
        <v>-6643038</v>
      </c>
    </row>
    <row r="8" spans="1:27" ht="13.5" x14ac:dyDescent="0.25">
      <c r="A8" s="23" t="s">
        <v>36</v>
      </c>
      <c r="B8" s="17" t="s">
        <v>32</v>
      </c>
      <c r="C8" s="18">
        <v>1142017</v>
      </c>
      <c r="D8" s="18"/>
      <c r="E8" s="19">
        <v>1102908</v>
      </c>
      <c r="F8" s="20">
        <v>1102908</v>
      </c>
      <c r="G8" s="20">
        <v>1290407</v>
      </c>
      <c r="H8" s="20">
        <v>-50999</v>
      </c>
      <c r="I8" s="20">
        <v>80883</v>
      </c>
      <c r="J8" s="20">
        <v>1320291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1320291</v>
      </c>
      <c r="X8" s="20">
        <v>1237810</v>
      </c>
      <c r="Y8" s="20">
        <v>82481</v>
      </c>
      <c r="Z8" s="21">
        <v>6.663462082225867</v>
      </c>
      <c r="AA8" s="22">
        <v>1102908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-46901216</v>
      </c>
      <c r="D10" s="18"/>
      <c r="E10" s="19">
        <v>2650401</v>
      </c>
      <c r="F10" s="20">
        <v>2650401</v>
      </c>
      <c r="G10" s="20">
        <v>-48090092</v>
      </c>
      <c r="H10" s="20">
        <v>-750075</v>
      </c>
      <c r="I10" s="20">
        <v>-1055276</v>
      </c>
      <c r="J10" s="20">
        <v>-49895443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-49895443</v>
      </c>
      <c r="X10" s="20">
        <v>2650401</v>
      </c>
      <c r="Y10" s="20">
        <v>-52545844</v>
      </c>
      <c r="Z10" s="21">
        <v>-1982.5620349524468</v>
      </c>
      <c r="AA10" s="22">
        <v>2650401</v>
      </c>
    </row>
    <row r="11" spans="1:27" ht="13.5" x14ac:dyDescent="0.25">
      <c r="A11" s="23" t="s">
        <v>39</v>
      </c>
      <c r="B11" s="17" t="s">
        <v>32</v>
      </c>
      <c r="C11" s="18">
        <v>103718</v>
      </c>
      <c r="D11" s="18"/>
      <c r="E11" s="19"/>
      <c r="F11" s="20"/>
      <c r="G11" s="24">
        <v>28605</v>
      </c>
      <c r="H11" s="24">
        <v>476776</v>
      </c>
      <c r="I11" s="24">
        <v>-353319</v>
      </c>
      <c r="J11" s="20">
        <v>152062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152062</v>
      </c>
      <c r="X11" s="20"/>
      <c r="Y11" s="24">
        <v>152062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-998667</v>
      </c>
      <c r="D12" s="18"/>
      <c r="E12" s="19">
        <v>-998667</v>
      </c>
      <c r="F12" s="20">
        <v>-998667</v>
      </c>
      <c r="G12" s="20">
        <v>-998667</v>
      </c>
      <c r="H12" s="20"/>
      <c r="I12" s="20"/>
      <c r="J12" s="20">
        <v>-998667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-998667</v>
      </c>
      <c r="X12" s="20">
        <v>-998667</v>
      </c>
      <c r="Y12" s="20"/>
      <c r="Z12" s="21"/>
      <c r="AA12" s="22">
        <v>-998667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438292414</v>
      </c>
      <c r="D13" s="29">
        <f>SUM(D6:D12)</f>
        <v>0</v>
      </c>
      <c r="E13" s="30">
        <f t="shared" si="0"/>
        <v>449067679</v>
      </c>
      <c r="F13" s="31">
        <f t="shared" si="0"/>
        <v>443460032</v>
      </c>
      <c r="G13" s="31">
        <f t="shared" si="0"/>
        <v>468836456</v>
      </c>
      <c r="H13" s="31">
        <f t="shared" si="0"/>
        <v>-1501535</v>
      </c>
      <c r="I13" s="31">
        <f t="shared" si="0"/>
        <v>8185326</v>
      </c>
      <c r="J13" s="31">
        <f t="shared" si="0"/>
        <v>475520247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475520247</v>
      </c>
      <c r="X13" s="31">
        <f t="shared" si="0"/>
        <v>420343352</v>
      </c>
      <c r="Y13" s="31">
        <f t="shared" si="0"/>
        <v>55176895</v>
      </c>
      <c r="Z13" s="32">
        <f>+IF(X13&lt;&gt;0,+(Y13/X13)*100,0)</f>
        <v>13.12662487403869</v>
      </c>
      <c r="AA13" s="33">
        <f>SUM(AA6:AA12)</f>
        <v>443460032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113613371</v>
      </c>
      <c r="D17" s="18"/>
      <c r="E17" s="19">
        <v>299022114</v>
      </c>
      <c r="F17" s="20">
        <v>304629761</v>
      </c>
      <c r="G17" s="24">
        <v>113435727</v>
      </c>
      <c r="H17" s="24">
        <v>628521</v>
      </c>
      <c r="I17" s="24">
        <v>-2672127</v>
      </c>
      <c r="J17" s="20">
        <v>111392121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111392121</v>
      </c>
      <c r="X17" s="20">
        <v>302881658</v>
      </c>
      <c r="Y17" s="24">
        <v>-191489537</v>
      </c>
      <c r="Z17" s="25">
        <v>-63.222559683690058</v>
      </c>
      <c r="AA17" s="26">
        <v>304629761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113613371</v>
      </c>
      <c r="D25" s="29">
        <f t="shared" ref="D25:Y25" si="1">SUM(D15:D24)</f>
        <v>0</v>
      </c>
      <c r="E25" s="35">
        <f t="shared" si="1"/>
        <v>299022114</v>
      </c>
      <c r="F25" s="36">
        <f t="shared" si="1"/>
        <v>304629761</v>
      </c>
      <c r="G25" s="36">
        <f t="shared" si="1"/>
        <v>113435727</v>
      </c>
      <c r="H25" s="36">
        <f t="shared" si="1"/>
        <v>628521</v>
      </c>
      <c r="I25" s="36">
        <f t="shared" si="1"/>
        <v>-2672127</v>
      </c>
      <c r="J25" s="36">
        <f t="shared" si="1"/>
        <v>111392121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111392121</v>
      </c>
      <c r="X25" s="36">
        <f t="shared" si="1"/>
        <v>302881658</v>
      </c>
      <c r="Y25" s="36">
        <f t="shared" si="1"/>
        <v>-191489537</v>
      </c>
      <c r="Z25" s="37">
        <f>+IF(X25&lt;&gt;0,+(Y25/X25)*100,0)</f>
        <v>-63.222559683690058</v>
      </c>
      <c r="AA25" s="38">
        <f>SUM(AA15:AA24)</f>
        <v>304629761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551905785</v>
      </c>
      <c r="D26" s="29">
        <f>+D13+D25</f>
        <v>0</v>
      </c>
      <c r="E26" s="30">
        <f t="shared" si="2"/>
        <v>748089793</v>
      </c>
      <c r="F26" s="31">
        <f t="shared" si="2"/>
        <v>748089793</v>
      </c>
      <c r="G26" s="31">
        <f t="shared" si="2"/>
        <v>582272183</v>
      </c>
      <c r="H26" s="31">
        <f t="shared" si="2"/>
        <v>-873014</v>
      </c>
      <c r="I26" s="31">
        <f t="shared" si="2"/>
        <v>5513199</v>
      </c>
      <c r="J26" s="31">
        <f t="shared" si="2"/>
        <v>586912368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586912368</v>
      </c>
      <c r="X26" s="31">
        <f t="shared" si="2"/>
        <v>723225010</v>
      </c>
      <c r="Y26" s="31">
        <f t="shared" si="2"/>
        <v>-136312642</v>
      </c>
      <c r="Z26" s="32">
        <f>+IF(X26&lt;&gt;0,+(Y26/X26)*100,0)</f>
        <v>-18.847888294128545</v>
      </c>
      <c r="AA26" s="33">
        <f>+AA13+AA25</f>
        <v>748089793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1301928</v>
      </c>
      <c r="D30" s="18"/>
      <c r="E30" s="19">
        <v>3306817</v>
      </c>
      <c r="F30" s="20">
        <v>3306817</v>
      </c>
      <c r="G30" s="20">
        <v>1301928</v>
      </c>
      <c r="H30" s="20"/>
      <c r="I30" s="20"/>
      <c r="J30" s="20">
        <v>1301928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1301928</v>
      </c>
      <c r="X30" s="20">
        <v>1301935</v>
      </c>
      <c r="Y30" s="20">
        <v>-7</v>
      </c>
      <c r="Z30" s="21"/>
      <c r="AA30" s="22">
        <v>3306817</v>
      </c>
    </row>
    <row r="31" spans="1:27" ht="13.5" x14ac:dyDescent="0.25">
      <c r="A31" s="23" t="s">
        <v>58</v>
      </c>
      <c r="B31" s="39" t="s">
        <v>32</v>
      </c>
      <c r="C31" s="18">
        <v>978235</v>
      </c>
      <c r="D31" s="18"/>
      <c r="E31" s="19">
        <v>750000</v>
      </c>
      <c r="F31" s="20">
        <v>750000</v>
      </c>
      <c r="G31" s="20">
        <v>1051260</v>
      </c>
      <c r="H31" s="20">
        <v>61573</v>
      </c>
      <c r="I31" s="20">
        <v>49828</v>
      </c>
      <c r="J31" s="20">
        <v>1162661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1162661</v>
      </c>
      <c r="X31" s="20">
        <v>187500</v>
      </c>
      <c r="Y31" s="20">
        <v>975161</v>
      </c>
      <c r="Z31" s="21">
        <v>520.08586666666667</v>
      </c>
      <c r="AA31" s="22">
        <v>750000</v>
      </c>
    </row>
    <row r="32" spans="1:27" ht="13.5" x14ac:dyDescent="0.25">
      <c r="A32" s="23" t="s">
        <v>59</v>
      </c>
      <c r="B32" s="17" t="s">
        <v>32</v>
      </c>
      <c r="C32" s="18">
        <v>-3906905</v>
      </c>
      <c r="D32" s="18"/>
      <c r="E32" s="19">
        <v>-9538147</v>
      </c>
      <c r="F32" s="20">
        <v>-9538147</v>
      </c>
      <c r="G32" s="20">
        <v>-3850662</v>
      </c>
      <c r="H32" s="20">
        <v>95578</v>
      </c>
      <c r="I32" s="20">
        <v>62495</v>
      </c>
      <c r="J32" s="20">
        <v>-3692589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-3692589</v>
      </c>
      <c r="X32" s="20">
        <v>-9554739</v>
      </c>
      <c r="Y32" s="20">
        <v>5862150</v>
      </c>
      <c r="Z32" s="21">
        <v>-61.353324250929312</v>
      </c>
      <c r="AA32" s="22">
        <v>-9538147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342000</v>
      </c>
      <c r="I33" s="20">
        <v>-559593</v>
      </c>
      <c r="J33" s="20">
        <v>-217593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-217593</v>
      </c>
      <c r="X33" s="20"/>
      <c r="Y33" s="20">
        <v>-217593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6716069</v>
      </c>
      <c r="D34" s="18"/>
      <c r="E34" s="19">
        <v>7450637</v>
      </c>
      <c r="F34" s="20">
        <v>7450637</v>
      </c>
      <c r="G34" s="20">
        <v>5292257</v>
      </c>
      <c r="H34" s="20">
        <v>1784612</v>
      </c>
      <c r="I34" s="20">
        <v>180400</v>
      </c>
      <c r="J34" s="20">
        <v>7257269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7257269</v>
      </c>
      <c r="X34" s="20">
        <v>5617064</v>
      </c>
      <c r="Y34" s="20">
        <v>1640205</v>
      </c>
      <c r="Z34" s="21">
        <v>29.200397218190854</v>
      </c>
      <c r="AA34" s="22">
        <v>7450637</v>
      </c>
    </row>
    <row r="35" spans="1:27" ht="13.5" x14ac:dyDescent="0.25">
      <c r="A35" s="23" t="s">
        <v>39</v>
      </c>
      <c r="B35" s="17" t="s">
        <v>32</v>
      </c>
      <c r="C35" s="18">
        <v>4765363</v>
      </c>
      <c r="D35" s="18"/>
      <c r="E35" s="19"/>
      <c r="F35" s="20"/>
      <c r="G35" s="20">
        <v>6026955</v>
      </c>
      <c r="H35" s="20">
        <v>95566</v>
      </c>
      <c r="I35" s="20">
        <v>146034</v>
      </c>
      <c r="J35" s="20">
        <v>6268555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6268555</v>
      </c>
      <c r="X35" s="20"/>
      <c r="Y35" s="20">
        <v>6268555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9854690</v>
      </c>
      <c r="D37" s="29">
        <f t="shared" ref="D37:Y37" si="3">SUM(D29:D36)</f>
        <v>0</v>
      </c>
      <c r="E37" s="30">
        <f t="shared" si="3"/>
        <v>1969307</v>
      </c>
      <c r="F37" s="31">
        <f t="shared" si="3"/>
        <v>1969307</v>
      </c>
      <c r="G37" s="31">
        <f t="shared" si="3"/>
        <v>9821738</v>
      </c>
      <c r="H37" s="31">
        <f t="shared" si="3"/>
        <v>2379329</v>
      </c>
      <c r="I37" s="31">
        <f t="shared" si="3"/>
        <v>-120836</v>
      </c>
      <c r="J37" s="31">
        <f t="shared" si="3"/>
        <v>12080231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12080231</v>
      </c>
      <c r="X37" s="31">
        <f t="shared" si="3"/>
        <v>-2448240</v>
      </c>
      <c r="Y37" s="31">
        <f t="shared" si="3"/>
        <v>14528471</v>
      </c>
      <c r="Z37" s="32">
        <f>+IF(X37&lt;&gt;0,+(Y37/X37)*100,0)</f>
        <v>-593.42511355095905</v>
      </c>
      <c r="AA37" s="33">
        <f>SUM(AA29:AA36)</f>
        <v>1969307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11267435</v>
      </c>
      <c r="D39" s="18"/>
      <c r="E39" s="19">
        <v>9819981</v>
      </c>
      <c r="F39" s="20">
        <v>9819981</v>
      </c>
      <c r="G39" s="20">
        <v>11267435</v>
      </c>
      <c r="H39" s="20"/>
      <c r="I39" s="20"/>
      <c r="J39" s="20">
        <v>11267435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11267435</v>
      </c>
      <c r="X39" s="20">
        <v>11267435</v>
      </c>
      <c r="Y39" s="20"/>
      <c r="Z39" s="21"/>
      <c r="AA39" s="22">
        <v>9819981</v>
      </c>
    </row>
    <row r="40" spans="1:27" ht="13.5" x14ac:dyDescent="0.25">
      <c r="A40" s="23" t="s">
        <v>61</v>
      </c>
      <c r="B40" s="17" t="s">
        <v>32</v>
      </c>
      <c r="C40" s="18">
        <v>58477759</v>
      </c>
      <c r="D40" s="18"/>
      <c r="E40" s="19">
        <v>70742738</v>
      </c>
      <c r="F40" s="20">
        <v>70742738</v>
      </c>
      <c r="G40" s="20">
        <v>59085812</v>
      </c>
      <c r="H40" s="20">
        <v>420249</v>
      </c>
      <c r="I40" s="20">
        <v>514151</v>
      </c>
      <c r="J40" s="20">
        <v>60020212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60020212</v>
      </c>
      <c r="X40" s="20">
        <v>66219050</v>
      </c>
      <c r="Y40" s="20">
        <v>-6198838</v>
      </c>
      <c r="Z40" s="21">
        <v>-9.3611098316874077</v>
      </c>
      <c r="AA40" s="22">
        <v>70742738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1945640</v>
      </c>
      <c r="D42" s="18"/>
      <c r="E42" s="19">
        <v>2702417</v>
      </c>
      <c r="F42" s="20">
        <v>2702417</v>
      </c>
      <c r="G42" s="20">
        <v>1982505</v>
      </c>
      <c r="H42" s="20">
        <v>29245</v>
      </c>
      <c r="I42" s="20">
        <v>33055</v>
      </c>
      <c r="J42" s="20">
        <v>2044805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2044805</v>
      </c>
      <c r="X42" s="20">
        <v>2404922</v>
      </c>
      <c r="Y42" s="20">
        <v>-360117</v>
      </c>
      <c r="Z42" s="21">
        <v>-14.974165482290068</v>
      </c>
      <c r="AA42" s="22">
        <v>2702417</v>
      </c>
    </row>
    <row r="43" spans="1:27" ht="13.5" x14ac:dyDescent="0.25">
      <c r="A43" s="27" t="s">
        <v>67</v>
      </c>
      <c r="B43" s="34" t="s">
        <v>32</v>
      </c>
      <c r="C43" s="29">
        <f>SUM(C39:C42)</f>
        <v>71690834</v>
      </c>
      <c r="D43" s="29">
        <f t="shared" ref="D43:Y43" si="4">SUM(D39:D42)</f>
        <v>0</v>
      </c>
      <c r="E43" s="35">
        <f t="shared" si="4"/>
        <v>83265136</v>
      </c>
      <c r="F43" s="36">
        <f t="shared" si="4"/>
        <v>83265136</v>
      </c>
      <c r="G43" s="36">
        <f t="shared" si="4"/>
        <v>72335752</v>
      </c>
      <c r="H43" s="36">
        <f t="shared" si="4"/>
        <v>449494</v>
      </c>
      <c r="I43" s="36">
        <f t="shared" si="4"/>
        <v>547206</v>
      </c>
      <c r="J43" s="36">
        <f t="shared" si="4"/>
        <v>73332452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73332452</v>
      </c>
      <c r="X43" s="36">
        <f t="shared" si="4"/>
        <v>79891407</v>
      </c>
      <c r="Y43" s="36">
        <f t="shared" si="4"/>
        <v>-6558955</v>
      </c>
      <c r="Z43" s="37">
        <f>+IF(X43&lt;&gt;0,+(Y43/X43)*100,0)</f>
        <v>-8.2098378865702042</v>
      </c>
      <c r="AA43" s="38">
        <f>SUM(AA39:AA42)</f>
        <v>83265136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81545524</v>
      </c>
      <c r="D44" s="29">
        <f>+D37+D43</f>
        <v>0</v>
      </c>
      <c r="E44" s="30">
        <f t="shared" si="5"/>
        <v>85234443</v>
      </c>
      <c r="F44" s="31">
        <f t="shared" si="5"/>
        <v>85234443</v>
      </c>
      <c r="G44" s="31">
        <f t="shared" si="5"/>
        <v>82157490</v>
      </c>
      <c r="H44" s="31">
        <f t="shared" si="5"/>
        <v>2828823</v>
      </c>
      <c r="I44" s="31">
        <f t="shared" si="5"/>
        <v>426370</v>
      </c>
      <c r="J44" s="31">
        <f t="shared" si="5"/>
        <v>85412683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85412683</v>
      </c>
      <c r="X44" s="31">
        <f t="shared" si="5"/>
        <v>77443167</v>
      </c>
      <c r="Y44" s="31">
        <f t="shared" si="5"/>
        <v>7969516</v>
      </c>
      <c r="Z44" s="32">
        <f>+IF(X44&lt;&gt;0,+(Y44/X44)*100,0)</f>
        <v>10.290792988876603</v>
      </c>
      <c r="AA44" s="33">
        <f>+AA37+AA43</f>
        <v>85234443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470360261</v>
      </c>
      <c r="D45" s="42">
        <f t="shared" si="6"/>
        <v>0</v>
      </c>
      <c r="E45" s="43">
        <f t="shared" si="6"/>
        <v>662855350</v>
      </c>
      <c r="F45" s="44">
        <f t="shared" si="6"/>
        <v>662855350</v>
      </c>
      <c r="G45" s="44">
        <f t="shared" si="6"/>
        <v>500114693</v>
      </c>
      <c r="H45" s="44">
        <f t="shared" si="6"/>
        <v>-3701837</v>
      </c>
      <c r="I45" s="44">
        <f t="shared" si="6"/>
        <v>5086829</v>
      </c>
      <c r="J45" s="44">
        <f t="shared" si="6"/>
        <v>501499685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501499685</v>
      </c>
      <c r="X45" s="44">
        <f t="shared" si="6"/>
        <v>645781843</v>
      </c>
      <c r="Y45" s="44">
        <f t="shared" si="6"/>
        <v>-144282158</v>
      </c>
      <c r="Z45" s="45">
        <f>+IF(X45&lt;&gt;0,+(Y45/X45)*100,0)</f>
        <v>-22.342244453596383</v>
      </c>
      <c r="AA45" s="46">
        <f>+AA26-AA44</f>
        <v>662855350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12541622</v>
      </c>
      <c r="D47" s="18"/>
      <c r="E47" s="19">
        <v>41858140</v>
      </c>
      <c r="F47" s="20">
        <v>181224032</v>
      </c>
      <c r="G47" s="20">
        <v>27223982</v>
      </c>
      <c r="H47" s="20">
        <v>1999624</v>
      </c>
      <c r="I47" s="20">
        <v>-3951102</v>
      </c>
      <c r="J47" s="20">
        <v>25272504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25272504</v>
      </c>
      <c r="X47" s="20">
        <v>164150530</v>
      </c>
      <c r="Y47" s="20">
        <v>-138878026</v>
      </c>
      <c r="Z47" s="47">
        <v>-84.604067985647077</v>
      </c>
      <c r="AA47" s="22">
        <v>181224032</v>
      </c>
    </row>
    <row r="48" spans="1:27" ht="13.5" x14ac:dyDescent="0.25">
      <c r="A48" s="23" t="s">
        <v>73</v>
      </c>
      <c r="B48" s="17" t="s">
        <v>32</v>
      </c>
      <c r="C48" s="18">
        <v>3885901</v>
      </c>
      <c r="D48" s="18"/>
      <c r="E48" s="19"/>
      <c r="F48" s="20"/>
      <c r="G48" s="20">
        <v>3885901</v>
      </c>
      <c r="H48" s="20"/>
      <c r="I48" s="20"/>
      <c r="J48" s="20">
        <v>3885901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3885901</v>
      </c>
      <c r="X48" s="20"/>
      <c r="Y48" s="20">
        <v>3885901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16427523</v>
      </c>
      <c r="D50" s="50">
        <f t="shared" ref="D50:Y50" si="7">SUM(D47:D49)</f>
        <v>0</v>
      </c>
      <c r="E50" s="51">
        <f t="shared" si="7"/>
        <v>41858140</v>
      </c>
      <c r="F50" s="52">
        <f t="shared" si="7"/>
        <v>181224032</v>
      </c>
      <c r="G50" s="52">
        <f t="shared" si="7"/>
        <v>31109883</v>
      </c>
      <c r="H50" s="52">
        <f t="shared" si="7"/>
        <v>1999624</v>
      </c>
      <c r="I50" s="52">
        <f t="shared" si="7"/>
        <v>-3951102</v>
      </c>
      <c r="J50" s="52">
        <f t="shared" si="7"/>
        <v>29158405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29158405</v>
      </c>
      <c r="X50" s="52">
        <f t="shared" si="7"/>
        <v>164150530</v>
      </c>
      <c r="Y50" s="52">
        <f t="shared" si="7"/>
        <v>-134992125</v>
      </c>
      <c r="Z50" s="53">
        <f>+IF(X50&lt;&gt;0,+(Y50/X50)*100,0)</f>
        <v>-82.236789000924944</v>
      </c>
      <c r="AA50" s="54">
        <f>SUM(AA47:AA49)</f>
        <v>181224032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33817564</v>
      </c>
      <c r="D6" s="18"/>
      <c r="E6" s="19"/>
      <c r="F6" s="20"/>
      <c r="G6" s="20">
        <v>8955833</v>
      </c>
      <c r="H6" s="20">
        <v>2538154</v>
      </c>
      <c r="I6" s="20">
        <v>1490431</v>
      </c>
      <c r="J6" s="20">
        <v>12984418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12984418</v>
      </c>
      <c r="X6" s="20"/>
      <c r="Y6" s="20">
        <v>12984418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8225004</v>
      </c>
      <c r="D7" s="18"/>
      <c r="E7" s="19">
        <v>4763361</v>
      </c>
      <c r="F7" s="20">
        <v>4763361</v>
      </c>
      <c r="G7" s="20">
        <v>7418290</v>
      </c>
      <c r="H7" s="20">
        <v>542019</v>
      </c>
      <c r="I7" s="20">
        <v>411846</v>
      </c>
      <c r="J7" s="20">
        <v>8372155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8372155</v>
      </c>
      <c r="X7" s="20">
        <v>4598203</v>
      </c>
      <c r="Y7" s="20">
        <v>3773952</v>
      </c>
      <c r="Z7" s="21">
        <v>82.074497363426531</v>
      </c>
      <c r="AA7" s="22">
        <v>4763361</v>
      </c>
    </row>
    <row r="8" spans="1:27" ht="13.5" x14ac:dyDescent="0.25">
      <c r="A8" s="23" t="s">
        <v>36</v>
      </c>
      <c r="B8" s="17" t="s">
        <v>32</v>
      </c>
      <c r="C8" s="18">
        <v>-1206290</v>
      </c>
      <c r="D8" s="18"/>
      <c r="E8" s="19">
        <v>556691</v>
      </c>
      <c r="F8" s="20">
        <v>556691</v>
      </c>
      <c r="G8" s="20">
        <v>-3425698</v>
      </c>
      <c r="H8" s="20">
        <v>111944</v>
      </c>
      <c r="I8" s="20">
        <v>83185</v>
      </c>
      <c r="J8" s="20">
        <v>-3230569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-3230569</v>
      </c>
      <c r="X8" s="20">
        <v>358722</v>
      </c>
      <c r="Y8" s="20">
        <v>-3589291</v>
      </c>
      <c r="Z8" s="21">
        <v>-1000.577327289656</v>
      </c>
      <c r="AA8" s="22">
        <v>556691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-624469</v>
      </c>
      <c r="D10" s="18"/>
      <c r="E10" s="19"/>
      <c r="F10" s="20"/>
      <c r="G10" s="20">
        <v>-49642</v>
      </c>
      <c r="H10" s="20">
        <v>-43556</v>
      </c>
      <c r="I10" s="20">
        <v>-48280</v>
      </c>
      <c r="J10" s="20">
        <v>-141478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-141478</v>
      </c>
      <c r="X10" s="20"/>
      <c r="Y10" s="20">
        <v>-141478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-490225</v>
      </c>
      <c r="D11" s="18"/>
      <c r="E11" s="19"/>
      <c r="F11" s="20"/>
      <c r="G11" s="24">
        <v>-509699</v>
      </c>
      <c r="H11" s="24"/>
      <c r="I11" s="24"/>
      <c r="J11" s="20">
        <v>-509699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-509699</v>
      </c>
      <c r="X11" s="20"/>
      <c r="Y11" s="24">
        <v>-509699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39721584</v>
      </c>
      <c r="D13" s="29">
        <f>SUM(D6:D12)</f>
        <v>0</v>
      </c>
      <c r="E13" s="30">
        <f t="shared" si="0"/>
        <v>5320052</v>
      </c>
      <c r="F13" s="31">
        <f t="shared" si="0"/>
        <v>5320052</v>
      </c>
      <c r="G13" s="31">
        <f t="shared" si="0"/>
        <v>12389084</v>
      </c>
      <c r="H13" s="31">
        <f t="shared" si="0"/>
        <v>3148561</v>
      </c>
      <c r="I13" s="31">
        <f t="shared" si="0"/>
        <v>1937182</v>
      </c>
      <c r="J13" s="31">
        <f t="shared" si="0"/>
        <v>17474827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17474827</v>
      </c>
      <c r="X13" s="31">
        <f t="shared" si="0"/>
        <v>4956925</v>
      </c>
      <c r="Y13" s="31">
        <f t="shared" si="0"/>
        <v>12517902</v>
      </c>
      <c r="Z13" s="32">
        <f>+IF(X13&lt;&gt;0,+(Y13/X13)*100,0)</f>
        <v>252.53361711141486</v>
      </c>
      <c r="AA13" s="33">
        <f>SUM(AA6:AA12)</f>
        <v>5320052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17457556</v>
      </c>
      <c r="D17" s="18"/>
      <c r="E17" s="19">
        <v>48286439</v>
      </c>
      <c r="F17" s="20">
        <v>48286439</v>
      </c>
      <c r="G17" s="24">
        <v>17164741</v>
      </c>
      <c r="H17" s="24">
        <v>-8561203</v>
      </c>
      <c r="I17" s="24">
        <v>-560714</v>
      </c>
      <c r="J17" s="20">
        <v>8042824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8042824</v>
      </c>
      <c r="X17" s="20">
        <v>22887433</v>
      </c>
      <c r="Y17" s="24">
        <v>-14844609</v>
      </c>
      <c r="Z17" s="25">
        <v>-64.85921335083755</v>
      </c>
      <c r="AA17" s="26">
        <v>48286439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17457556</v>
      </c>
      <c r="D25" s="29">
        <f t="shared" ref="D25:Y25" si="1">SUM(D15:D24)</f>
        <v>0</v>
      </c>
      <c r="E25" s="35">
        <f t="shared" si="1"/>
        <v>48286439</v>
      </c>
      <c r="F25" s="36">
        <f t="shared" si="1"/>
        <v>48286439</v>
      </c>
      <c r="G25" s="36">
        <f t="shared" si="1"/>
        <v>17164741</v>
      </c>
      <c r="H25" s="36">
        <f t="shared" si="1"/>
        <v>-8561203</v>
      </c>
      <c r="I25" s="36">
        <f t="shared" si="1"/>
        <v>-560714</v>
      </c>
      <c r="J25" s="36">
        <f t="shared" si="1"/>
        <v>8042824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8042824</v>
      </c>
      <c r="X25" s="36">
        <f t="shared" si="1"/>
        <v>22887433</v>
      </c>
      <c r="Y25" s="36">
        <f t="shared" si="1"/>
        <v>-14844609</v>
      </c>
      <c r="Z25" s="37">
        <f>+IF(X25&lt;&gt;0,+(Y25/X25)*100,0)</f>
        <v>-64.85921335083755</v>
      </c>
      <c r="AA25" s="38">
        <f>SUM(AA15:AA24)</f>
        <v>48286439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57179140</v>
      </c>
      <c r="D26" s="29">
        <f>+D13+D25</f>
        <v>0</v>
      </c>
      <c r="E26" s="30">
        <f t="shared" si="2"/>
        <v>53606491</v>
      </c>
      <c r="F26" s="31">
        <f t="shared" si="2"/>
        <v>53606491</v>
      </c>
      <c r="G26" s="31">
        <f t="shared" si="2"/>
        <v>29553825</v>
      </c>
      <c r="H26" s="31">
        <f t="shared" si="2"/>
        <v>-5412642</v>
      </c>
      <c r="I26" s="31">
        <f t="shared" si="2"/>
        <v>1376468</v>
      </c>
      <c r="J26" s="31">
        <f t="shared" si="2"/>
        <v>25517651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25517651</v>
      </c>
      <c r="X26" s="31">
        <f t="shared" si="2"/>
        <v>27844358</v>
      </c>
      <c r="Y26" s="31">
        <f t="shared" si="2"/>
        <v>-2326707</v>
      </c>
      <c r="Z26" s="32">
        <f>+IF(X26&lt;&gt;0,+(Y26/X26)*100,0)</f>
        <v>-8.3561165245756435</v>
      </c>
      <c r="AA26" s="33">
        <f>+AA13+AA25</f>
        <v>53606491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3651678</v>
      </c>
      <c r="D32" s="18"/>
      <c r="E32" s="19"/>
      <c r="F32" s="20"/>
      <c r="G32" s="20">
        <v>198747</v>
      </c>
      <c r="H32" s="20">
        <v>-242020</v>
      </c>
      <c r="I32" s="20">
        <v>-290761</v>
      </c>
      <c r="J32" s="20">
        <v>-334034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-334034</v>
      </c>
      <c r="X32" s="20"/>
      <c r="Y32" s="20">
        <v>-334034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3651678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198747</v>
      </c>
      <c r="H37" s="31">
        <f t="shared" si="3"/>
        <v>-242020</v>
      </c>
      <c r="I37" s="31">
        <f t="shared" si="3"/>
        <v>-290761</v>
      </c>
      <c r="J37" s="31">
        <f t="shared" si="3"/>
        <v>-334034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-334034</v>
      </c>
      <c r="X37" s="31">
        <f t="shared" si="3"/>
        <v>0</v>
      </c>
      <c r="Y37" s="31">
        <f t="shared" si="3"/>
        <v>-334034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57311777</v>
      </c>
      <c r="D40" s="18"/>
      <c r="E40" s="19">
        <v>71213809</v>
      </c>
      <c r="F40" s="20">
        <v>71213809</v>
      </c>
      <c r="G40" s="20">
        <v>57311777</v>
      </c>
      <c r="H40" s="20">
        <v>-1175099</v>
      </c>
      <c r="I40" s="20"/>
      <c r="J40" s="20">
        <v>56136678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56136678</v>
      </c>
      <c r="X40" s="20">
        <v>66203973</v>
      </c>
      <c r="Y40" s="20">
        <v>-10067295</v>
      </c>
      <c r="Z40" s="21">
        <v>-15.206481641215097</v>
      </c>
      <c r="AA40" s="22">
        <v>71213809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57311777</v>
      </c>
      <c r="D43" s="29">
        <f t="shared" ref="D43:Y43" si="4">SUM(D39:D42)</f>
        <v>0</v>
      </c>
      <c r="E43" s="35">
        <f t="shared" si="4"/>
        <v>71213809</v>
      </c>
      <c r="F43" s="36">
        <f t="shared" si="4"/>
        <v>71213809</v>
      </c>
      <c r="G43" s="36">
        <f t="shared" si="4"/>
        <v>57311777</v>
      </c>
      <c r="H43" s="36">
        <f t="shared" si="4"/>
        <v>-1175099</v>
      </c>
      <c r="I43" s="36">
        <f t="shared" si="4"/>
        <v>0</v>
      </c>
      <c r="J43" s="36">
        <f t="shared" si="4"/>
        <v>56136678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56136678</v>
      </c>
      <c r="X43" s="36">
        <f t="shared" si="4"/>
        <v>66203973</v>
      </c>
      <c r="Y43" s="36">
        <f t="shared" si="4"/>
        <v>-10067295</v>
      </c>
      <c r="Z43" s="37">
        <f>+IF(X43&lt;&gt;0,+(Y43/X43)*100,0)</f>
        <v>-15.206481641215097</v>
      </c>
      <c r="AA43" s="38">
        <f>SUM(AA39:AA42)</f>
        <v>71213809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60963455</v>
      </c>
      <c r="D44" s="29">
        <f>+D37+D43</f>
        <v>0</v>
      </c>
      <c r="E44" s="30">
        <f t="shared" si="5"/>
        <v>71213809</v>
      </c>
      <c r="F44" s="31">
        <f t="shared" si="5"/>
        <v>71213809</v>
      </c>
      <c r="G44" s="31">
        <f t="shared" si="5"/>
        <v>57510524</v>
      </c>
      <c r="H44" s="31">
        <f t="shared" si="5"/>
        <v>-1417119</v>
      </c>
      <c r="I44" s="31">
        <f t="shared" si="5"/>
        <v>-290761</v>
      </c>
      <c r="J44" s="31">
        <f t="shared" si="5"/>
        <v>55802644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55802644</v>
      </c>
      <c r="X44" s="31">
        <f t="shared" si="5"/>
        <v>66203973</v>
      </c>
      <c r="Y44" s="31">
        <f t="shared" si="5"/>
        <v>-10401329</v>
      </c>
      <c r="Z44" s="32">
        <f>+IF(X44&lt;&gt;0,+(Y44/X44)*100,0)</f>
        <v>-15.711034441996405</v>
      </c>
      <c r="AA44" s="33">
        <f>+AA37+AA43</f>
        <v>71213809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-3784315</v>
      </c>
      <c r="D45" s="42">
        <f t="shared" si="6"/>
        <v>0</v>
      </c>
      <c r="E45" s="43">
        <f t="shared" si="6"/>
        <v>-17607318</v>
      </c>
      <c r="F45" s="44">
        <f t="shared" si="6"/>
        <v>-17607318</v>
      </c>
      <c r="G45" s="44">
        <f t="shared" si="6"/>
        <v>-27956699</v>
      </c>
      <c r="H45" s="44">
        <f t="shared" si="6"/>
        <v>-3995523</v>
      </c>
      <c r="I45" s="44">
        <f t="shared" si="6"/>
        <v>1667229</v>
      </c>
      <c r="J45" s="44">
        <f t="shared" si="6"/>
        <v>-30284993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-30284993</v>
      </c>
      <c r="X45" s="44">
        <f t="shared" si="6"/>
        <v>-38359615</v>
      </c>
      <c r="Y45" s="44">
        <f t="shared" si="6"/>
        <v>8074622</v>
      </c>
      <c r="Z45" s="45">
        <f>+IF(X45&lt;&gt;0,+(Y45/X45)*100,0)</f>
        <v>-21.049799378851951</v>
      </c>
      <c r="AA45" s="46">
        <f>+AA26-AA44</f>
        <v>-17607318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-13228747</v>
      </c>
      <c r="D6" s="18"/>
      <c r="E6" s="19">
        <v>-2126450</v>
      </c>
      <c r="F6" s="20">
        <v>-63126450</v>
      </c>
      <c r="G6" s="20">
        <v>-11856414</v>
      </c>
      <c r="H6" s="20">
        <v>6204211</v>
      </c>
      <c r="I6" s="20">
        <v>-31510340</v>
      </c>
      <c r="J6" s="20">
        <v>-37162543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-37162543</v>
      </c>
      <c r="X6" s="20">
        <v>-23531597</v>
      </c>
      <c r="Y6" s="20">
        <v>-13630946</v>
      </c>
      <c r="Z6" s="21">
        <v>57.926140754492785</v>
      </c>
      <c r="AA6" s="22">
        <v>-63126450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2126448</v>
      </c>
      <c r="F7" s="20">
        <v>2126448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531612</v>
      </c>
      <c r="Y7" s="20">
        <v>-531612</v>
      </c>
      <c r="Z7" s="21">
        <v>-100</v>
      </c>
      <c r="AA7" s="22">
        <v>2126448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6210657</v>
      </c>
      <c r="D11" s="18"/>
      <c r="E11" s="19"/>
      <c r="F11" s="20"/>
      <c r="G11" s="24"/>
      <c r="H11" s="24">
        <v>2634866</v>
      </c>
      <c r="I11" s="24">
        <v>5151101</v>
      </c>
      <c r="J11" s="20">
        <v>7785967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7785967</v>
      </c>
      <c r="X11" s="20"/>
      <c r="Y11" s="24">
        <v>7785967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-7018090</v>
      </c>
      <c r="D13" s="29">
        <f>SUM(D6:D12)</f>
        <v>0</v>
      </c>
      <c r="E13" s="30">
        <f t="shared" si="0"/>
        <v>-2</v>
      </c>
      <c r="F13" s="31">
        <f t="shared" si="0"/>
        <v>-61000002</v>
      </c>
      <c r="G13" s="31">
        <f t="shared" si="0"/>
        <v>-11856414</v>
      </c>
      <c r="H13" s="31">
        <f t="shared" si="0"/>
        <v>8839077</v>
      </c>
      <c r="I13" s="31">
        <f t="shared" si="0"/>
        <v>-26359239</v>
      </c>
      <c r="J13" s="31">
        <f t="shared" si="0"/>
        <v>-29376576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-29376576</v>
      </c>
      <c r="X13" s="31">
        <f t="shared" si="0"/>
        <v>-22999985</v>
      </c>
      <c r="Y13" s="31">
        <f t="shared" si="0"/>
        <v>-6376591</v>
      </c>
      <c r="Z13" s="32">
        <f>+IF(X13&lt;&gt;0,+(Y13/X13)*100,0)</f>
        <v>27.724326776734852</v>
      </c>
      <c r="AA13" s="33">
        <f>SUM(AA6:AA12)</f>
        <v>-61000002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41668556</v>
      </c>
      <c r="D17" s="18"/>
      <c r="E17" s="19">
        <v>101487495</v>
      </c>
      <c r="F17" s="20">
        <v>162487495</v>
      </c>
      <c r="G17" s="24"/>
      <c r="H17" s="24">
        <v>6096526</v>
      </c>
      <c r="I17" s="24">
        <v>46074102</v>
      </c>
      <c r="J17" s="20">
        <v>52170628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52170628</v>
      </c>
      <c r="X17" s="20">
        <v>127490622</v>
      </c>
      <c r="Y17" s="24">
        <v>-75319994</v>
      </c>
      <c r="Z17" s="25">
        <v>-59.078850521256378</v>
      </c>
      <c r="AA17" s="26">
        <v>162487495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143420</v>
      </c>
      <c r="D21" s="18"/>
      <c r="E21" s="19"/>
      <c r="F21" s="20"/>
      <c r="G21" s="20"/>
      <c r="H21" s="20">
        <v>143420</v>
      </c>
      <c r="I21" s="20"/>
      <c r="J21" s="20">
        <v>143420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143420</v>
      </c>
      <c r="X21" s="20"/>
      <c r="Y21" s="20">
        <v>143420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41811976</v>
      </c>
      <c r="D25" s="29">
        <f t="shared" ref="D25:Y25" si="1">SUM(D15:D24)</f>
        <v>0</v>
      </c>
      <c r="E25" s="35">
        <f t="shared" si="1"/>
        <v>101487495</v>
      </c>
      <c r="F25" s="36">
        <f t="shared" si="1"/>
        <v>162487495</v>
      </c>
      <c r="G25" s="36">
        <f t="shared" si="1"/>
        <v>0</v>
      </c>
      <c r="H25" s="36">
        <f t="shared" si="1"/>
        <v>6239946</v>
      </c>
      <c r="I25" s="36">
        <f t="shared" si="1"/>
        <v>46074102</v>
      </c>
      <c r="J25" s="36">
        <f t="shared" si="1"/>
        <v>52314048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52314048</v>
      </c>
      <c r="X25" s="36">
        <f t="shared" si="1"/>
        <v>127490622</v>
      </c>
      <c r="Y25" s="36">
        <f t="shared" si="1"/>
        <v>-75176574</v>
      </c>
      <c r="Z25" s="37">
        <f>+IF(X25&lt;&gt;0,+(Y25/X25)*100,0)</f>
        <v>-58.96635597244164</v>
      </c>
      <c r="AA25" s="38">
        <f>SUM(AA15:AA24)</f>
        <v>162487495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34793886</v>
      </c>
      <c r="D26" s="29">
        <f>+D13+D25</f>
        <v>0</v>
      </c>
      <c r="E26" s="30">
        <f t="shared" si="2"/>
        <v>101487493</v>
      </c>
      <c r="F26" s="31">
        <f t="shared" si="2"/>
        <v>101487493</v>
      </c>
      <c r="G26" s="31">
        <f t="shared" si="2"/>
        <v>-11856414</v>
      </c>
      <c r="H26" s="31">
        <f t="shared" si="2"/>
        <v>15079023</v>
      </c>
      <c r="I26" s="31">
        <f t="shared" si="2"/>
        <v>19714863</v>
      </c>
      <c r="J26" s="31">
        <f t="shared" si="2"/>
        <v>22937472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22937472</v>
      </c>
      <c r="X26" s="31">
        <f t="shared" si="2"/>
        <v>104490637</v>
      </c>
      <c r="Y26" s="31">
        <f t="shared" si="2"/>
        <v>-81553165</v>
      </c>
      <c r="Z26" s="32">
        <f>+IF(X26&lt;&gt;0,+(Y26/X26)*100,0)</f>
        <v>-78.048299198329133</v>
      </c>
      <c r="AA26" s="33">
        <f>+AA13+AA25</f>
        <v>101487493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11856414</v>
      </c>
      <c r="D32" s="18"/>
      <c r="E32" s="19"/>
      <c r="F32" s="20"/>
      <c r="G32" s="20">
        <v>-11856414</v>
      </c>
      <c r="H32" s="20">
        <v>18140129</v>
      </c>
      <c r="I32" s="20">
        <v>-6283714</v>
      </c>
      <c r="J32" s="20">
        <v>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</v>
      </c>
      <c r="X32" s="20"/>
      <c r="Y32" s="20">
        <v>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11856414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-11856414</v>
      </c>
      <c r="H37" s="31">
        <f t="shared" si="3"/>
        <v>18140129</v>
      </c>
      <c r="I37" s="31">
        <f t="shared" si="3"/>
        <v>-6283714</v>
      </c>
      <c r="J37" s="31">
        <f t="shared" si="3"/>
        <v>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</v>
      </c>
      <c r="X37" s="31">
        <f t="shared" si="3"/>
        <v>0</v>
      </c>
      <c r="Y37" s="31">
        <f t="shared" si="3"/>
        <v>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46958233</v>
      </c>
      <c r="D39" s="18"/>
      <c r="E39" s="19">
        <v>100000000</v>
      </c>
      <c r="F39" s="20">
        <v>100000000</v>
      </c>
      <c r="G39" s="20"/>
      <c r="H39" s="20">
        <v>46958233</v>
      </c>
      <c r="I39" s="20"/>
      <c r="J39" s="20">
        <v>46958233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46958233</v>
      </c>
      <c r="X39" s="20">
        <v>100000000</v>
      </c>
      <c r="Y39" s="20">
        <v>-53041767</v>
      </c>
      <c r="Z39" s="21">
        <v>-53.041766999999993</v>
      </c>
      <c r="AA39" s="22">
        <v>100000000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46958233</v>
      </c>
      <c r="D43" s="29">
        <f t="shared" ref="D43:Y43" si="4">SUM(D39:D42)</f>
        <v>0</v>
      </c>
      <c r="E43" s="35">
        <f t="shared" si="4"/>
        <v>100000000</v>
      </c>
      <c r="F43" s="36">
        <f t="shared" si="4"/>
        <v>100000000</v>
      </c>
      <c r="G43" s="36">
        <f t="shared" si="4"/>
        <v>0</v>
      </c>
      <c r="H43" s="36">
        <f t="shared" si="4"/>
        <v>46958233</v>
      </c>
      <c r="I43" s="36">
        <f t="shared" si="4"/>
        <v>0</v>
      </c>
      <c r="J43" s="36">
        <f t="shared" si="4"/>
        <v>46958233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46958233</v>
      </c>
      <c r="X43" s="36">
        <f t="shared" si="4"/>
        <v>100000000</v>
      </c>
      <c r="Y43" s="36">
        <f t="shared" si="4"/>
        <v>-53041767</v>
      </c>
      <c r="Z43" s="37">
        <f>+IF(X43&lt;&gt;0,+(Y43/X43)*100,0)</f>
        <v>-53.041766999999993</v>
      </c>
      <c r="AA43" s="38">
        <f>SUM(AA39:AA42)</f>
        <v>100000000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58814647</v>
      </c>
      <c r="D44" s="29">
        <f>+D37+D43</f>
        <v>0</v>
      </c>
      <c r="E44" s="30">
        <f t="shared" si="5"/>
        <v>100000000</v>
      </c>
      <c r="F44" s="31">
        <f t="shared" si="5"/>
        <v>100000000</v>
      </c>
      <c r="G44" s="31">
        <f t="shared" si="5"/>
        <v>-11856414</v>
      </c>
      <c r="H44" s="31">
        <f t="shared" si="5"/>
        <v>65098362</v>
      </c>
      <c r="I44" s="31">
        <f t="shared" si="5"/>
        <v>-6283714</v>
      </c>
      <c r="J44" s="31">
        <f t="shared" si="5"/>
        <v>46958234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46958234</v>
      </c>
      <c r="X44" s="31">
        <f t="shared" si="5"/>
        <v>100000000</v>
      </c>
      <c r="Y44" s="31">
        <f t="shared" si="5"/>
        <v>-53041766</v>
      </c>
      <c r="Z44" s="32">
        <f>+IF(X44&lt;&gt;0,+(Y44/X44)*100,0)</f>
        <v>-53.041766000000003</v>
      </c>
      <c r="AA44" s="33">
        <f>+AA37+AA43</f>
        <v>100000000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-24020761</v>
      </c>
      <c r="D45" s="42">
        <f t="shared" si="6"/>
        <v>0</v>
      </c>
      <c r="E45" s="43">
        <f t="shared" si="6"/>
        <v>1487493</v>
      </c>
      <c r="F45" s="44">
        <f t="shared" si="6"/>
        <v>1487493</v>
      </c>
      <c r="G45" s="44">
        <f t="shared" si="6"/>
        <v>0</v>
      </c>
      <c r="H45" s="44">
        <f t="shared" si="6"/>
        <v>-50019339</v>
      </c>
      <c r="I45" s="44">
        <f t="shared" si="6"/>
        <v>25998577</v>
      </c>
      <c r="J45" s="44">
        <f t="shared" si="6"/>
        <v>-24020762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-24020762</v>
      </c>
      <c r="X45" s="44">
        <f t="shared" si="6"/>
        <v>4490637</v>
      </c>
      <c r="Y45" s="44">
        <f t="shared" si="6"/>
        <v>-28511399</v>
      </c>
      <c r="Z45" s="45">
        <f>+IF(X45&lt;&gt;0,+(Y45/X45)*100,0)</f>
        <v>-634.90767568164608</v>
      </c>
      <c r="AA45" s="46">
        <f>+AA26-AA44</f>
        <v>1487493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50932973</v>
      </c>
      <c r="D47" s="18"/>
      <c r="E47" s="19"/>
      <c r="F47" s="20"/>
      <c r="G47" s="20"/>
      <c r="H47" s="20">
        <v>23464431</v>
      </c>
      <c r="I47" s="20">
        <v>27468542</v>
      </c>
      <c r="J47" s="20">
        <v>50932973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50932973</v>
      </c>
      <c r="X47" s="20"/>
      <c r="Y47" s="20">
        <v>50932973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-27042490</v>
      </c>
      <c r="D48" s="18"/>
      <c r="E48" s="19"/>
      <c r="F48" s="20"/>
      <c r="G48" s="20"/>
      <c r="H48" s="20">
        <v>-15992030</v>
      </c>
      <c r="I48" s="20">
        <v>-11050460</v>
      </c>
      <c r="J48" s="20">
        <v>-27042490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-27042490</v>
      </c>
      <c r="X48" s="20"/>
      <c r="Y48" s="20">
        <v>-27042490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23890483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7472401</v>
      </c>
      <c r="I50" s="52">
        <f t="shared" si="7"/>
        <v>16418082</v>
      </c>
      <c r="J50" s="52">
        <f t="shared" si="7"/>
        <v>23890483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23890483</v>
      </c>
      <c r="X50" s="52">
        <f t="shared" si="7"/>
        <v>0</v>
      </c>
      <c r="Y50" s="52">
        <f t="shared" si="7"/>
        <v>23890483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-32560302</v>
      </c>
      <c r="D6" s="18"/>
      <c r="E6" s="19">
        <v>6313104</v>
      </c>
      <c r="F6" s="20">
        <v>6313104</v>
      </c>
      <c r="G6" s="20">
        <v>-33030670</v>
      </c>
      <c r="H6" s="20">
        <v>-995926</v>
      </c>
      <c r="I6" s="20">
        <v>-918119</v>
      </c>
      <c r="J6" s="20">
        <v>-34944715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-34944715</v>
      </c>
      <c r="X6" s="20">
        <v>1603278</v>
      </c>
      <c r="Y6" s="20">
        <v>-36547993</v>
      </c>
      <c r="Z6" s="21">
        <v>-2279.5792744614469</v>
      </c>
      <c r="AA6" s="22">
        <v>6313104</v>
      </c>
    </row>
    <row r="7" spans="1:27" ht="13.5" x14ac:dyDescent="0.25">
      <c r="A7" s="23" t="s">
        <v>35</v>
      </c>
      <c r="B7" s="17" t="s">
        <v>32</v>
      </c>
      <c r="C7" s="18">
        <v>10820825</v>
      </c>
      <c r="D7" s="18"/>
      <c r="E7" s="19">
        <v>21555455</v>
      </c>
      <c r="F7" s="20">
        <v>21555455</v>
      </c>
      <c r="G7" s="20">
        <v>14348233</v>
      </c>
      <c r="H7" s="20">
        <v>3566119</v>
      </c>
      <c r="I7" s="20">
        <v>3425326</v>
      </c>
      <c r="J7" s="20">
        <v>21339678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21339678</v>
      </c>
      <c r="X7" s="20">
        <v>5388864</v>
      </c>
      <c r="Y7" s="20">
        <v>15950814</v>
      </c>
      <c r="Z7" s="21">
        <v>295.99585367157164</v>
      </c>
      <c r="AA7" s="22">
        <v>21555455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794044</v>
      </c>
      <c r="F8" s="20">
        <v>794044</v>
      </c>
      <c r="G8" s="20">
        <v>37335</v>
      </c>
      <c r="H8" s="20">
        <v>32652</v>
      </c>
      <c r="I8" s="20">
        <v>37727</v>
      </c>
      <c r="J8" s="20">
        <v>107714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107714</v>
      </c>
      <c r="X8" s="20">
        <v>198510</v>
      </c>
      <c r="Y8" s="20">
        <v>-90796</v>
      </c>
      <c r="Z8" s="21">
        <v>-45.738753715178078</v>
      </c>
      <c r="AA8" s="22">
        <v>794044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-7599398</v>
      </c>
      <c r="D10" s="18"/>
      <c r="E10" s="19">
        <v>-3278229</v>
      </c>
      <c r="F10" s="20">
        <v>-3278229</v>
      </c>
      <c r="G10" s="20">
        <v>-8297161</v>
      </c>
      <c r="H10" s="20">
        <v>-101655</v>
      </c>
      <c r="I10" s="20">
        <v>-62175</v>
      </c>
      <c r="J10" s="20">
        <v>-8460991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-8460991</v>
      </c>
      <c r="X10" s="20">
        <v>-819558</v>
      </c>
      <c r="Y10" s="20">
        <v>-7641433</v>
      </c>
      <c r="Z10" s="21">
        <v>932.38465123883861</v>
      </c>
      <c r="AA10" s="22">
        <v>-3278229</v>
      </c>
    </row>
    <row r="11" spans="1:27" ht="13.5" x14ac:dyDescent="0.25">
      <c r="A11" s="23" t="s">
        <v>39</v>
      </c>
      <c r="B11" s="17" t="s">
        <v>32</v>
      </c>
      <c r="C11" s="18">
        <v>7073612</v>
      </c>
      <c r="D11" s="18"/>
      <c r="E11" s="19"/>
      <c r="F11" s="20"/>
      <c r="G11" s="24">
        <v>7075650</v>
      </c>
      <c r="H11" s="24">
        <v>99864</v>
      </c>
      <c r="I11" s="24">
        <v>93005</v>
      </c>
      <c r="J11" s="20">
        <v>7268519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7268519</v>
      </c>
      <c r="X11" s="20"/>
      <c r="Y11" s="24">
        <v>7268519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-22265263</v>
      </c>
      <c r="D13" s="29">
        <f>SUM(D6:D12)</f>
        <v>0</v>
      </c>
      <c r="E13" s="30">
        <f t="shared" si="0"/>
        <v>25384374</v>
      </c>
      <c r="F13" s="31">
        <f t="shared" si="0"/>
        <v>25384374</v>
      </c>
      <c r="G13" s="31">
        <f t="shared" si="0"/>
        <v>-19866613</v>
      </c>
      <c r="H13" s="31">
        <f t="shared" si="0"/>
        <v>2601054</v>
      </c>
      <c r="I13" s="31">
        <f t="shared" si="0"/>
        <v>2575764</v>
      </c>
      <c r="J13" s="31">
        <f t="shared" si="0"/>
        <v>-14689795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-14689795</v>
      </c>
      <c r="X13" s="31">
        <f t="shared" si="0"/>
        <v>6371094</v>
      </c>
      <c r="Y13" s="31">
        <f t="shared" si="0"/>
        <v>-21060889</v>
      </c>
      <c r="Z13" s="32">
        <f>+IF(X13&lt;&gt;0,+(Y13/X13)*100,0)</f>
        <v>-330.56942810763741</v>
      </c>
      <c r="AA13" s="33">
        <f>SUM(AA6:AA12)</f>
        <v>25384374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32252166</v>
      </c>
      <c r="D17" s="18"/>
      <c r="E17" s="19">
        <v>-18352398</v>
      </c>
      <c r="F17" s="20">
        <v>-18352398</v>
      </c>
      <c r="G17" s="24">
        <v>32250258</v>
      </c>
      <c r="H17" s="24">
        <v>251762</v>
      </c>
      <c r="I17" s="24">
        <v>25411</v>
      </c>
      <c r="J17" s="20">
        <v>32527431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32527431</v>
      </c>
      <c r="X17" s="20">
        <v>-4613097</v>
      </c>
      <c r="Y17" s="24">
        <v>37140528</v>
      </c>
      <c r="Z17" s="25">
        <v>-805.11049301586331</v>
      </c>
      <c r="AA17" s="26">
        <v>-18352398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32252166</v>
      </c>
      <c r="D25" s="29">
        <f t="shared" ref="D25:Y25" si="1">SUM(D15:D24)</f>
        <v>0</v>
      </c>
      <c r="E25" s="35">
        <f t="shared" si="1"/>
        <v>-18352398</v>
      </c>
      <c r="F25" s="36">
        <f t="shared" si="1"/>
        <v>-18352398</v>
      </c>
      <c r="G25" s="36">
        <f t="shared" si="1"/>
        <v>32250258</v>
      </c>
      <c r="H25" s="36">
        <f t="shared" si="1"/>
        <v>251762</v>
      </c>
      <c r="I25" s="36">
        <f t="shared" si="1"/>
        <v>25411</v>
      </c>
      <c r="J25" s="36">
        <f t="shared" si="1"/>
        <v>32527431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32527431</v>
      </c>
      <c r="X25" s="36">
        <f t="shared" si="1"/>
        <v>-4613097</v>
      </c>
      <c r="Y25" s="36">
        <f t="shared" si="1"/>
        <v>37140528</v>
      </c>
      <c r="Z25" s="37">
        <f>+IF(X25&lt;&gt;0,+(Y25/X25)*100,0)</f>
        <v>-805.11049301586331</v>
      </c>
      <c r="AA25" s="38">
        <f>SUM(AA15:AA24)</f>
        <v>-18352398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9986903</v>
      </c>
      <c r="D26" s="29">
        <f>+D13+D25</f>
        <v>0</v>
      </c>
      <c r="E26" s="30">
        <f t="shared" si="2"/>
        <v>7031976</v>
      </c>
      <c r="F26" s="31">
        <f t="shared" si="2"/>
        <v>7031976</v>
      </c>
      <c r="G26" s="31">
        <f t="shared" si="2"/>
        <v>12383645</v>
      </c>
      <c r="H26" s="31">
        <f t="shared" si="2"/>
        <v>2852816</v>
      </c>
      <c r="I26" s="31">
        <f t="shared" si="2"/>
        <v>2601175</v>
      </c>
      <c r="J26" s="31">
        <f t="shared" si="2"/>
        <v>17837636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17837636</v>
      </c>
      <c r="X26" s="31">
        <f t="shared" si="2"/>
        <v>1757997</v>
      </c>
      <c r="Y26" s="31">
        <f t="shared" si="2"/>
        <v>16079639</v>
      </c>
      <c r="Z26" s="32">
        <f>+IF(X26&lt;&gt;0,+(Y26/X26)*100,0)</f>
        <v>914.65679406733909</v>
      </c>
      <c r="AA26" s="33">
        <f>+AA13+AA25</f>
        <v>7031976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82941535</v>
      </c>
      <c r="D32" s="18"/>
      <c r="E32" s="19">
        <v>31587015</v>
      </c>
      <c r="F32" s="20">
        <v>31587015</v>
      </c>
      <c r="G32" s="20">
        <v>84124628</v>
      </c>
      <c r="H32" s="20">
        <v>1578948</v>
      </c>
      <c r="I32" s="20">
        <v>2052627</v>
      </c>
      <c r="J32" s="20">
        <v>87756203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87756203</v>
      </c>
      <c r="X32" s="20">
        <v>7896759</v>
      </c>
      <c r="Y32" s="20">
        <v>79859444</v>
      </c>
      <c r="Z32" s="21">
        <v>1011.29392450751</v>
      </c>
      <c r="AA32" s="22">
        <v>31587015</v>
      </c>
    </row>
    <row r="33" spans="1:27" ht="13.5" x14ac:dyDescent="0.25">
      <c r="A33" s="23" t="s">
        <v>60</v>
      </c>
      <c r="B33" s="17" t="s">
        <v>32</v>
      </c>
      <c r="C33" s="18">
        <v>-17855906</v>
      </c>
      <c r="D33" s="18"/>
      <c r="E33" s="19"/>
      <c r="F33" s="20"/>
      <c r="G33" s="20">
        <v>-17859590</v>
      </c>
      <c r="H33" s="20"/>
      <c r="I33" s="20"/>
      <c r="J33" s="20">
        <v>-17859590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-17859590</v>
      </c>
      <c r="X33" s="20"/>
      <c r="Y33" s="20">
        <v>-17859590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956062</v>
      </c>
      <c r="F34" s="20">
        <v>956062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239016</v>
      </c>
      <c r="Y34" s="20">
        <v>-239016</v>
      </c>
      <c r="Z34" s="21">
        <v>-100</v>
      </c>
      <c r="AA34" s="22">
        <v>956062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65085629</v>
      </c>
      <c r="D37" s="29">
        <f t="shared" ref="D37:Y37" si="3">SUM(D29:D36)</f>
        <v>0</v>
      </c>
      <c r="E37" s="30">
        <f t="shared" si="3"/>
        <v>32543077</v>
      </c>
      <c r="F37" s="31">
        <f t="shared" si="3"/>
        <v>32543077</v>
      </c>
      <c r="G37" s="31">
        <f t="shared" si="3"/>
        <v>66265038</v>
      </c>
      <c r="H37" s="31">
        <f t="shared" si="3"/>
        <v>1578948</v>
      </c>
      <c r="I37" s="31">
        <f t="shared" si="3"/>
        <v>2052627</v>
      </c>
      <c r="J37" s="31">
        <f t="shared" si="3"/>
        <v>69896613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69896613</v>
      </c>
      <c r="X37" s="31">
        <f t="shared" si="3"/>
        <v>8135775</v>
      </c>
      <c r="Y37" s="31">
        <f t="shared" si="3"/>
        <v>61760838</v>
      </c>
      <c r="Z37" s="32">
        <f>+IF(X37&lt;&gt;0,+(Y37/X37)*100,0)</f>
        <v>759.12667201342219</v>
      </c>
      <c r="AA37" s="33">
        <f>SUM(AA29:AA36)</f>
        <v>32543077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225616</v>
      </c>
      <c r="F39" s="20">
        <v>225616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56403</v>
      </c>
      <c r="Y39" s="20">
        <v>-56403</v>
      </c>
      <c r="Z39" s="21">
        <v>-100</v>
      </c>
      <c r="AA39" s="22">
        <v>225616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9761913</v>
      </c>
      <c r="F40" s="20">
        <v>9761913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2440479</v>
      </c>
      <c r="Y40" s="20">
        <v>-2440479</v>
      </c>
      <c r="Z40" s="21">
        <v>-100</v>
      </c>
      <c r="AA40" s="22">
        <v>9761913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9987529</v>
      </c>
      <c r="F43" s="36">
        <f t="shared" si="4"/>
        <v>9987529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2496882</v>
      </c>
      <c r="Y43" s="36">
        <f t="shared" si="4"/>
        <v>-2496882</v>
      </c>
      <c r="Z43" s="37">
        <f>+IF(X43&lt;&gt;0,+(Y43/X43)*100,0)</f>
        <v>-100</v>
      </c>
      <c r="AA43" s="38">
        <f>SUM(AA39:AA42)</f>
        <v>9987529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65085629</v>
      </c>
      <c r="D44" s="29">
        <f>+D37+D43</f>
        <v>0</v>
      </c>
      <c r="E44" s="30">
        <f t="shared" si="5"/>
        <v>42530606</v>
      </c>
      <c r="F44" s="31">
        <f t="shared" si="5"/>
        <v>42530606</v>
      </c>
      <c r="G44" s="31">
        <f t="shared" si="5"/>
        <v>66265038</v>
      </c>
      <c r="H44" s="31">
        <f t="shared" si="5"/>
        <v>1578948</v>
      </c>
      <c r="I44" s="31">
        <f t="shared" si="5"/>
        <v>2052627</v>
      </c>
      <c r="J44" s="31">
        <f t="shared" si="5"/>
        <v>69896613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69896613</v>
      </c>
      <c r="X44" s="31">
        <f t="shared" si="5"/>
        <v>10632657</v>
      </c>
      <c r="Y44" s="31">
        <f t="shared" si="5"/>
        <v>59263956</v>
      </c>
      <c r="Z44" s="32">
        <f>+IF(X44&lt;&gt;0,+(Y44/X44)*100,0)</f>
        <v>557.37673095257378</v>
      </c>
      <c r="AA44" s="33">
        <f>+AA37+AA43</f>
        <v>42530606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-55098726</v>
      </c>
      <c r="D45" s="42">
        <f t="shared" si="6"/>
        <v>0</v>
      </c>
      <c r="E45" s="43">
        <f t="shared" si="6"/>
        <v>-35498630</v>
      </c>
      <c r="F45" s="44">
        <f t="shared" si="6"/>
        <v>-35498630</v>
      </c>
      <c r="G45" s="44">
        <f t="shared" si="6"/>
        <v>-53881393</v>
      </c>
      <c r="H45" s="44">
        <f t="shared" si="6"/>
        <v>1273868</v>
      </c>
      <c r="I45" s="44">
        <f t="shared" si="6"/>
        <v>548548</v>
      </c>
      <c r="J45" s="44">
        <f t="shared" si="6"/>
        <v>-52058977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-52058977</v>
      </c>
      <c r="X45" s="44">
        <f t="shared" si="6"/>
        <v>-8874660</v>
      </c>
      <c r="Y45" s="44">
        <f t="shared" si="6"/>
        <v>-43184317</v>
      </c>
      <c r="Z45" s="45">
        <f>+IF(X45&lt;&gt;0,+(Y45/X45)*100,0)</f>
        <v>486.6024951941821</v>
      </c>
      <c r="AA45" s="46">
        <f>+AA26-AA44</f>
        <v>-35498630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-28909620</v>
      </c>
      <c r="D47" s="18"/>
      <c r="E47" s="19"/>
      <c r="F47" s="20"/>
      <c r="G47" s="20">
        <v>-46433540</v>
      </c>
      <c r="H47" s="20">
        <v>2296943</v>
      </c>
      <c r="I47" s="20"/>
      <c r="J47" s="20">
        <v>-44136597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-44136597</v>
      </c>
      <c r="X47" s="20"/>
      <c r="Y47" s="20">
        <v>-44136597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-4785789</v>
      </c>
      <c r="D48" s="18"/>
      <c r="E48" s="19"/>
      <c r="F48" s="20"/>
      <c r="G48" s="20">
        <v>-4623170</v>
      </c>
      <c r="H48" s="20"/>
      <c r="I48" s="20"/>
      <c r="J48" s="20">
        <v>-4623170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-4623170</v>
      </c>
      <c r="X48" s="20"/>
      <c r="Y48" s="20">
        <v>-4623170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-33695409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-51056710</v>
      </c>
      <c r="H50" s="52">
        <f t="shared" si="7"/>
        <v>2296943</v>
      </c>
      <c r="I50" s="52">
        <f t="shared" si="7"/>
        <v>0</v>
      </c>
      <c r="J50" s="52">
        <f t="shared" si="7"/>
        <v>-48759767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-48759767</v>
      </c>
      <c r="X50" s="52">
        <f t="shared" si="7"/>
        <v>0</v>
      </c>
      <c r="Y50" s="52">
        <f t="shared" si="7"/>
        <v>-48759767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73356077</v>
      </c>
      <c r="D17" s="18"/>
      <c r="E17" s="19">
        <v>7730000</v>
      </c>
      <c r="F17" s="20">
        <v>7730000</v>
      </c>
      <c r="G17" s="24">
        <v>93510522</v>
      </c>
      <c r="H17" s="24">
        <v>-19299717</v>
      </c>
      <c r="I17" s="24">
        <v>2486384</v>
      </c>
      <c r="J17" s="20">
        <v>76697189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76697189</v>
      </c>
      <c r="X17" s="20"/>
      <c r="Y17" s="24">
        <v>76697189</v>
      </c>
      <c r="Z17" s="25"/>
      <c r="AA17" s="26">
        <v>7730000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73356077</v>
      </c>
      <c r="D25" s="29">
        <f t="shared" ref="D25:Y25" si="1">SUM(D15:D24)</f>
        <v>0</v>
      </c>
      <c r="E25" s="35">
        <f t="shared" si="1"/>
        <v>7730000</v>
      </c>
      <c r="F25" s="36">
        <f t="shared" si="1"/>
        <v>7730000</v>
      </c>
      <c r="G25" s="36">
        <f t="shared" si="1"/>
        <v>93510522</v>
      </c>
      <c r="H25" s="36">
        <f t="shared" si="1"/>
        <v>-19299717</v>
      </c>
      <c r="I25" s="36">
        <f t="shared" si="1"/>
        <v>2486384</v>
      </c>
      <c r="J25" s="36">
        <f t="shared" si="1"/>
        <v>76697189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76697189</v>
      </c>
      <c r="X25" s="36">
        <f t="shared" si="1"/>
        <v>0</v>
      </c>
      <c r="Y25" s="36">
        <f t="shared" si="1"/>
        <v>76697189</v>
      </c>
      <c r="Z25" s="37">
        <f>+IF(X25&lt;&gt;0,+(Y25/X25)*100,0)</f>
        <v>0</v>
      </c>
      <c r="AA25" s="38">
        <f>SUM(AA15:AA24)</f>
        <v>7730000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73356077</v>
      </c>
      <c r="D26" s="29">
        <f>+D13+D25</f>
        <v>0</v>
      </c>
      <c r="E26" s="30">
        <f t="shared" si="2"/>
        <v>7730000</v>
      </c>
      <c r="F26" s="31">
        <f t="shared" si="2"/>
        <v>7730000</v>
      </c>
      <c r="G26" s="31">
        <f t="shared" si="2"/>
        <v>93510522</v>
      </c>
      <c r="H26" s="31">
        <f t="shared" si="2"/>
        <v>-19299717</v>
      </c>
      <c r="I26" s="31">
        <f t="shared" si="2"/>
        <v>2486384</v>
      </c>
      <c r="J26" s="31">
        <f t="shared" si="2"/>
        <v>76697189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76697189</v>
      </c>
      <c r="X26" s="31">
        <f t="shared" si="2"/>
        <v>0</v>
      </c>
      <c r="Y26" s="31">
        <f t="shared" si="2"/>
        <v>76697189</v>
      </c>
      <c r="Z26" s="32">
        <f>+IF(X26&lt;&gt;0,+(Y26/X26)*100,0)</f>
        <v>0</v>
      </c>
      <c r="AA26" s="33">
        <f>+AA13+AA25</f>
        <v>7730000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69674427</v>
      </c>
      <c r="D34" s="18"/>
      <c r="E34" s="19">
        <v>90489231</v>
      </c>
      <c r="F34" s="20">
        <v>90489231</v>
      </c>
      <c r="G34" s="20">
        <v>462350</v>
      </c>
      <c r="H34" s="20">
        <v>69212077</v>
      </c>
      <c r="I34" s="20"/>
      <c r="J34" s="20">
        <v>69674427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69674427</v>
      </c>
      <c r="X34" s="20">
        <v>22622307</v>
      </c>
      <c r="Y34" s="20">
        <v>47052120</v>
      </c>
      <c r="Z34" s="21">
        <v>207.98992781770664</v>
      </c>
      <c r="AA34" s="22">
        <v>90489231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69674427</v>
      </c>
      <c r="D37" s="29">
        <f t="shared" ref="D37:Y37" si="3">SUM(D29:D36)</f>
        <v>0</v>
      </c>
      <c r="E37" s="30">
        <f t="shared" si="3"/>
        <v>90489231</v>
      </c>
      <c r="F37" s="31">
        <f t="shared" si="3"/>
        <v>90489231</v>
      </c>
      <c r="G37" s="31">
        <f t="shared" si="3"/>
        <v>462350</v>
      </c>
      <c r="H37" s="31">
        <f t="shared" si="3"/>
        <v>69212077</v>
      </c>
      <c r="I37" s="31">
        <f t="shared" si="3"/>
        <v>0</v>
      </c>
      <c r="J37" s="31">
        <f t="shared" si="3"/>
        <v>69674427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69674427</v>
      </c>
      <c r="X37" s="31">
        <f t="shared" si="3"/>
        <v>22622307</v>
      </c>
      <c r="Y37" s="31">
        <f t="shared" si="3"/>
        <v>47052120</v>
      </c>
      <c r="Z37" s="32">
        <f>+IF(X37&lt;&gt;0,+(Y37/X37)*100,0)</f>
        <v>207.98992781770664</v>
      </c>
      <c r="AA37" s="33">
        <f>SUM(AA29:AA36)</f>
        <v>90489231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189527311</v>
      </c>
      <c r="D40" s="18"/>
      <c r="E40" s="19">
        <v>548674091</v>
      </c>
      <c r="F40" s="20">
        <v>548674091</v>
      </c>
      <c r="G40" s="20">
        <v>281512444</v>
      </c>
      <c r="H40" s="20">
        <v>-88268425</v>
      </c>
      <c r="I40" s="20">
        <v>1858354</v>
      </c>
      <c r="J40" s="20">
        <v>195102373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195102373</v>
      </c>
      <c r="X40" s="20">
        <v>137168520</v>
      </c>
      <c r="Y40" s="20">
        <v>57933853</v>
      </c>
      <c r="Z40" s="21">
        <v>42.235531155399215</v>
      </c>
      <c r="AA40" s="22">
        <v>548674091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189527311</v>
      </c>
      <c r="D43" s="29">
        <f t="shared" ref="D43:Y43" si="4">SUM(D39:D42)</f>
        <v>0</v>
      </c>
      <c r="E43" s="35">
        <f t="shared" si="4"/>
        <v>548674091</v>
      </c>
      <c r="F43" s="36">
        <f t="shared" si="4"/>
        <v>548674091</v>
      </c>
      <c r="G43" s="36">
        <f t="shared" si="4"/>
        <v>281512444</v>
      </c>
      <c r="H43" s="36">
        <f t="shared" si="4"/>
        <v>-88268425</v>
      </c>
      <c r="I43" s="36">
        <f t="shared" si="4"/>
        <v>1858354</v>
      </c>
      <c r="J43" s="36">
        <f t="shared" si="4"/>
        <v>195102373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195102373</v>
      </c>
      <c r="X43" s="36">
        <f t="shared" si="4"/>
        <v>137168520</v>
      </c>
      <c r="Y43" s="36">
        <f t="shared" si="4"/>
        <v>57933853</v>
      </c>
      <c r="Z43" s="37">
        <f>+IF(X43&lt;&gt;0,+(Y43/X43)*100,0)</f>
        <v>42.235531155399215</v>
      </c>
      <c r="AA43" s="38">
        <f>SUM(AA39:AA42)</f>
        <v>548674091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259201738</v>
      </c>
      <c r="D44" s="29">
        <f>+D37+D43</f>
        <v>0</v>
      </c>
      <c r="E44" s="30">
        <f t="shared" si="5"/>
        <v>639163322</v>
      </c>
      <c r="F44" s="31">
        <f t="shared" si="5"/>
        <v>639163322</v>
      </c>
      <c r="G44" s="31">
        <f t="shared" si="5"/>
        <v>281974794</v>
      </c>
      <c r="H44" s="31">
        <f t="shared" si="5"/>
        <v>-19056348</v>
      </c>
      <c r="I44" s="31">
        <f t="shared" si="5"/>
        <v>1858354</v>
      </c>
      <c r="J44" s="31">
        <f t="shared" si="5"/>
        <v>264776800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264776800</v>
      </c>
      <c r="X44" s="31">
        <f t="shared" si="5"/>
        <v>159790827</v>
      </c>
      <c r="Y44" s="31">
        <f t="shared" si="5"/>
        <v>104985973</v>
      </c>
      <c r="Z44" s="32">
        <f>+IF(X44&lt;&gt;0,+(Y44/X44)*100,0)</f>
        <v>65.702127569563174</v>
      </c>
      <c r="AA44" s="33">
        <f>+AA37+AA43</f>
        <v>639163322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-185845661</v>
      </c>
      <c r="D45" s="42">
        <f t="shared" si="6"/>
        <v>0</v>
      </c>
      <c r="E45" s="43">
        <f t="shared" si="6"/>
        <v>-631433322</v>
      </c>
      <c r="F45" s="44">
        <f t="shared" si="6"/>
        <v>-631433322</v>
      </c>
      <c r="G45" s="44">
        <f t="shared" si="6"/>
        <v>-188464272</v>
      </c>
      <c r="H45" s="44">
        <f t="shared" si="6"/>
        <v>-243369</v>
      </c>
      <c r="I45" s="44">
        <f t="shared" si="6"/>
        <v>628030</v>
      </c>
      <c r="J45" s="44">
        <f t="shared" si="6"/>
        <v>-188079611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-188079611</v>
      </c>
      <c r="X45" s="44">
        <f t="shared" si="6"/>
        <v>-159790827</v>
      </c>
      <c r="Y45" s="44">
        <f t="shared" si="6"/>
        <v>-28288784</v>
      </c>
      <c r="Z45" s="45">
        <f>+IF(X45&lt;&gt;0,+(Y45/X45)*100,0)</f>
        <v>17.703634514639567</v>
      </c>
      <c r="AA45" s="46">
        <f>+AA26-AA44</f>
        <v>-631433322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312210722</v>
      </c>
      <c r="D47" s="18"/>
      <c r="E47" s="19">
        <v>95042305</v>
      </c>
      <c r="F47" s="20">
        <v>95042305</v>
      </c>
      <c r="G47" s="20">
        <v>329543078</v>
      </c>
      <c r="H47" s="20">
        <v>-2203922</v>
      </c>
      <c r="I47" s="20">
        <v>5510298</v>
      </c>
      <c r="J47" s="20">
        <v>332849454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332849454</v>
      </c>
      <c r="X47" s="20">
        <v>23760552</v>
      </c>
      <c r="Y47" s="20">
        <v>309088902</v>
      </c>
      <c r="Z47" s="47">
        <v>1300.8489954273789</v>
      </c>
      <c r="AA47" s="22">
        <v>95042305</v>
      </c>
    </row>
    <row r="48" spans="1:27" ht="13.5" x14ac:dyDescent="0.25">
      <c r="A48" s="23" t="s">
        <v>73</v>
      </c>
      <c r="B48" s="17" t="s">
        <v>32</v>
      </c>
      <c r="C48" s="18">
        <v>1396931</v>
      </c>
      <c r="D48" s="18"/>
      <c r="E48" s="19"/>
      <c r="F48" s="20"/>
      <c r="G48" s="20">
        <v>1396931</v>
      </c>
      <c r="H48" s="20"/>
      <c r="I48" s="20"/>
      <c r="J48" s="20">
        <v>1396931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1396931</v>
      </c>
      <c r="X48" s="20"/>
      <c r="Y48" s="20">
        <v>1396931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313607653</v>
      </c>
      <c r="D50" s="50">
        <f t="shared" ref="D50:Y50" si="7">SUM(D47:D49)</f>
        <v>0</v>
      </c>
      <c r="E50" s="51">
        <f t="shared" si="7"/>
        <v>95042305</v>
      </c>
      <c r="F50" s="52">
        <f t="shared" si="7"/>
        <v>95042305</v>
      </c>
      <c r="G50" s="52">
        <f t="shared" si="7"/>
        <v>330940009</v>
      </c>
      <c r="H50" s="52">
        <f t="shared" si="7"/>
        <v>-2203922</v>
      </c>
      <c r="I50" s="52">
        <f t="shared" si="7"/>
        <v>5510298</v>
      </c>
      <c r="J50" s="52">
        <f t="shared" si="7"/>
        <v>334246385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334246385</v>
      </c>
      <c r="X50" s="52">
        <f t="shared" si="7"/>
        <v>23760552</v>
      </c>
      <c r="Y50" s="52">
        <f t="shared" si="7"/>
        <v>310485833</v>
      </c>
      <c r="Z50" s="53">
        <f>+IF(X50&lt;&gt;0,+(Y50/X50)*100,0)</f>
        <v>1306.7281980654323</v>
      </c>
      <c r="AA50" s="54">
        <f>SUM(AA47:AA49)</f>
        <v>95042305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-92521793</v>
      </c>
      <c r="D6" s="18"/>
      <c r="E6" s="19">
        <v>143139294</v>
      </c>
      <c r="F6" s="20">
        <v>143139294</v>
      </c>
      <c r="G6" s="20">
        <v>-110599626</v>
      </c>
      <c r="H6" s="20">
        <v>7446626</v>
      </c>
      <c r="I6" s="20">
        <v>-5566036</v>
      </c>
      <c r="J6" s="20">
        <v>-108719036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-108719036</v>
      </c>
      <c r="X6" s="20">
        <v>51758619</v>
      </c>
      <c r="Y6" s="20">
        <v>-160477655</v>
      </c>
      <c r="Z6" s="21">
        <v>-310.05010972182237</v>
      </c>
      <c r="AA6" s="22">
        <v>143139294</v>
      </c>
    </row>
    <row r="7" spans="1:27" ht="13.5" x14ac:dyDescent="0.25">
      <c r="A7" s="23" t="s">
        <v>35</v>
      </c>
      <c r="B7" s="17" t="s">
        <v>32</v>
      </c>
      <c r="C7" s="18">
        <v>-12927105</v>
      </c>
      <c r="D7" s="18"/>
      <c r="E7" s="19">
        <v>-5836253</v>
      </c>
      <c r="F7" s="20">
        <v>-5836253</v>
      </c>
      <c r="G7" s="20">
        <v>7908372</v>
      </c>
      <c r="H7" s="20">
        <v>-16854515</v>
      </c>
      <c r="I7" s="20">
        <v>-1613302</v>
      </c>
      <c r="J7" s="20">
        <v>-10559445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-10559445</v>
      </c>
      <c r="X7" s="20">
        <v>1504243</v>
      </c>
      <c r="Y7" s="20">
        <v>-12063688</v>
      </c>
      <c r="Z7" s="21">
        <v>-801.9773400973113</v>
      </c>
      <c r="AA7" s="22">
        <v>-5836253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-7058244</v>
      </c>
      <c r="D10" s="18"/>
      <c r="E10" s="19">
        <v>-10596896</v>
      </c>
      <c r="F10" s="20">
        <v>-10596896</v>
      </c>
      <c r="G10" s="20">
        <v>-7084278</v>
      </c>
      <c r="H10" s="20">
        <v>-57734</v>
      </c>
      <c r="I10" s="20">
        <v>-7344</v>
      </c>
      <c r="J10" s="20">
        <v>-7149356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-7149356</v>
      </c>
      <c r="X10" s="20">
        <v>-2467852</v>
      </c>
      <c r="Y10" s="20">
        <v>-4681504</v>
      </c>
      <c r="Z10" s="21">
        <v>189.69954438110551</v>
      </c>
      <c r="AA10" s="22">
        <v>-10596896</v>
      </c>
    </row>
    <row r="11" spans="1:27" ht="13.5" x14ac:dyDescent="0.25">
      <c r="A11" s="23" t="s">
        <v>39</v>
      </c>
      <c r="B11" s="17" t="s">
        <v>32</v>
      </c>
      <c r="C11" s="18">
        <v>41641870</v>
      </c>
      <c r="D11" s="18"/>
      <c r="E11" s="19"/>
      <c r="F11" s="20"/>
      <c r="G11" s="24">
        <v>41595130</v>
      </c>
      <c r="H11" s="24">
        <v>512607</v>
      </c>
      <c r="I11" s="24">
        <v>1420550</v>
      </c>
      <c r="J11" s="20">
        <v>43528287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43528287</v>
      </c>
      <c r="X11" s="20"/>
      <c r="Y11" s="24">
        <v>43528287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-70865272</v>
      </c>
      <c r="D13" s="29">
        <f>SUM(D6:D12)</f>
        <v>0</v>
      </c>
      <c r="E13" s="30">
        <f t="shared" si="0"/>
        <v>126706145</v>
      </c>
      <c r="F13" s="31">
        <f t="shared" si="0"/>
        <v>126706145</v>
      </c>
      <c r="G13" s="31">
        <f t="shared" si="0"/>
        <v>-68180402</v>
      </c>
      <c r="H13" s="31">
        <f t="shared" si="0"/>
        <v>-8953016</v>
      </c>
      <c r="I13" s="31">
        <f t="shared" si="0"/>
        <v>-5766132</v>
      </c>
      <c r="J13" s="31">
        <f t="shared" si="0"/>
        <v>-82899550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-82899550</v>
      </c>
      <c r="X13" s="31">
        <f t="shared" si="0"/>
        <v>50795010</v>
      </c>
      <c r="Y13" s="31">
        <f t="shared" si="0"/>
        <v>-133694560</v>
      </c>
      <c r="Z13" s="32">
        <f>+IF(X13&lt;&gt;0,+(Y13/X13)*100,0)</f>
        <v>-263.20412182220264</v>
      </c>
      <c r="AA13" s="33">
        <f>SUM(AA6:AA12)</f>
        <v>126706145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-15756655</v>
      </c>
      <c r="D16" s="18"/>
      <c r="E16" s="19">
        <v>-236108</v>
      </c>
      <c r="F16" s="20">
        <v>-236108</v>
      </c>
      <c r="G16" s="20">
        <v>-15756655</v>
      </c>
      <c r="H16" s="20">
        <v>-38426</v>
      </c>
      <c r="I16" s="20"/>
      <c r="J16" s="20">
        <v>-15795081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-15795081</v>
      </c>
      <c r="X16" s="20"/>
      <c r="Y16" s="20">
        <v>-15795081</v>
      </c>
      <c r="Z16" s="21"/>
      <c r="AA16" s="22">
        <v>-236108</v>
      </c>
    </row>
    <row r="17" spans="1:27" ht="13.5" x14ac:dyDescent="0.25">
      <c r="A17" s="23" t="s">
        <v>45</v>
      </c>
      <c r="B17" s="17" t="s">
        <v>32</v>
      </c>
      <c r="C17" s="18">
        <v>1253026328</v>
      </c>
      <c r="D17" s="18"/>
      <c r="E17" s="19">
        <v>18137607</v>
      </c>
      <c r="F17" s="20">
        <v>28861655</v>
      </c>
      <c r="G17" s="24">
        <v>1277703674</v>
      </c>
      <c r="H17" s="24">
        <v>-25799725</v>
      </c>
      <c r="I17" s="24">
        <v>2756836</v>
      </c>
      <c r="J17" s="20">
        <v>1254660785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1254660785</v>
      </c>
      <c r="X17" s="20">
        <v>10213302</v>
      </c>
      <c r="Y17" s="24">
        <v>1244447483</v>
      </c>
      <c r="Z17" s="25">
        <v>12184.575399807036</v>
      </c>
      <c r="AA17" s="26">
        <v>28861655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>
        <v>-8</v>
      </c>
      <c r="F20" s="20">
        <v>-8</v>
      </c>
      <c r="G20" s="20">
        <v>-245</v>
      </c>
      <c r="H20" s="20">
        <v>245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>
        <v>-8</v>
      </c>
    </row>
    <row r="21" spans="1:27" ht="13.5" x14ac:dyDescent="0.25">
      <c r="A21" s="23" t="s">
        <v>49</v>
      </c>
      <c r="B21" s="17" t="s">
        <v>32</v>
      </c>
      <c r="C21" s="18">
        <v>1390987</v>
      </c>
      <c r="D21" s="18"/>
      <c r="E21" s="19"/>
      <c r="F21" s="20"/>
      <c r="G21" s="20">
        <v>206638</v>
      </c>
      <c r="H21" s="20">
        <v>1184321</v>
      </c>
      <c r="I21" s="20"/>
      <c r="J21" s="20">
        <v>1390959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1390959</v>
      </c>
      <c r="X21" s="20"/>
      <c r="Y21" s="20">
        <v>1390959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-132469</v>
      </c>
      <c r="D22" s="18"/>
      <c r="E22" s="19"/>
      <c r="F22" s="20"/>
      <c r="G22" s="20">
        <v>-445315</v>
      </c>
      <c r="H22" s="20">
        <v>312846</v>
      </c>
      <c r="I22" s="20"/>
      <c r="J22" s="20">
        <v>-132469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-132469</v>
      </c>
      <c r="X22" s="20"/>
      <c r="Y22" s="20">
        <v>-132469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1238528191</v>
      </c>
      <c r="D25" s="29">
        <f t="shared" ref="D25:Y25" si="1">SUM(D15:D24)</f>
        <v>0</v>
      </c>
      <c r="E25" s="35">
        <f t="shared" si="1"/>
        <v>17901491</v>
      </c>
      <c r="F25" s="36">
        <f t="shared" si="1"/>
        <v>28625539</v>
      </c>
      <c r="G25" s="36">
        <f t="shared" si="1"/>
        <v>1261708097</v>
      </c>
      <c r="H25" s="36">
        <f t="shared" si="1"/>
        <v>-24340739</v>
      </c>
      <c r="I25" s="36">
        <f t="shared" si="1"/>
        <v>2756836</v>
      </c>
      <c r="J25" s="36">
        <f t="shared" si="1"/>
        <v>1240124194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1240124194</v>
      </c>
      <c r="X25" s="36">
        <f t="shared" si="1"/>
        <v>10213302</v>
      </c>
      <c r="Y25" s="36">
        <f t="shared" si="1"/>
        <v>1229910892</v>
      </c>
      <c r="Z25" s="37">
        <f>+IF(X25&lt;&gt;0,+(Y25/X25)*100,0)</f>
        <v>12042.24541681035</v>
      </c>
      <c r="AA25" s="38">
        <f>SUM(AA15:AA24)</f>
        <v>28625539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1167662919</v>
      </c>
      <c r="D26" s="29">
        <f>+D13+D25</f>
        <v>0</v>
      </c>
      <c r="E26" s="30">
        <f t="shared" si="2"/>
        <v>144607636</v>
      </c>
      <c r="F26" s="31">
        <f t="shared" si="2"/>
        <v>155331684</v>
      </c>
      <c r="G26" s="31">
        <f t="shared" si="2"/>
        <v>1193527695</v>
      </c>
      <c r="H26" s="31">
        <f t="shared" si="2"/>
        <v>-33293755</v>
      </c>
      <c r="I26" s="31">
        <f t="shared" si="2"/>
        <v>-3009296</v>
      </c>
      <c r="J26" s="31">
        <f t="shared" si="2"/>
        <v>1157224644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1157224644</v>
      </c>
      <c r="X26" s="31">
        <f t="shared" si="2"/>
        <v>61008312</v>
      </c>
      <c r="Y26" s="31">
        <f t="shared" si="2"/>
        <v>1096216332</v>
      </c>
      <c r="Z26" s="32">
        <f>+IF(X26&lt;&gt;0,+(Y26/X26)*100,0)</f>
        <v>1796.8311137669239</v>
      </c>
      <c r="AA26" s="33">
        <f>+AA13+AA25</f>
        <v>155331684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-7223716</v>
      </c>
      <c r="D32" s="18"/>
      <c r="E32" s="19">
        <v>133628321</v>
      </c>
      <c r="F32" s="20">
        <v>144352369</v>
      </c>
      <c r="G32" s="20">
        <v>-36087905</v>
      </c>
      <c r="H32" s="20">
        <v>814127</v>
      </c>
      <c r="I32" s="20">
        <v>-3480216</v>
      </c>
      <c r="J32" s="20">
        <v>-38753994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-38753994</v>
      </c>
      <c r="X32" s="20">
        <v>36322494</v>
      </c>
      <c r="Y32" s="20">
        <v>-75076488</v>
      </c>
      <c r="Z32" s="21">
        <v>-206.69419891706778</v>
      </c>
      <c r="AA32" s="22">
        <v>144352369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-130120</v>
      </c>
      <c r="F33" s="20">
        <v>-130120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-32529</v>
      </c>
      <c r="Y33" s="20">
        <v>32529</v>
      </c>
      <c r="Z33" s="21">
        <v>-100</v>
      </c>
      <c r="AA33" s="22">
        <v>-130120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-5397749</v>
      </c>
      <c r="D35" s="18"/>
      <c r="E35" s="19">
        <v>16182837</v>
      </c>
      <c r="F35" s="20">
        <v>16182837</v>
      </c>
      <c r="G35" s="20">
        <v>-5892</v>
      </c>
      <c r="H35" s="20">
        <v>-5391857</v>
      </c>
      <c r="I35" s="20"/>
      <c r="J35" s="20">
        <v>-5397749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-5397749</v>
      </c>
      <c r="X35" s="20">
        <v>4681462</v>
      </c>
      <c r="Y35" s="20">
        <v>-10079211</v>
      </c>
      <c r="Z35" s="21">
        <v>-215.30049800681925</v>
      </c>
      <c r="AA35" s="22">
        <v>16182837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-12621465</v>
      </c>
      <c r="D37" s="29">
        <f t="shared" ref="D37:Y37" si="3">SUM(D29:D36)</f>
        <v>0</v>
      </c>
      <c r="E37" s="30">
        <f t="shared" si="3"/>
        <v>149681038</v>
      </c>
      <c r="F37" s="31">
        <f t="shared" si="3"/>
        <v>160405086</v>
      </c>
      <c r="G37" s="31">
        <f t="shared" si="3"/>
        <v>-36093797</v>
      </c>
      <c r="H37" s="31">
        <f t="shared" si="3"/>
        <v>-4577730</v>
      </c>
      <c r="I37" s="31">
        <f t="shared" si="3"/>
        <v>-3480216</v>
      </c>
      <c r="J37" s="31">
        <f t="shared" si="3"/>
        <v>-44151743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-44151743</v>
      </c>
      <c r="X37" s="31">
        <f t="shared" si="3"/>
        <v>40971427</v>
      </c>
      <c r="Y37" s="31">
        <f t="shared" si="3"/>
        <v>-85123170</v>
      </c>
      <c r="Z37" s="32">
        <f>+IF(X37&lt;&gt;0,+(Y37/X37)*100,0)</f>
        <v>-207.76227784304413</v>
      </c>
      <c r="AA37" s="33">
        <f>SUM(AA29:AA36)</f>
        <v>160405086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-1621452</v>
      </c>
      <c r="D39" s="18"/>
      <c r="E39" s="19"/>
      <c r="F39" s="20"/>
      <c r="G39" s="20">
        <v>-1621452</v>
      </c>
      <c r="H39" s="20"/>
      <c r="I39" s="20"/>
      <c r="J39" s="20">
        <v>-1621452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-1621452</v>
      </c>
      <c r="X39" s="20"/>
      <c r="Y39" s="20">
        <v>-1621452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-34756841</v>
      </c>
      <c r="D40" s="18"/>
      <c r="E40" s="19">
        <v>12526398</v>
      </c>
      <c r="F40" s="20">
        <v>12526398</v>
      </c>
      <c r="G40" s="20">
        <v>-46075342</v>
      </c>
      <c r="H40" s="20">
        <v>11318501</v>
      </c>
      <c r="I40" s="20"/>
      <c r="J40" s="20">
        <v>-34756841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-34756841</v>
      </c>
      <c r="X40" s="20"/>
      <c r="Y40" s="20">
        <v>-34756841</v>
      </c>
      <c r="Z40" s="21"/>
      <c r="AA40" s="22">
        <v>12526398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-36378293</v>
      </c>
      <c r="D43" s="29">
        <f t="shared" ref="D43:Y43" si="4">SUM(D39:D42)</f>
        <v>0</v>
      </c>
      <c r="E43" s="35">
        <f t="shared" si="4"/>
        <v>12526398</v>
      </c>
      <c r="F43" s="36">
        <f t="shared" si="4"/>
        <v>12526398</v>
      </c>
      <c r="G43" s="36">
        <f t="shared" si="4"/>
        <v>-47696794</v>
      </c>
      <c r="H43" s="36">
        <f t="shared" si="4"/>
        <v>11318501</v>
      </c>
      <c r="I43" s="36">
        <f t="shared" si="4"/>
        <v>0</v>
      </c>
      <c r="J43" s="36">
        <f t="shared" si="4"/>
        <v>-36378293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-36378293</v>
      </c>
      <c r="X43" s="36">
        <f t="shared" si="4"/>
        <v>0</v>
      </c>
      <c r="Y43" s="36">
        <f t="shared" si="4"/>
        <v>-36378293</v>
      </c>
      <c r="Z43" s="37">
        <f>+IF(X43&lt;&gt;0,+(Y43/X43)*100,0)</f>
        <v>0</v>
      </c>
      <c r="AA43" s="38">
        <f>SUM(AA39:AA42)</f>
        <v>12526398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-48999758</v>
      </c>
      <c r="D44" s="29">
        <f>+D37+D43</f>
        <v>0</v>
      </c>
      <c r="E44" s="30">
        <f t="shared" si="5"/>
        <v>162207436</v>
      </c>
      <c r="F44" s="31">
        <f t="shared" si="5"/>
        <v>172931484</v>
      </c>
      <c r="G44" s="31">
        <f t="shared" si="5"/>
        <v>-83790591</v>
      </c>
      <c r="H44" s="31">
        <f t="shared" si="5"/>
        <v>6740771</v>
      </c>
      <c r="I44" s="31">
        <f t="shared" si="5"/>
        <v>-3480216</v>
      </c>
      <c r="J44" s="31">
        <f t="shared" si="5"/>
        <v>-80530036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-80530036</v>
      </c>
      <c r="X44" s="31">
        <f t="shared" si="5"/>
        <v>40971427</v>
      </c>
      <c r="Y44" s="31">
        <f t="shared" si="5"/>
        <v>-121501463</v>
      </c>
      <c r="Z44" s="32">
        <f>+IF(X44&lt;&gt;0,+(Y44/X44)*100,0)</f>
        <v>-296.55169930986295</v>
      </c>
      <c r="AA44" s="33">
        <f>+AA37+AA43</f>
        <v>172931484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1216662677</v>
      </c>
      <c r="D45" s="42">
        <f t="shared" si="6"/>
        <v>0</v>
      </c>
      <c r="E45" s="43">
        <f t="shared" si="6"/>
        <v>-17599800</v>
      </c>
      <c r="F45" s="44">
        <f t="shared" si="6"/>
        <v>-17599800</v>
      </c>
      <c r="G45" s="44">
        <f t="shared" si="6"/>
        <v>1277318286</v>
      </c>
      <c r="H45" s="44">
        <f t="shared" si="6"/>
        <v>-40034526</v>
      </c>
      <c r="I45" s="44">
        <f t="shared" si="6"/>
        <v>470920</v>
      </c>
      <c r="J45" s="44">
        <f t="shared" si="6"/>
        <v>1237754680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1237754680</v>
      </c>
      <c r="X45" s="44">
        <f t="shared" si="6"/>
        <v>20036885</v>
      </c>
      <c r="Y45" s="44">
        <f t="shared" si="6"/>
        <v>1217717795</v>
      </c>
      <c r="Z45" s="45">
        <f>+IF(X45&lt;&gt;0,+(Y45/X45)*100,0)</f>
        <v>6077.380765523184</v>
      </c>
      <c r="AA45" s="46">
        <f>+AA26-AA44</f>
        <v>-17599800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13220669</v>
      </c>
      <c r="D47" s="18"/>
      <c r="E47" s="19"/>
      <c r="F47" s="20"/>
      <c r="G47" s="20">
        <v>29862051</v>
      </c>
      <c r="H47" s="20">
        <v>-16855159</v>
      </c>
      <c r="I47" s="20">
        <v>32500032</v>
      </c>
      <c r="J47" s="20">
        <v>45506924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45506924</v>
      </c>
      <c r="X47" s="20"/>
      <c r="Y47" s="20">
        <v>45506924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13220669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29862051</v>
      </c>
      <c r="H50" s="52">
        <f t="shared" si="7"/>
        <v>-16855159</v>
      </c>
      <c r="I50" s="52">
        <f t="shared" si="7"/>
        <v>32500032</v>
      </c>
      <c r="J50" s="52">
        <f t="shared" si="7"/>
        <v>45506924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45506924</v>
      </c>
      <c r="X50" s="52">
        <f t="shared" si="7"/>
        <v>0</v>
      </c>
      <c r="Y50" s="52">
        <f t="shared" si="7"/>
        <v>45506924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4600678</v>
      </c>
      <c r="D6" s="18"/>
      <c r="E6" s="19">
        <v>21186300</v>
      </c>
      <c r="F6" s="20">
        <v>21185300</v>
      </c>
      <c r="G6" s="20">
        <v>28980760</v>
      </c>
      <c r="H6" s="20">
        <v>-1493256</v>
      </c>
      <c r="I6" s="20">
        <v>-210621</v>
      </c>
      <c r="J6" s="20">
        <v>27276883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27276883</v>
      </c>
      <c r="X6" s="20">
        <v>5424875</v>
      </c>
      <c r="Y6" s="20">
        <v>21852008</v>
      </c>
      <c r="Z6" s="21">
        <v>402.81127214912783</v>
      </c>
      <c r="AA6" s="22">
        <v>21185300</v>
      </c>
    </row>
    <row r="7" spans="1:27" ht="13.5" x14ac:dyDescent="0.25">
      <c r="A7" s="23" t="s">
        <v>35</v>
      </c>
      <c r="B7" s="17" t="s">
        <v>32</v>
      </c>
      <c r="C7" s="18">
        <v>68819609</v>
      </c>
      <c r="D7" s="18"/>
      <c r="E7" s="19">
        <v>42441000</v>
      </c>
      <c r="F7" s="20">
        <v>42441000</v>
      </c>
      <c r="G7" s="20">
        <v>83214845</v>
      </c>
      <c r="H7" s="20">
        <v>4750789</v>
      </c>
      <c r="I7" s="20">
        <v>4310549</v>
      </c>
      <c r="J7" s="20">
        <v>92276183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92276183</v>
      </c>
      <c r="X7" s="20">
        <v>11502550</v>
      </c>
      <c r="Y7" s="20">
        <v>80773633</v>
      </c>
      <c r="Z7" s="21">
        <v>702.22370691716185</v>
      </c>
      <c r="AA7" s="22">
        <v>42441000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-4162982</v>
      </c>
      <c r="D10" s="18"/>
      <c r="E10" s="19">
        <v>-920200</v>
      </c>
      <c r="F10" s="20">
        <v>-989200</v>
      </c>
      <c r="G10" s="20">
        <v>-4271568</v>
      </c>
      <c r="H10" s="20">
        <v>-274255</v>
      </c>
      <c r="I10" s="20">
        <v>-42939</v>
      </c>
      <c r="J10" s="20">
        <v>-4588762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-4588762</v>
      </c>
      <c r="X10" s="20">
        <v>-214249</v>
      </c>
      <c r="Y10" s="20">
        <v>-4374513</v>
      </c>
      <c r="Z10" s="21">
        <v>2041.7892265541495</v>
      </c>
      <c r="AA10" s="22">
        <v>-989200</v>
      </c>
    </row>
    <row r="11" spans="1:27" ht="13.5" x14ac:dyDescent="0.25">
      <c r="A11" s="23" t="s">
        <v>39</v>
      </c>
      <c r="B11" s="17" t="s">
        <v>32</v>
      </c>
      <c r="C11" s="18">
        <v>2899842</v>
      </c>
      <c r="D11" s="18"/>
      <c r="E11" s="19"/>
      <c r="F11" s="20"/>
      <c r="G11" s="24">
        <v>2755124</v>
      </c>
      <c r="H11" s="24">
        <v>252613</v>
      </c>
      <c r="I11" s="24">
        <v>27434</v>
      </c>
      <c r="J11" s="20">
        <v>3035171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3035171</v>
      </c>
      <c r="X11" s="20"/>
      <c r="Y11" s="24">
        <v>3035171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72157147</v>
      </c>
      <c r="D13" s="29">
        <f>SUM(D6:D12)</f>
        <v>0</v>
      </c>
      <c r="E13" s="30">
        <f t="shared" si="0"/>
        <v>62707100</v>
      </c>
      <c r="F13" s="31">
        <f t="shared" si="0"/>
        <v>62637100</v>
      </c>
      <c r="G13" s="31">
        <f t="shared" si="0"/>
        <v>110679161</v>
      </c>
      <c r="H13" s="31">
        <f t="shared" si="0"/>
        <v>3235891</v>
      </c>
      <c r="I13" s="31">
        <f t="shared" si="0"/>
        <v>4084423</v>
      </c>
      <c r="J13" s="31">
        <f t="shared" si="0"/>
        <v>117999475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117999475</v>
      </c>
      <c r="X13" s="31">
        <f t="shared" si="0"/>
        <v>16713176</v>
      </c>
      <c r="Y13" s="31">
        <f t="shared" si="0"/>
        <v>101286299</v>
      </c>
      <c r="Z13" s="32">
        <f>+IF(X13&lt;&gt;0,+(Y13/X13)*100,0)</f>
        <v>606.0266402986482</v>
      </c>
      <c r="AA13" s="33">
        <f>SUM(AA6:AA12)</f>
        <v>62637100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-5661544</v>
      </c>
      <c r="D17" s="18"/>
      <c r="E17" s="19">
        <v>-12183500</v>
      </c>
      <c r="F17" s="20">
        <v>-12183500</v>
      </c>
      <c r="G17" s="24">
        <v>-5652170</v>
      </c>
      <c r="H17" s="24">
        <v>-9375</v>
      </c>
      <c r="I17" s="24"/>
      <c r="J17" s="20">
        <v>-5661545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-5661545</v>
      </c>
      <c r="X17" s="20">
        <v>-2587400</v>
      </c>
      <c r="Y17" s="24">
        <v>-3074145</v>
      </c>
      <c r="Z17" s="25">
        <v>118.81212800494706</v>
      </c>
      <c r="AA17" s="26">
        <v>-12183500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-5661544</v>
      </c>
      <c r="D25" s="29">
        <f t="shared" ref="D25:Y25" si="1">SUM(D15:D24)</f>
        <v>0</v>
      </c>
      <c r="E25" s="35">
        <f t="shared" si="1"/>
        <v>-12183500</v>
      </c>
      <c r="F25" s="36">
        <f t="shared" si="1"/>
        <v>-12183500</v>
      </c>
      <c r="G25" s="36">
        <f t="shared" si="1"/>
        <v>-5652170</v>
      </c>
      <c r="H25" s="36">
        <f t="shared" si="1"/>
        <v>-9375</v>
      </c>
      <c r="I25" s="36">
        <f t="shared" si="1"/>
        <v>0</v>
      </c>
      <c r="J25" s="36">
        <f t="shared" si="1"/>
        <v>-5661545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-5661545</v>
      </c>
      <c r="X25" s="36">
        <f t="shared" si="1"/>
        <v>-2587400</v>
      </c>
      <c r="Y25" s="36">
        <f t="shared" si="1"/>
        <v>-3074145</v>
      </c>
      <c r="Z25" s="37">
        <f>+IF(X25&lt;&gt;0,+(Y25/X25)*100,0)</f>
        <v>118.81212800494706</v>
      </c>
      <c r="AA25" s="38">
        <f>SUM(AA15:AA24)</f>
        <v>-12183500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66495603</v>
      </c>
      <c r="D26" s="29">
        <f>+D13+D25</f>
        <v>0</v>
      </c>
      <c r="E26" s="30">
        <f t="shared" si="2"/>
        <v>50523600</v>
      </c>
      <c r="F26" s="31">
        <f t="shared" si="2"/>
        <v>50453600</v>
      </c>
      <c r="G26" s="31">
        <f t="shared" si="2"/>
        <v>105026991</v>
      </c>
      <c r="H26" s="31">
        <f t="shared" si="2"/>
        <v>3226516</v>
      </c>
      <c r="I26" s="31">
        <f t="shared" si="2"/>
        <v>4084423</v>
      </c>
      <c r="J26" s="31">
        <f t="shared" si="2"/>
        <v>112337930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112337930</v>
      </c>
      <c r="X26" s="31">
        <f t="shared" si="2"/>
        <v>14125776</v>
      </c>
      <c r="Y26" s="31">
        <f t="shared" si="2"/>
        <v>98212154</v>
      </c>
      <c r="Z26" s="32">
        <f>+IF(X26&lt;&gt;0,+(Y26/X26)*100,0)</f>
        <v>695.26908822566634</v>
      </c>
      <c r="AA26" s="33">
        <f>+AA13+AA25</f>
        <v>50453600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103934712</v>
      </c>
      <c r="D32" s="18"/>
      <c r="E32" s="19">
        <v>42342344</v>
      </c>
      <c r="F32" s="20">
        <v>42165344</v>
      </c>
      <c r="G32" s="20">
        <v>102809252</v>
      </c>
      <c r="H32" s="20">
        <v>3862095</v>
      </c>
      <c r="I32" s="20">
        <v>2480259</v>
      </c>
      <c r="J32" s="20">
        <v>109151606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109151606</v>
      </c>
      <c r="X32" s="20">
        <v>9253022</v>
      </c>
      <c r="Y32" s="20">
        <v>99898584</v>
      </c>
      <c r="Z32" s="21">
        <v>1079.6319732083205</v>
      </c>
      <c r="AA32" s="22">
        <v>42165344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-1895000</v>
      </c>
      <c r="F33" s="20">
        <v>-1895000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-473748</v>
      </c>
      <c r="Y33" s="20">
        <v>473748</v>
      </c>
      <c r="Z33" s="21">
        <v>-100</v>
      </c>
      <c r="AA33" s="22">
        <v>-1895000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41300</v>
      </c>
      <c r="F34" s="20">
        <v>41300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9000</v>
      </c>
      <c r="Y34" s="20">
        <v>-9000</v>
      </c>
      <c r="Z34" s="21">
        <v>-100</v>
      </c>
      <c r="AA34" s="22">
        <v>41300</v>
      </c>
    </row>
    <row r="35" spans="1:27" ht="13.5" x14ac:dyDescent="0.25">
      <c r="A35" s="23" t="s">
        <v>39</v>
      </c>
      <c r="B35" s="17" t="s">
        <v>32</v>
      </c>
      <c r="C35" s="18">
        <v>-387</v>
      </c>
      <c r="D35" s="18"/>
      <c r="E35" s="19"/>
      <c r="F35" s="20"/>
      <c r="G35" s="20">
        <v>-387</v>
      </c>
      <c r="H35" s="20"/>
      <c r="I35" s="20">
        <v>-37</v>
      </c>
      <c r="J35" s="20">
        <v>-424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-424</v>
      </c>
      <c r="X35" s="20"/>
      <c r="Y35" s="20">
        <v>-424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103934325</v>
      </c>
      <c r="D37" s="29">
        <f t="shared" ref="D37:Y37" si="3">SUM(D29:D36)</f>
        <v>0</v>
      </c>
      <c r="E37" s="30">
        <f t="shared" si="3"/>
        <v>40488644</v>
      </c>
      <c r="F37" s="31">
        <f t="shared" si="3"/>
        <v>40311644</v>
      </c>
      <c r="G37" s="31">
        <f t="shared" si="3"/>
        <v>102808865</v>
      </c>
      <c r="H37" s="31">
        <f t="shared" si="3"/>
        <v>3862095</v>
      </c>
      <c r="I37" s="31">
        <f t="shared" si="3"/>
        <v>2480222</v>
      </c>
      <c r="J37" s="31">
        <f t="shared" si="3"/>
        <v>109151182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109151182</v>
      </c>
      <c r="X37" s="31">
        <f t="shared" si="3"/>
        <v>8788274</v>
      </c>
      <c r="Y37" s="31">
        <f t="shared" si="3"/>
        <v>100362908</v>
      </c>
      <c r="Z37" s="32">
        <f>+IF(X37&lt;&gt;0,+(Y37/X37)*100,0)</f>
        <v>1142.00931832576</v>
      </c>
      <c r="AA37" s="33">
        <f>SUM(AA29:AA36)</f>
        <v>40311644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431200</v>
      </c>
      <c r="F40" s="20">
        <v>431200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92800</v>
      </c>
      <c r="Y40" s="20">
        <v>-92800</v>
      </c>
      <c r="Z40" s="21">
        <v>-100</v>
      </c>
      <c r="AA40" s="22">
        <v>431200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431200</v>
      </c>
      <c r="F43" s="36">
        <f t="shared" si="4"/>
        <v>431200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92800</v>
      </c>
      <c r="Y43" s="36">
        <f t="shared" si="4"/>
        <v>-92800</v>
      </c>
      <c r="Z43" s="37">
        <f>+IF(X43&lt;&gt;0,+(Y43/X43)*100,0)</f>
        <v>-100</v>
      </c>
      <c r="AA43" s="38">
        <f>SUM(AA39:AA42)</f>
        <v>431200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103934325</v>
      </c>
      <c r="D44" s="29">
        <f>+D37+D43</f>
        <v>0</v>
      </c>
      <c r="E44" s="30">
        <f t="shared" si="5"/>
        <v>40919844</v>
      </c>
      <c r="F44" s="31">
        <f t="shared" si="5"/>
        <v>40742844</v>
      </c>
      <c r="G44" s="31">
        <f t="shared" si="5"/>
        <v>102808865</v>
      </c>
      <c r="H44" s="31">
        <f t="shared" si="5"/>
        <v>3862095</v>
      </c>
      <c r="I44" s="31">
        <f t="shared" si="5"/>
        <v>2480222</v>
      </c>
      <c r="J44" s="31">
        <f t="shared" si="5"/>
        <v>109151182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109151182</v>
      </c>
      <c r="X44" s="31">
        <f t="shared" si="5"/>
        <v>8881074</v>
      </c>
      <c r="Y44" s="31">
        <f t="shared" si="5"/>
        <v>100270108</v>
      </c>
      <c r="Z44" s="32">
        <f>+IF(X44&lt;&gt;0,+(Y44/X44)*100,0)</f>
        <v>1129.031331120538</v>
      </c>
      <c r="AA44" s="33">
        <f>+AA37+AA43</f>
        <v>40742844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-37438722</v>
      </c>
      <c r="D45" s="42">
        <f t="shared" si="6"/>
        <v>0</v>
      </c>
      <c r="E45" s="43">
        <f t="shared" si="6"/>
        <v>9603756</v>
      </c>
      <c r="F45" s="44">
        <f t="shared" si="6"/>
        <v>9710756</v>
      </c>
      <c r="G45" s="44">
        <f t="shared" si="6"/>
        <v>2218126</v>
      </c>
      <c r="H45" s="44">
        <f t="shared" si="6"/>
        <v>-635579</v>
      </c>
      <c r="I45" s="44">
        <f t="shared" si="6"/>
        <v>1604201</v>
      </c>
      <c r="J45" s="44">
        <f t="shared" si="6"/>
        <v>3186748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3186748</v>
      </c>
      <c r="X45" s="44">
        <f t="shared" si="6"/>
        <v>5244702</v>
      </c>
      <c r="Y45" s="44">
        <f t="shared" si="6"/>
        <v>-2057954</v>
      </c>
      <c r="Z45" s="45">
        <f>+IF(X45&lt;&gt;0,+(Y45/X45)*100,0)</f>
        <v>-39.238721284831819</v>
      </c>
      <c r="AA45" s="46">
        <f>+AA26-AA44</f>
        <v>9710756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23790543</v>
      </c>
      <c r="D47" s="18"/>
      <c r="E47" s="19"/>
      <c r="F47" s="20"/>
      <c r="G47" s="20">
        <v>52062402</v>
      </c>
      <c r="H47" s="20">
        <v>-28271859</v>
      </c>
      <c r="I47" s="20"/>
      <c r="J47" s="20">
        <v>23790543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23790543</v>
      </c>
      <c r="X47" s="20"/>
      <c r="Y47" s="20">
        <v>23790543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26743394</v>
      </c>
      <c r="D48" s="18"/>
      <c r="E48" s="19"/>
      <c r="F48" s="20"/>
      <c r="G48" s="20">
        <v>16398968</v>
      </c>
      <c r="H48" s="20">
        <v>10344425</v>
      </c>
      <c r="I48" s="20"/>
      <c r="J48" s="20">
        <v>26743393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26743393</v>
      </c>
      <c r="X48" s="20"/>
      <c r="Y48" s="20">
        <v>26743393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50533937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68461370</v>
      </c>
      <c r="H50" s="52">
        <f t="shared" si="7"/>
        <v>-17927434</v>
      </c>
      <c r="I50" s="52">
        <f t="shared" si="7"/>
        <v>0</v>
      </c>
      <c r="J50" s="52">
        <f t="shared" si="7"/>
        <v>50533936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50533936</v>
      </c>
      <c r="X50" s="52">
        <f t="shared" si="7"/>
        <v>0</v>
      </c>
      <c r="Y50" s="52">
        <f t="shared" si="7"/>
        <v>50533936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29702551</v>
      </c>
      <c r="D6" s="18"/>
      <c r="E6" s="19">
        <v>22413108</v>
      </c>
      <c r="F6" s="20">
        <v>22296396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5574099</v>
      </c>
      <c r="Y6" s="20">
        <v>-5574099</v>
      </c>
      <c r="Z6" s="21">
        <v>-100</v>
      </c>
      <c r="AA6" s="22">
        <v>22296396</v>
      </c>
    </row>
    <row r="7" spans="1:27" ht="13.5" x14ac:dyDescent="0.25">
      <c r="A7" s="23" t="s">
        <v>35</v>
      </c>
      <c r="B7" s="17" t="s">
        <v>32</v>
      </c>
      <c r="C7" s="18">
        <v>945010</v>
      </c>
      <c r="D7" s="18"/>
      <c r="E7" s="19">
        <v>-15981786</v>
      </c>
      <c r="F7" s="20">
        <v>-15981786</v>
      </c>
      <c r="G7" s="20">
        <v>4102745</v>
      </c>
      <c r="H7" s="20">
        <v>3889194</v>
      </c>
      <c r="I7" s="20">
        <v>3743682</v>
      </c>
      <c r="J7" s="20">
        <v>11735621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11735621</v>
      </c>
      <c r="X7" s="20">
        <v>-3995442</v>
      </c>
      <c r="Y7" s="20">
        <v>15731063</v>
      </c>
      <c r="Z7" s="21">
        <v>-393.72522489376649</v>
      </c>
      <c r="AA7" s="22">
        <v>-15981786</v>
      </c>
    </row>
    <row r="8" spans="1:27" ht="13.5" x14ac:dyDescent="0.25">
      <c r="A8" s="23" t="s">
        <v>36</v>
      </c>
      <c r="B8" s="17" t="s">
        <v>32</v>
      </c>
      <c r="C8" s="18">
        <v>11060</v>
      </c>
      <c r="D8" s="18"/>
      <c r="E8" s="19">
        <v>-2338900</v>
      </c>
      <c r="F8" s="20">
        <v>-2338900</v>
      </c>
      <c r="G8" s="20">
        <v>-6249034</v>
      </c>
      <c r="H8" s="20"/>
      <c r="I8" s="20">
        <v>-612580</v>
      </c>
      <c r="J8" s="20">
        <v>-6861614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-6861614</v>
      </c>
      <c r="X8" s="20">
        <v>-584724</v>
      </c>
      <c r="Y8" s="20">
        <v>-6276890</v>
      </c>
      <c r="Z8" s="21">
        <v>1073.4791115124401</v>
      </c>
      <c r="AA8" s="22">
        <v>-2338900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-1124325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1801118</v>
      </c>
      <c r="F11" s="20">
        <v>1801117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450279</v>
      </c>
      <c r="Y11" s="24">
        <v>-450279</v>
      </c>
      <c r="Z11" s="25">
        <v>-100</v>
      </c>
      <c r="AA11" s="26">
        <v>1801117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29534296</v>
      </c>
      <c r="D13" s="29">
        <f>SUM(D6:D12)</f>
        <v>0</v>
      </c>
      <c r="E13" s="30">
        <f t="shared" si="0"/>
        <v>5893540</v>
      </c>
      <c r="F13" s="31">
        <f t="shared" si="0"/>
        <v>5776827</v>
      </c>
      <c r="G13" s="31">
        <f t="shared" si="0"/>
        <v>-2146289</v>
      </c>
      <c r="H13" s="31">
        <f t="shared" si="0"/>
        <v>3889194</v>
      </c>
      <c r="I13" s="31">
        <f t="shared" si="0"/>
        <v>3131102</v>
      </c>
      <c r="J13" s="31">
        <f t="shared" si="0"/>
        <v>4874007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4874007</v>
      </c>
      <c r="X13" s="31">
        <f t="shared" si="0"/>
        <v>1444212</v>
      </c>
      <c r="Y13" s="31">
        <f t="shared" si="0"/>
        <v>3429795</v>
      </c>
      <c r="Z13" s="32">
        <f>+IF(X13&lt;&gt;0,+(Y13/X13)*100,0)</f>
        <v>237.4855630613788</v>
      </c>
      <c r="AA13" s="33">
        <f>SUM(AA6:AA12)</f>
        <v>5776827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7771156</v>
      </c>
      <c r="D17" s="18"/>
      <c r="E17" s="19">
        <v>2266977</v>
      </c>
      <c r="F17" s="20">
        <v>2266977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566736</v>
      </c>
      <c r="Y17" s="24">
        <v>-566736</v>
      </c>
      <c r="Z17" s="25">
        <v>-100</v>
      </c>
      <c r="AA17" s="26">
        <v>2266977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7771156</v>
      </c>
      <c r="D25" s="29">
        <f t="shared" ref="D25:Y25" si="1">SUM(D15:D24)</f>
        <v>0</v>
      </c>
      <c r="E25" s="35">
        <f t="shared" si="1"/>
        <v>2266977</v>
      </c>
      <c r="F25" s="36">
        <f t="shared" si="1"/>
        <v>2266977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566736</v>
      </c>
      <c r="Y25" s="36">
        <f t="shared" si="1"/>
        <v>-566736</v>
      </c>
      <c r="Z25" s="37">
        <f>+IF(X25&lt;&gt;0,+(Y25/X25)*100,0)</f>
        <v>-100</v>
      </c>
      <c r="AA25" s="38">
        <f>SUM(AA15:AA24)</f>
        <v>2266977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37305452</v>
      </c>
      <c r="D26" s="29">
        <f>+D13+D25</f>
        <v>0</v>
      </c>
      <c r="E26" s="30">
        <f t="shared" si="2"/>
        <v>8160517</v>
      </c>
      <c r="F26" s="31">
        <f t="shared" si="2"/>
        <v>8043804</v>
      </c>
      <c r="G26" s="31">
        <f t="shared" si="2"/>
        <v>-2146289</v>
      </c>
      <c r="H26" s="31">
        <f t="shared" si="2"/>
        <v>3889194</v>
      </c>
      <c r="I26" s="31">
        <f t="shared" si="2"/>
        <v>3131102</v>
      </c>
      <c r="J26" s="31">
        <f t="shared" si="2"/>
        <v>4874007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4874007</v>
      </c>
      <c r="X26" s="31">
        <f t="shared" si="2"/>
        <v>2010948</v>
      </c>
      <c r="Y26" s="31">
        <f t="shared" si="2"/>
        <v>2863059</v>
      </c>
      <c r="Z26" s="32">
        <f>+IF(X26&lt;&gt;0,+(Y26/X26)*100,0)</f>
        <v>142.37359693040298</v>
      </c>
      <c r="AA26" s="33">
        <f>+AA13+AA25</f>
        <v>8043804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25771998</v>
      </c>
      <c r="D32" s="18"/>
      <c r="E32" s="19"/>
      <c r="F32" s="20"/>
      <c r="G32" s="20">
        <v>1430658</v>
      </c>
      <c r="H32" s="20">
        <v>1921027</v>
      </c>
      <c r="I32" s="20">
        <v>2011687</v>
      </c>
      <c r="J32" s="20">
        <v>5363372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5363372</v>
      </c>
      <c r="X32" s="20"/>
      <c r="Y32" s="20">
        <v>5363372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303884</v>
      </c>
      <c r="F34" s="20">
        <v>303884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75972</v>
      </c>
      <c r="Y34" s="20">
        <v>-75972</v>
      </c>
      <c r="Z34" s="21">
        <v>-100</v>
      </c>
      <c r="AA34" s="22">
        <v>303884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7350613</v>
      </c>
      <c r="F35" s="20">
        <v>7350613</v>
      </c>
      <c r="G35" s="20">
        <v>508036</v>
      </c>
      <c r="H35" s="20">
        <v>507812</v>
      </c>
      <c r="I35" s="20">
        <v>488797</v>
      </c>
      <c r="J35" s="20">
        <v>1504645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1504645</v>
      </c>
      <c r="X35" s="20">
        <v>1837656</v>
      </c>
      <c r="Y35" s="20">
        <v>-333011</v>
      </c>
      <c r="Z35" s="21">
        <v>-18.121509139904312</v>
      </c>
      <c r="AA35" s="22">
        <v>7350613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25771998</v>
      </c>
      <c r="D37" s="29">
        <f t="shared" ref="D37:Y37" si="3">SUM(D29:D36)</f>
        <v>0</v>
      </c>
      <c r="E37" s="30">
        <f t="shared" si="3"/>
        <v>7654497</v>
      </c>
      <c r="F37" s="31">
        <f t="shared" si="3"/>
        <v>7654497</v>
      </c>
      <c r="G37" s="31">
        <f t="shared" si="3"/>
        <v>1938694</v>
      </c>
      <c r="H37" s="31">
        <f t="shared" si="3"/>
        <v>2428839</v>
      </c>
      <c r="I37" s="31">
        <f t="shared" si="3"/>
        <v>2500484</v>
      </c>
      <c r="J37" s="31">
        <f t="shared" si="3"/>
        <v>6868017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6868017</v>
      </c>
      <c r="X37" s="31">
        <f t="shared" si="3"/>
        <v>1913628</v>
      </c>
      <c r="Y37" s="31">
        <f t="shared" si="3"/>
        <v>4954389</v>
      </c>
      <c r="Z37" s="32">
        <f>+IF(X37&lt;&gt;0,+(Y37/X37)*100,0)</f>
        <v>258.90031918429287</v>
      </c>
      <c r="AA37" s="33">
        <f>SUM(AA29:AA36)</f>
        <v>7654497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25771998</v>
      </c>
      <c r="D44" s="29">
        <f>+D37+D43</f>
        <v>0</v>
      </c>
      <c r="E44" s="30">
        <f t="shared" si="5"/>
        <v>7654497</v>
      </c>
      <c r="F44" s="31">
        <f t="shared" si="5"/>
        <v>7654497</v>
      </c>
      <c r="G44" s="31">
        <f t="shared" si="5"/>
        <v>1938694</v>
      </c>
      <c r="H44" s="31">
        <f t="shared" si="5"/>
        <v>2428839</v>
      </c>
      <c r="I44" s="31">
        <f t="shared" si="5"/>
        <v>2500484</v>
      </c>
      <c r="J44" s="31">
        <f t="shared" si="5"/>
        <v>6868017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6868017</v>
      </c>
      <c r="X44" s="31">
        <f t="shared" si="5"/>
        <v>1913628</v>
      </c>
      <c r="Y44" s="31">
        <f t="shared" si="5"/>
        <v>4954389</v>
      </c>
      <c r="Z44" s="32">
        <f>+IF(X44&lt;&gt;0,+(Y44/X44)*100,0)</f>
        <v>258.90031918429287</v>
      </c>
      <c r="AA44" s="33">
        <f>+AA37+AA43</f>
        <v>7654497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11533454</v>
      </c>
      <c r="D45" s="42">
        <f t="shared" si="6"/>
        <v>0</v>
      </c>
      <c r="E45" s="43">
        <f t="shared" si="6"/>
        <v>506020</v>
      </c>
      <c r="F45" s="44">
        <f t="shared" si="6"/>
        <v>389307</v>
      </c>
      <c r="G45" s="44">
        <f t="shared" si="6"/>
        <v>-4084983</v>
      </c>
      <c r="H45" s="44">
        <f t="shared" si="6"/>
        <v>1460355</v>
      </c>
      <c r="I45" s="44">
        <f t="shared" si="6"/>
        <v>630618</v>
      </c>
      <c r="J45" s="44">
        <f t="shared" si="6"/>
        <v>-1994010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-1994010</v>
      </c>
      <c r="X45" s="44">
        <f t="shared" si="6"/>
        <v>97320</v>
      </c>
      <c r="Y45" s="44">
        <f t="shared" si="6"/>
        <v>-2091330</v>
      </c>
      <c r="Z45" s="45">
        <f>+IF(X45&lt;&gt;0,+(Y45/X45)*100,0)</f>
        <v>-2148.9210850801483</v>
      </c>
      <c r="AA45" s="46">
        <f>+AA26-AA44</f>
        <v>389307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-91000000</v>
      </c>
      <c r="F6" s="20">
        <v>-107000000</v>
      </c>
      <c r="G6" s="20"/>
      <c r="H6" s="20">
        <v>-2450741</v>
      </c>
      <c r="I6" s="20">
        <v>-10879681</v>
      </c>
      <c r="J6" s="20">
        <v>-13330422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-13330422</v>
      </c>
      <c r="X6" s="20">
        <v>-49984094</v>
      </c>
      <c r="Y6" s="20">
        <v>36653672</v>
      </c>
      <c r="Z6" s="21">
        <v>-73.330671953361801</v>
      </c>
      <c r="AA6" s="22">
        <v>-107000000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319662</v>
      </c>
      <c r="I11" s="24"/>
      <c r="J11" s="20">
        <v>319662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319662</v>
      </c>
      <c r="X11" s="20"/>
      <c r="Y11" s="24">
        <v>319662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-91000000</v>
      </c>
      <c r="F13" s="31">
        <f t="shared" si="0"/>
        <v>-107000000</v>
      </c>
      <c r="G13" s="31">
        <f t="shared" si="0"/>
        <v>0</v>
      </c>
      <c r="H13" s="31">
        <f t="shared" si="0"/>
        <v>-2131079</v>
      </c>
      <c r="I13" s="31">
        <f t="shared" si="0"/>
        <v>-10879681</v>
      </c>
      <c r="J13" s="31">
        <f t="shared" si="0"/>
        <v>-13010760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-13010760</v>
      </c>
      <c r="X13" s="31">
        <f t="shared" si="0"/>
        <v>-49984094</v>
      </c>
      <c r="Y13" s="31">
        <f t="shared" si="0"/>
        <v>36973334</v>
      </c>
      <c r="Z13" s="32">
        <f>+IF(X13&lt;&gt;0,+(Y13/X13)*100,0)</f>
        <v>-73.970199399833064</v>
      </c>
      <c r="AA13" s="33">
        <f>SUM(AA6:AA12)</f>
        <v>-107000000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91000000</v>
      </c>
      <c r="F17" s="20">
        <v>107000000</v>
      </c>
      <c r="G17" s="24"/>
      <c r="H17" s="24">
        <v>2131079</v>
      </c>
      <c r="I17" s="24">
        <v>10879681</v>
      </c>
      <c r="J17" s="20">
        <v>13010760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13010760</v>
      </c>
      <c r="X17" s="20">
        <v>49984094</v>
      </c>
      <c r="Y17" s="24">
        <v>-36973334</v>
      </c>
      <c r="Z17" s="25">
        <v>-73.970199399833064</v>
      </c>
      <c r="AA17" s="26">
        <v>107000000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91000000</v>
      </c>
      <c r="F25" s="36">
        <f t="shared" si="1"/>
        <v>107000000</v>
      </c>
      <c r="G25" s="36">
        <f t="shared" si="1"/>
        <v>0</v>
      </c>
      <c r="H25" s="36">
        <f t="shared" si="1"/>
        <v>2131079</v>
      </c>
      <c r="I25" s="36">
        <f t="shared" si="1"/>
        <v>10879681</v>
      </c>
      <c r="J25" s="36">
        <f t="shared" si="1"/>
        <v>13010760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13010760</v>
      </c>
      <c r="X25" s="36">
        <f t="shared" si="1"/>
        <v>49984094</v>
      </c>
      <c r="Y25" s="36">
        <f t="shared" si="1"/>
        <v>-36973334</v>
      </c>
      <c r="Z25" s="37">
        <f>+IF(X25&lt;&gt;0,+(Y25/X25)*100,0)</f>
        <v>-73.970199399833064</v>
      </c>
      <c r="AA25" s="38">
        <f>SUM(AA15:AA24)</f>
        <v>107000000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33194768</v>
      </c>
      <c r="D6" s="18"/>
      <c r="E6" s="19">
        <v>-30943975</v>
      </c>
      <c r="F6" s="20">
        <v>-30187433</v>
      </c>
      <c r="G6" s="20">
        <v>590416</v>
      </c>
      <c r="H6" s="20">
        <v>2322249</v>
      </c>
      <c r="I6" s="20">
        <v>1665849</v>
      </c>
      <c r="J6" s="20">
        <v>4578514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4578514</v>
      </c>
      <c r="X6" s="20">
        <v>-7546887</v>
      </c>
      <c r="Y6" s="20">
        <v>12125401</v>
      </c>
      <c r="Z6" s="21">
        <v>-160.66758386603641</v>
      </c>
      <c r="AA6" s="22">
        <v>-30187433</v>
      </c>
    </row>
    <row r="7" spans="1:27" ht="13.5" x14ac:dyDescent="0.25">
      <c r="A7" s="23" t="s">
        <v>35</v>
      </c>
      <c r="B7" s="17" t="s">
        <v>32</v>
      </c>
      <c r="C7" s="18">
        <v>68460341</v>
      </c>
      <c r="D7" s="18"/>
      <c r="E7" s="19">
        <v>11600748</v>
      </c>
      <c r="F7" s="20">
        <v>88761322</v>
      </c>
      <c r="G7" s="20">
        <v>71380303</v>
      </c>
      <c r="H7" s="20">
        <v>1378826</v>
      </c>
      <c r="I7" s="20">
        <v>1895118</v>
      </c>
      <c r="J7" s="20">
        <v>74654247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74654247</v>
      </c>
      <c r="X7" s="20">
        <v>73535594</v>
      </c>
      <c r="Y7" s="20">
        <v>1118653</v>
      </c>
      <c r="Z7" s="21">
        <v>1.5212401765599393</v>
      </c>
      <c r="AA7" s="22">
        <v>88761322</v>
      </c>
    </row>
    <row r="8" spans="1:27" ht="13.5" x14ac:dyDescent="0.25">
      <c r="A8" s="23" t="s">
        <v>36</v>
      </c>
      <c r="B8" s="17" t="s">
        <v>32</v>
      </c>
      <c r="C8" s="18">
        <v>85748</v>
      </c>
      <c r="D8" s="18"/>
      <c r="E8" s="19">
        <v>222732</v>
      </c>
      <c r="F8" s="20">
        <v>308479</v>
      </c>
      <c r="G8" s="20">
        <v>2297014</v>
      </c>
      <c r="H8" s="20">
        <v>-2040763</v>
      </c>
      <c r="I8" s="20">
        <v>110978</v>
      </c>
      <c r="J8" s="20">
        <v>367229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367229</v>
      </c>
      <c r="X8" s="20">
        <v>141430</v>
      </c>
      <c r="Y8" s="20">
        <v>225799</v>
      </c>
      <c r="Z8" s="21">
        <v>159.65424591670791</v>
      </c>
      <c r="AA8" s="22">
        <v>308479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101740857</v>
      </c>
      <c r="D13" s="29">
        <f>SUM(D6:D12)</f>
        <v>0</v>
      </c>
      <c r="E13" s="30">
        <f t="shared" si="0"/>
        <v>-19120495</v>
      </c>
      <c r="F13" s="31">
        <f t="shared" si="0"/>
        <v>58882368</v>
      </c>
      <c r="G13" s="31">
        <f t="shared" si="0"/>
        <v>74267733</v>
      </c>
      <c r="H13" s="31">
        <f t="shared" si="0"/>
        <v>1660312</v>
      </c>
      <c r="I13" s="31">
        <f t="shared" si="0"/>
        <v>3671945</v>
      </c>
      <c r="J13" s="31">
        <f t="shared" si="0"/>
        <v>79599990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79599990</v>
      </c>
      <c r="X13" s="31">
        <f t="shared" si="0"/>
        <v>66130137</v>
      </c>
      <c r="Y13" s="31">
        <f t="shared" si="0"/>
        <v>13469853</v>
      </c>
      <c r="Z13" s="32">
        <f>+IF(X13&lt;&gt;0,+(Y13/X13)*100,0)</f>
        <v>20.36870572338297</v>
      </c>
      <c r="AA13" s="33">
        <f>SUM(AA6:AA12)</f>
        <v>58882368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56128396</v>
      </c>
      <c r="D17" s="18"/>
      <c r="E17" s="19">
        <v>75640772</v>
      </c>
      <c r="F17" s="20">
        <v>57667966</v>
      </c>
      <c r="G17" s="24">
        <v>58504289</v>
      </c>
      <c r="H17" s="24">
        <v>-3026599</v>
      </c>
      <c r="I17" s="24">
        <v>-164034</v>
      </c>
      <c r="J17" s="20">
        <v>55313656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55313656</v>
      </c>
      <c r="X17" s="20">
        <v>56605960</v>
      </c>
      <c r="Y17" s="24">
        <v>-1292304</v>
      </c>
      <c r="Z17" s="25">
        <v>-2.2829822160069364</v>
      </c>
      <c r="AA17" s="26">
        <v>57667966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56128396</v>
      </c>
      <c r="D25" s="29">
        <f t="shared" ref="D25:Y25" si="1">SUM(D15:D24)</f>
        <v>0</v>
      </c>
      <c r="E25" s="35">
        <f t="shared" si="1"/>
        <v>75640772</v>
      </c>
      <c r="F25" s="36">
        <f t="shared" si="1"/>
        <v>57667966</v>
      </c>
      <c r="G25" s="36">
        <f t="shared" si="1"/>
        <v>58504289</v>
      </c>
      <c r="H25" s="36">
        <f t="shared" si="1"/>
        <v>-3026599</v>
      </c>
      <c r="I25" s="36">
        <f t="shared" si="1"/>
        <v>-164034</v>
      </c>
      <c r="J25" s="36">
        <f t="shared" si="1"/>
        <v>55313656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55313656</v>
      </c>
      <c r="X25" s="36">
        <f t="shared" si="1"/>
        <v>56605960</v>
      </c>
      <c r="Y25" s="36">
        <f t="shared" si="1"/>
        <v>-1292304</v>
      </c>
      <c r="Z25" s="37">
        <f>+IF(X25&lt;&gt;0,+(Y25/X25)*100,0)</f>
        <v>-2.2829822160069364</v>
      </c>
      <c r="AA25" s="38">
        <f>SUM(AA15:AA24)</f>
        <v>57667966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157869253</v>
      </c>
      <c r="D26" s="29">
        <f>+D13+D25</f>
        <v>0</v>
      </c>
      <c r="E26" s="30">
        <f t="shared" si="2"/>
        <v>56520277</v>
      </c>
      <c r="F26" s="31">
        <f t="shared" si="2"/>
        <v>116550334</v>
      </c>
      <c r="G26" s="31">
        <f t="shared" si="2"/>
        <v>132772022</v>
      </c>
      <c r="H26" s="31">
        <f t="shared" si="2"/>
        <v>-1366287</v>
      </c>
      <c r="I26" s="31">
        <f t="shared" si="2"/>
        <v>3507911</v>
      </c>
      <c r="J26" s="31">
        <f t="shared" si="2"/>
        <v>134913646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134913646</v>
      </c>
      <c r="X26" s="31">
        <f t="shared" si="2"/>
        <v>122736097</v>
      </c>
      <c r="Y26" s="31">
        <f t="shared" si="2"/>
        <v>12177549</v>
      </c>
      <c r="Z26" s="32">
        <f>+IF(X26&lt;&gt;0,+(Y26/X26)*100,0)</f>
        <v>9.9217339459637532</v>
      </c>
      <c r="AA26" s="33">
        <f>+AA13+AA25</f>
        <v>116550334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>
        <v>-14810961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-3702747</v>
      </c>
      <c r="Y33" s="20">
        <v>3702747</v>
      </c>
      <c r="Z33" s="21">
        <v>-100</v>
      </c>
      <c r="AA33" s="22">
        <v>-14810961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-14810961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-3702747</v>
      </c>
      <c r="Y37" s="31">
        <f t="shared" si="3"/>
        <v>3702747</v>
      </c>
      <c r="Z37" s="32">
        <f>+IF(X37&lt;&gt;0,+(Y37/X37)*100,0)</f>
        <v>-100</v>
      </c>
      <c r="AA37" s="33">
        <f>SUM(AA29:AA36)</f>
        <v>-14810961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-14810961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-3702747</v>
      </c>
      <c r="Y44" s="31">
        <f t="shared" si="5"/>
        <v>3702747</v>
      </c>
      <c r="Z44" s="32">
        <f>+IF(X44&lt;&gt;0,+(Y44/X44)*100,0)</f>
        <v>-100</v>
      </c>
      <c r="AA44" s="33">
        <f>+AA37+AA43</f>
        <v>-14810961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157869253</v>
      </c>
      <c r="D45" s="42">
        <f t="shared" si="6"/>
        <v>0</v>
      </c>
      <c r="E45" s="43">
        <f t="shared" si="6"/>
        <v>56520277</v>
      </c>
      <c r="F45" s="44">
        <f t="shared" si="6"/>
        <v>131361295</v>
      </c>
      <c r="G45" s="44">
        <f t="shared" si="6"/>
        <v>132772022</v>
      </c>
      <c r="H45" s="44">
        <f t="shared" si="6"/>
        <v>-1366287</v>
      </c>
      <c r="I45" s="44">
        <f t="shared" si="6"/>
        <v>3507911</v>
      </c>
      <c r="J45" s="44">
        <f t="shared" si="6"/>
        <v>134913646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134913646</v>
      </c>
      <c r="X45" s="44">
        <f t="shared" si="6"/>
        <v>126438844</v>
      </c>
      <c r="Y45" s="44">
        <f t="shared" si="6"/>
        <v>8474802</v>
      </c>
      <c r="Z45" s="45">
        <f>+IF(X45&lt;&gt;0,+(Y45/X45)*100,0)</f>
        <v>6.7026886136352211</v>
      </c>
      <c r="AA45" s="46">
        <f>+AA26-AA44</f>
        <v>131361295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-17704489</v>
      </c>
      <c r="F47" s="20">
        <v>6563247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1640796</v>
      </c>
      <c r="Y47" s="20">
        <v>-1640796</v>
      </c>
      <c r="Z47" s="47">
        <v>-100</v>
      </c>
      <c r="AA47" s="22">
        <v>6563247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-17704489</v>
      </c>
      <c r="F50" s="52">
        <f t="shared" si="7"/>
        <v>6563247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1640796</v>
      </c>
      <c r="Y50" s="52">
        <f t="shared" si="7"/>
        <v>-1640796</v>
      </c>
      <c r="Z50" s="53">
        <f>+IF(X50&lt;&gt;0,+(Y50/X50)*100,0)</f>
        <v>-100</v>
      </c>
      <c r="AA50" s="54">
        <f>SUM(AA47:AA49)</f>
        <v>6563247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-86302341</v>
      </c>
      <c r="D6" s="18"/>
      <c r="E6" s="19">
        <v>11997712</v>
      </c>
      <c r="F6" s="20">
        <v>11997712</v>
      </c>
      <c r="G6" s="20">
        <v>-4321283</v>
      </c>
      <c r="H6" s="20">
        <v>-89010162</v>
      </c>
      <c r="I6" s="20">
        <v>-3494435</v>
      </c>
      <c r="J6" s="20">
        <v>-96825880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-96825880</v>
      </c>
      <c r="X6" s="20">
        <v>3048199</v>
      </c>
      <c r="Y6" s="20">
        <v>-99874079</v>
      </c>
      <c r="Z6" s="21">
        <v>-3276.4947104831408</v>
      </c>
      <c r="AA6" s="22">
        <v>11997712</v>
      </c>
    </row>
    <row r="7" spans="1:27" ht="13.5" x14ac:dyDescent="0.25">
      <c r="A7" s="23" t="s">
        <v>35</v>
      </c>
      <c r="B7" s="17" t="s">
        <v>32</v>
      </c>
      <c r="C7" s="18">
        <v>113974574</v>
      </c>
      <c r="D7" s="18"/>
      <c r="E7" s="19">
        <v>106898225</v>
      </c>
      <c r="F7" s="20">
        <v>106898225</v>
      </c>
      <c r="G7" s="20">
        <v>9360869</v>
      </c>
      <c r="H7" s="20">
        <v>123264274</v>
      </c>
      <c r="I7" s="20">
        <v>9165101</v>
      </c>
      <c r="J7" s="20">
        <v>141790244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141790244</v>
      </c>
      <c r="X7" s="20">
        <v>26724549</v>
      </c>
      <c r="Y7" s="20">
        <v>115065695</v>
      </c>
      <c r="Z7" s="21">
        <v>430.56178422318743</v>
      </c>
      <c r="AA7" s="22">
        <v>106898225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-3969157</v>
      </c>
      <c r="D10" s="18"/>
      <c r="E10" s="19"/>
      <c r="F10" s="20"/>
      <c r="G10" s="20">
        <v>-146442</v>
      </c>
      <c r="H10" s="20">
        <v>-4074386</v>
      </c>
      <c r="I10" s="20">
        <v>-78674</v>
      </c>
      <c r="J10" s="20">
        <v>-4299502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-4299502</v>
      </c>
      <c r="X10" s="20"/>
      <c r="Y10" s="20">
        <v>-4299502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16219573</v>
      </c>
      <c r="D11" s="18"/>
      <c r="E11" s="19"/>
      <c r="F11" s="20"/>
      <c r="G11" s="24">
        <v>40199</v>
      </c>
      <c r="H11" s="24">
        <v>16574510</v>
      </c>
      <c r="I11" s="24">
        <v>455859</v>
      </c>
      <c r="J11" s="20">
        <v>17070568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17070568</v>
      </c>
      <c r="X11" s="20"/>
      <c r="Y11" s="24">
        <v>17070568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39922649</v>
      </c>
      <c r="D13" s="29">
        <f>SUM(D6:D12)</f>
        <v>0</v>
      </c>
      <c r="E13" s="30">
        <f t="shared" si="0"/>
        <v>118895937</v>
      </c>
      <c r="F13" s="31">
        <f t="shared" si="0"/>
        <v>118895937</v>
      </c>
      <c r="G13" s="31">
        <f t="shared" si="0"/>
        <v>4933343</v>
      </c>
      <c r="H13" s="31">
        <f t="shared" si="0"/>
        <v>46754236</v>
      </c>
      <c r="I13" s="31">
        <f t="shared" si="0"/>
        <v>6047851</v>
      </c>
      <c r="J13" s="31">
        <f t="shared" si="0"/>
        <v>57735430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57735430</v>
      </c>
      <c r="X13" s="31">
        <f t="shared" si="0"/>
        <v>29772748</v>
      </c>
      <c r="Y13" s="31">
        <f t="shared" si="0"/>
        <v>27962682</v>
      </c>
      <c r="Z13" s="32">
        <f>+IF(X13&lt;&gt;0,+(Y13/X13)*100,0)</f>
        <v>93.920393240153714</v>
      </c>
      <c r="AA13" s="33">
        <f>SUM(AA6:AA12)</f>
        <v>118895937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-1296350</v>
      </c>
      <c r="F17" s="20">
        <v>-1296350</v>
      </c>
      <c r="G17" s="24"/>
      <c r="H17" s="24">
        <v>115217</v>
      </c>
      <c r="I17" s="24">
        <v>-115217</v>
      </c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-372838</v>
      </c>
      <c r="Y17" s="24">
        <v>372838</v>
      </c>
      <c r="Z17" s="25">
        <v>-100</v>
      </c>
      <c r="AA17" s="26">
        <v>-1296350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-1296350</v>
      </c>
      <c r="F25" s="36">
        <f t="shared" si="1"/>
        <v>-1296350</v>
      </c>
      <c r="G25" s="36">
        <f t="shared" si="1"/>
        <v>0</v>
      </c>
      <c r="H25" s="36">
        <f t="shared" si="1"/>
        <v>115217</v>
      </c>
      <c r="I25" s="36">
        <f t="shared" si="1"/>
        <v>-115217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-372838</v>
      </c>
      <c r="Y25" s="36">
        <f t="shared" si="1"/>
        <v>372838</v>
      </c>
      <c r="Z25" s="37">
        <f>+IF(X25&lt;&gt;0,+(Y25/X25)*100,0)</f>
        <v>-100</v>
      </c>
      <c r="AA25" s="38">
        <f>SUM(AA15:AA24)</f>
        <v>-1296350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39922649</v>
      </c>
      <c r="D26" s="29">
        <f>+D13+D25</f>
        <v>0</v>
      </c>
      <c r="E26" s="30">
        <f t="shared" si="2"/>
        <v>117599587</v>
      </c>
      <c r="F26" s="31">
        <f t="shared" si="2"/>
        <v>117599587</v>
      </c>
      <c r="G26" s="31">
        <f t="shared" si="2"/>
        <v>4933343</v>
      </c>
      <c r="H26" s="31">
        <f t="shared" si="2"/>
        <v>46869453</v>
      </c>
      <c r="I26" s="31">
        <f t="shared" si="2"/>
        <v>5932634</v>
      </c>
      <c r="J26" s="31">
        <f t="shared" si="2"/>
        <v>57735430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57735430</v>
      </c>
      <c r="X26" s="31">
        <f t="shared" si="2"/>
        <v>29399910</v>
      </c>
      <c r="Y26" s="31">
        <f t="shared" si="2"/>
        <v>28335520</v>
      </c>
      <c r="Z26" s="32">
        <f>+IF(X26&lt;&gt;0,+(Y26/X26)*100,0)</f>
        <v>96.379614767528196</v>
      </c>
      <c r="AA26" s="33">
        <f>+AA13+AA25</f>
        <v>117599587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38278625</v>
      </c>
      <c r="D32" s="18"/>
      <c r="E32" s="19">
        <v>90962661</v>
      </c>
      <c r="F32" s="20">
        <v>90962661</v>
      </c>
      <c r="G32" s="20">
        <v>-3981845</v>
      </c>
      <c r="H32" s="20">
        <v>38278627</v>
      </c>
      <c r="I32" s="20"/>
      <c r="J32" s="20">
        <v>34296782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34296782</v>
      </c>
      <c r="X32" s="20">
        <v>22681102</v>
      </c>
      <c r="Y32" s="20">
        <v>11615680</v>
      </c>
      <c r="Z32" s="21">
        <v>51.213031888838557</v>
      </c>
      <c r="AA32" s="22">
        <v>90962661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-105088</v>
      </c>
      <c r="F33" s="20">
        <v>-105088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-26271</v>
      </c>
      <c r="Y33" s="20">
        <v>26271</v>
      </c>
      <c r="Z33" s="21">
        <v>-100</v>
      </c>
      <c r="AA33" s="22">
        <v>-105088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38278625</v>
      </c>
      <c r="D37" s="29">
        <f t="shared" ref="D37:Y37" si="3">SUM(D29:D36)</f>
        <v>0</v>
      </c>
      <c r="E37" s="30">
        <f t="shared" si="3"/>
        <v>90857573</v>
      </c>
      <c r="F37" s="31">
        <f t="shared" si="3"/>
        <v>90857573</v>
      </c>
      <c r="G37" s="31">
        <f t="shared" si="3"/>
        <v>-3981845</v>
      </c>
      <c r="H37" s="31">
        <f t="shared" si="3"/>
        <v>38278627</v>
      </c>
      <c r="I37" s="31">
        <f t="shared" si="3"/>
        <v>0</v>
      </c>
      <c r="J37" s="31">
        <f t="shared" si="3"/>
        <v>34296782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34296782</v>
      </c>
      <c r="X37" s="31">
        <f t="shared" si="3"/>
        <v>22654831</v>
      </c>
      <c r="Y37" s="31">
        <f t="shared" si="3"/>
        <v>11641951</v>
      </c>
      <c r="Z37" s="32">
        <f>+IF(X37&lt;&gt;0,+(Y37/X37)*100,0)</f>
        <v>51.388381577421619</v>
      </c>
      <c r="AA37" s="33">
        <f>SUM(AA29:AA36)</f>
        <v>90857573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15629018</v>
      </c>
      <c r="F40" s="20">
        <v>15629018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3907254</v>
      </c>
      <c r="Y40" s="20">
        <v>-3907254</v>
      </c>
      <c r="Z40" s="21">
        <v>-100</v>
      </c>
      <c r="AA40" s="22">
        <v>15629018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15629018</v>
      </c>
      <c r="F43" s="36">
        <f t="shared" si="4"/>
        <v>15629018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3907254</v>
      </c>
      <c r="Y43" s="36">
        <f t="shared" si="4"/>
        <v>-3907254</v>
      </c>
      <c r="Z43" s="37">
        <f>+IF(X43&lt;&gt;0,+(Y43/X43)*100,0)</f>
        <v>-100</v>
      </c>
      <c r="AA43" s="38">
        <f>SUM(AA39:AA42)</f>
        <v>15629018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38278625</v>
      </c>
      <c r="D44" s="29">
        <f>+D37+D43</f>
        <v>0</v>
      </c>
      <c r="E44" s="30">
        <f t="shared" si="5"/>
        <v>106486591</v>
      </c>
      <c r="F44" s="31">
        <f t="shared" si="5"/>
        <v>106486591</v>
      </c>
      <c r="G44" s="31">
        <f t="shared" si="5"/>
        <v>-3981845</v>
      </c>
      <c r="H44" s="31">
        <f t="shared" si="5"/>
        <v>38278627</v>
      </c>
      <c r="I44" s="31">
        <f t="shared" si="5"/>
        <v>0</v>
      </c>
      <c r="J44" s="31">
        <f t="shared" si="5"/>
        <v>34296782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34296782</v>
      </c>
      <c r="X44" s="31">
        <f t="shared" si="5"/>
        <v>26562085</v>
      </c>
      <c r="Y44" s="31">
        <f t="shared" si="5"/>
        <v>7734697</v>
      </c>
      <c r="Z44" s="32">
        <f>+IF(X44&lt;&gt;0,+(Y44/X44)*100,0)</f>
        <v>29.119314240580135</v>
      </c>
      <c r="AA44" s="33">
        <f>+AA37+AA43</f>
        <v>106486591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1644024</v>
      </c>
      <c r="D45" s="42">
        <f t="shared" si="6"/>
        <v>0</v>
      </c>
      <c r="E45" s="43">
        <f t="shared" si="6"/>
        <v>11112996</v>
      </c>
      <c r="F45" s="44">
        <f t="shared" si="6"/>
        <v>11112996</v>
      </c>
      <c r="G45" s="44">
        <f t="shared" si="6"/>
        <v>8915188</v>
      </c>
      <c r="H45" s="44">
        <f t="shared" si="6"/>
        <v>8590826</v>
      </c>
      <c r="I45" s="44">
        <f t="shared" si="6"/>
        <v>5932634</v>
      </c>
      <c r="J45" s="44">
        <f t="shared" si="6"/>
        <v>23438648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23438648</v>
      </c>
      <c r="X45" s="44">
        <f t="shared" si="6"/>
        <v>2837825</v>
      </c>
      <c r="Y45" s="44">
        <f t="shared" si="6"/>
        <v>20600823</v>
      </c>
      <c r="Z45" s="45">
        <f>+IF(X45&lt;&gt;0,+(Y45/X45)*100,0)</f>
        <v>725.93704685806915</v>
      </c>
      <c r="AA45" s="46">
        <f>+AA26-AA44</f>
        <v>11112996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27616644</v>
      </c>
      <c r="D47" s="18"/>
      <c r="E47" s="19"/>
      <c r="F47" s="20"/>
      <c r="G47" s="20"/>
      <c r="H47" s="20">
        <v>27621551</v>
      </c>
      <c r="I47" s="20">
        <v>24561243</v>
      </c>
      <c r="J47" s="20">
        <v>52182794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52182794</v>
      </c>
      <c r="X47" s="20"/>
      <c r="Y47" s="20">
        <v>52182794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27616644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27621551</v>
      </c>
      <c r="I50" s="52">
        <f t="shared" si="7"/>
        <v>24561243</v>
      </c>
      <c r="J50" s="52">
        <f t="shared" si="7"/>
        <v>52182794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52182794</v>
      </c>
      <c r="X50" s="52">
        <f t="shared" si="7"/>
        <v>0</v>
      </c>
      <c r="Y50" s="52">
        <f t="shared" si="7"/>
        <v>52182794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6484418</v>
      </c>
      <c r="D6" s="18"/>
      <c r="E6" s="19">
        <v>-5634631</v>
      </c>
      <c r="F6" s="20">
        <v>-5634631</v>
      </c>
      <c r="G6" s="20">
        <v>1968993</v>
      </c>
      <c r="H6" s="20">
        <v>1224045</v>
      </c>
      <c r="I6" s="20">
        <v>1848128</v>
      </c>
      <c r="J6" s="20">
        <v>5041166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5041166</v>
      </c>
      <c r="X6" s="20">
        <v>2213291</v>
      </c>
      <c r="Y6" s="20">
        <v>2827875</v>
      </c>
      <c r="Z6" s="21">
        <v>127.76788050012402</v>
      </c>
      <c r="AA6" s="22">
        <v>-5634631</v>
      </c>
    </row>
    <row r="7" spans="1:27" ht="13.5" x14ac:dyDescent="0.25">
      <c r="A7" s="23" t="s">
        <v>35</v>
      </c>
      <c r="B7" s="17" t="s">
        <v>32</v>
      </c>
      <c r="C7" s="18">
        <v>1400029</v>
      </c>
      <c r="D7" s="18"/>
      <c r="E7" s="19">
        <v>8106225</v>
      </c>
      <c r="F7" s="20">
        <v>8106225</v>
      </c>
      <c r="G7" s="20">
        <v>1976590</v>
      </c>
      <c r="H7" s="20">
        <v>2651832</v>
      </c>
      <c r="I7" s="20">
        <v>488799</v>
      </c>
      <c r="J7" s="20">
        <v>5117221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5117221</v>
      </c>
      <c r="X7" s="20">
        <v>10481493</v>
      </c>
      <c r="Y7" s="20">
        <v>-5364272</v>
      </c>
      <c r="Z7" s="21">
        <v>-51.178510542343538</v>
      </c>
      <c r="AA7" s="22">
        <v>8106225</v>
      </c>
    </row>
    <row r="8" spans="1:27" ht="13.5" x14ac:dyDescent="0.25">
      <c r="A8" s="23" t="s">
        <v>36</v>
      </c>
      <c r="B8" s="17" t="s">
        <v>32</v>
      </c>
      <c r="C8" s="18">
        <v>4315590</v>
      </c>
      <c r="D8" s="18"/>
      <c r="E8" s="19">
        <v>610901</v>
      </c>
      <c r="F8" s="20">
        <v>610901</v>
      </c>
      <c r="G8" s="20">
        <v>4673413</v>
      </c>
      <c r="H8" s="20">
        <v>-3328220</v>
      </c>
      <c r="I8" s="20">
        <v>82047</v>
      </c>
      <c r="J8" s="20">
        <v>1427240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1427240</v>
      </c>
      <c r="X8" s="20">
        <v>554791</v>
      </c>
      <c r="Y8" s="20">
        <v>872449</v>
      </c>
      <c r="Z8" s="21">
        <v>157.25723741012382</v>
      </c>
      <c r="AA8" s="22">
        <v>610901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3169162</v>
      </c>
      <c r="F11" s="20">
        <v>3169162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333810</v>
      </c>
      <c r="Y11" s="24">
        <v>-333810</v>
      </c>
      <c r="Z11" s="25">
        <v>-100</v>
      </c>
      <c r="AA11" s="26">
        <v>3169162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12200037</v>
      </c>
      <c r="D13" s="29">
        <f>SUM(D6:D12)</f>
        <v>0</v>
      </c>
      <c r="E13" s="30">
        <f t="shared" si="0"/>
        <v>6251657</v>
      </c>
      <c r="F13" s="31">
        <f t="shared" si="0"/>
        <v>6251657</v>
      </c>
      <c r="G13" s="31">
        <f t="shared" si="0"/>
        <v>8618996</v>
      </c>
      <c r="H13" s="31">
        <f t="shared" si="0"/>
        <v>547657</v>
      </c>
      <c r="I13" s="31">
        <f t="shared" si="0"/>
        <v>2418974</v>
      </c>
      <c r="J13" s="31">
        <f t="shared" si="0"/>
        <v>11585627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11585627</v>
      </c>
      <c r="X13" s="31">
        <f t="shared" si="0"/>
        <v>13583385</v>
      </c>
      <c r="Y13" s="31">
        <f t="shared" si="0"/>
        <v>-1997758</v>
      </c>
      <c r="Z13" s="32">
        <f>+IF(X13&lt;&gt;0,+(Y13/X13)*100,0)</f>
        <v>-14.707364916771482</v>
      </c>
      <c r="AA13" s="33">
        <f>SUM(AA6:AA12)</f>
        <v>6251657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22207456</v>
      </c>
      <c r="D17" s="18"/>
      <c r="E17" s="19">
        <v>27801469</v>
      </c>
      <c r="F17" s="20">
        <v>27801469</v>
      </c>
      <c r="G17" s="24">
        <v>18225457</v>
      </c>
      <c r="H17" s="24">
        <v>-10346762</v>
      </c>
      <c r="I17" s="24">
        <v>-9421</v>
      </c>
      <c r="J17" s="20">
        <v>7869274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7869274</v>
      </c>
      <c r="X17" s="20">
        <v>19596253</v>
      </c>
      <c r="Y17" s="24">
        <v>-11726979</v>
      </c>
      <c r="Z17" s="25">
        <v>-59.842965897613176</v>
      </c>
      <c r="AA17" s="26">
        <v>27801469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22207456</v>
      </c>
      <c r="D25" s="29">
        <f t="shared" ref="D25:Y25" si="1">SUM(D15:D24)</f>
        <v>0</v>
      </c>
      <c r="E25" s="35">
        <f t="shared" si="1"/>
        <v>27801469</v>
      </c>
      <c r="F25" s="36">
        <f t="shared" si="1"/>
        <v>27801469</v>
      </c>
      <c r="G25" s="36">
        <f t="shared" si="1"/>
        <v>18225457</v>
      </c>
      <c r="H25" s="36">
        <f t="shared" si="1"/>
        <v>-10346762</v>
      </c>
      <c r="I25" s="36">
        <f t="shared" si="1"/>
        <v>-9421</v>
      </c>
      <c r="J25" s="36">
        <f t="shared" si="1"/>
        <v>7869274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7869274</v>
      </c>
      <c r="X25" s="36">
        <f t="shared" si="1"/>
        <v>19596253</v>
      </c>
      <c r="Y25" s="36">
        <f t="shared" si="1"/>
        <v>-11726979</v>
      </c>
      <c r="Z25" s="37">
        <f>+IF(X25&lt;&gt;0,+(Y25/X25)*100,0)</f>
        <v>-59.842965897613176</v>
      </c>
      <c r="AA25" s="38">
        <f>SUM(AA15:AA24)</f>
        <v>27801469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34407493</v>
      </c>
      <c r="D26" s="29">
        <f>+D13+D25</f>
        <v>0</v>
      </c>
      <c r="E26" s="30">
        <f t="shared" si="2"/>
        <v>34053126</v>
      </c>
      <c r="F26" s="31">
        <f t="shared" si="2"/>
        <v>34053126</v>
      </c>
      <c r="G26" s="31">
        <f t="shared" si="2"/>
        <v>26844453</v>
      </c>
      <c r="H26" s="31">
        <f t="shared" si="2"/>
        <v>-9799105</v>
      </c>
      <c r="I26" s="31">
        <f t="shared" si="2"/>
        <v>2409553</v>
      </c>
      <c r="J26" s="31">
        <f t="shared" si="2"/>
        <v>19454901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19454901</v>
      </c>
      <c r="X26" s="31">
        <f t="shared" si="2"/>
        <v>33179638</v>
      </c>
      <c r="Y26" s="31">
        <f t="shared" si="2"/>
        <v>-13724737</v>
      </c>
      <c r="Z26" s="32">
        <f>+IF(X26&lt;&gt;0,+(Y26/X26)*100,0)</f>
        <v>-41.364938942371829</v>
      </c>
      <c r="AA26" s="33">
        <f>+AA13+AA25</f>
        <v>34053126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3113391</v>
      </c>
      <c r="F35" s="20">
        <v>3113391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791463</v>
      </c>
      <c r="Y35" s="20">
        <v>-791463</v>
      </c>
      <c r="Z35" s="21">
        <v>-100</v>
      </c>
      <c r="AA35" s="22">
        <v>3113391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3113391</v>
      </c>
      <c r="F37" s="31">
        <f t="shared" si="3"/>
        <v>3113391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791463</v>
      </c>
      <c r="Y37" s="31">
        <f t="shared" si="3"/>
        <v>-791463</v>
      </c>
      <c r="Z37" s="32">
        <f>+IF(X37&lt;&gt;0,+(Y37/X37)*100,0)</f>
        <v>-100</v>
      </c>
      <c r="AA37" s="33">
        <f>SUM(AA29:AA36)</f>
        <v>3113391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5513606</v>
      </c>
      <c r="F40" s="20">
        <v>5513606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1378401</v>
      </c>
      <c r="Y40" s="20">
        <v>-1378401</v>
      </c>
      <c r="Z40" s="21">
        <v>-100</v>
      </c>
      <c r="AA40" s="22">
        <v>5513606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5513606</v>
      </c>
      <c r="F43" s="36">
        <f t="shared" si="4"/>
        <v>5513606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1378401</v>
      </c>
      <c r="Y43" s="36">
        <f t="shared" si="4"/>
        <v>-1378401</v>
      </c>
      <c r="Z43" s="37">
        <f>+IF(X43&lt;&gt;0,+(Y43/X43)*100,0)</f>
        <v>-100</v>
      </c>
      <c r="AA43" s="38">
        <f>SUM(AA39:AA42)</f>
        <v>5513606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8626997</v>
      </c>
      <c r="F44" s="31">
        <f t="shared" si="5"/>
        <v>8626997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2169864</v>
      </c>
      <c r="Y44" s="31">
        <f t="shared" si="5"/>
        <v>-2169864</v>
      </c>
      <c r="Z44" s="32">
        <f>+IF(X44&lt;&gt;0,+(Y44/X44)*100,0)</f>
        <v>-100</v>
      </c>
      <c r="AA44" s="33">
        <f>+AA37+AA43</f>
        <v>8626997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34407493</v>
      </c>
      <c r="D45" s="42">
        <f t="shared" si="6"/>
        <v>0</v>
      </c>
      <c r="E45" s="43">
        <f t="shared" si="6"/>
        <v>25426129</v>
      </c>
      <c r="F45" s="44">
        <f t="shared" si="6"/>
        <v>25426129</v>
      </c>
      <c r="G45" s="44">
        <f t="shared" si="6"/>
        <v>26844453</v>
      </c>
      <c r="H45" s="44">
        <f t="shared" si="6"/>
        <v>-9799105</v>
      </c>
      <c r="I45" s="44">
        <f t="shared" si="6"/>
        <v>2409553</v>
      </c>
      <c r="J45" s="44">
        <f t="shared" si="6"/>
        <v>19454901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19454901</v>
      </c>
      <c r="X45" s="44">
        <f t="shared" si="6"/>
        <v>31009774</v>
      </c>
      <c r="Y45" s="44">
        <f t="shared" si="6"/>
        <v>-11554873</v>
      </c>
      <c r="Z45" s="45">
        <f>+IF(X45&lt;&gt;0,+(Y45/X45)*100,0)</f>
        <v>-37.262035511771224</v>
      </c>
      <c r="AA45" s="46">
        <f>+AA26-AA44</f>
        <v>25426129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-5298318</v>
      </c>
      <c r="F47" s="20">
        <v>-5298318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285327</v>
      </c>
      <c r="Y47" s="20">
        <v>-285327</v>
      </c>
      <c r="Z47" s="47">
        <v>-100</v>
      </c>
      <c r="AA47" s="22">
        <v>-5298318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-5298318</v>
      </c>
      <c r="F50" s="52">
        <f t="shared" si="7"/>
        <v>-5298318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285327</v>
      </c>
      <c r="Y50" s="52">
        <f t="shared" si="7"/>
        <v>-285327</v>
      </c>
      <c r="Z50" s="53">
        <f>+IF(X50&lt;&gt;0,+(Y50/X50)*100,0)</f>
        <v>-100</v>
      </c>
      <c r="AA50" s="54">
        <f>SUM(AA47:AA49)</f>
        <v>-5298318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-11715420</v>
      </c>
      <c r="D6" s="18"/>
      <c r="E6" s="19">
        <v>21535241</v>
      </c>
      <c r="F6" s="20">
        <v>21535241</v>
      </c>
      <c r="G6" s="20">
        <v>-10518497</v>
      </c>
      <c r="H6" s="20">
        <v>557016</v>
      </c>
      <c r="I6" s="20">
        <v>416462</v>
      </c>
      <c r="J6" s="20">
        <v>-9545019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-9545019</v>
      </c>
      <c r="X6" s="20">
        <v>6340465</v>
      </c>
      <c r="Y6" s="20">
        <v>-15885484</v>
      </c>
      <c r="Z6" s="21">
        <v>-250.54130887876522</v>
      </c>
      <c r="AA6" s="22">
        <v>21535241</v>
      </c>
    </row>
    <row r="7" spans="1:27" ht="13.5" x14ac:dyDescent="0.25">
      <c r="A7" s="23" t="s">
        <v>35</v>
      </c>
      <c r="B7" s="17" t="s">
        <v>32</v>
      </c>
      <c r="C7" s="18">
        <v>16264081</v>
      </c>
      <c r="D7" s="18"/>
      <c r="E7" s="19">
        <v>376767</v>
      </c>
      <c r="F7" s="20">
        <v>376767</v>
      </c>
      <c r="G7" s="20">
        <v>16319390</v>
      </c>
      <c r="H7" s="20">
        <v>-54449</v>
      </c>
      <c r="I7" s="20">
        <v>18772</v>
      </c>
      <c r="J7" s="20">
        <v>16283713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16283713</v>
      </c>
      <c r="X7" s="20">
        <v>93666</v>
      </c>
      <c r="Y7" s="20">
        <v>16190047</v>
      </c>
      <c r="Z7" s="21">
        <v>17284.870710823565</v>
      </c>
      <c r="AA7" s="22">
        <v>376767</v>
      </c>
    </row>
    <row r="8" spans="1:27" ht="13.5" x14ac:dyDescent="0.25">
      <c r="A8" s="23" t="s">
        <v>36</v>
      </c>
      <c r="B8" s="17" t="s">
        <v>32</v>
      </c>
      <c r="C8" s="18">
        <v>-104</v>
      </c>
      <c r="D8" s="18"/>
      <c r="E8" s="19"/>
      <c r="F8" s="20"/>
      <c r="G8" s="20">
        <v>-104</v>
      </c>
      <c r="H8" s="20"/>
      <c r="I8" s="20"/>
      <c r="J8" s="20">
        <v>-104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-104</v>
      </c>
      <c r="X8" s="20"/>
      <c r="Y8" s="20">
        <v>-104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-2776565</v>
      </c>
      <c r="D10" s="18"/>
      <c r="E10" s="19">
        <v>-1287504</v>
      </c>
      <c r="F10" s="20">
        <v>-1287504</v>
      </c>
      <c r="G10" s="20">
        <v>-2803259</v>
      </c>
      <c r="H10" s="20">
        <v>-290061</v>
      </c>
      <c r="I10" s="20">
        <v>-22961</v>
      </c>
      <c r="J10" s="20">
        <v>-3116281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-3116281</v>
      </c>
      <c r="X10" s="20">
        <v>-321876</v>
      </c>
      <c r="Y10" s="20">
        <v>-2794405</v>
      </c>
      <c r="Z10" s="21">
        <v>868.16196299195974</v>
      </c>
      <c r="AA10" s="22">
        <v>-1287504</v>
      </c>
    </row>
    <row r="11" spans="1:27" ht="13.5" x14ac:dyDescent="0.25">
      <c r="A11" s="23" t="s">
        <v>39</v>
      </c>
      <c r="B11" s="17" t="s">
        <v>32</v>
      </c>
      <c r="C11" s="18">
        <v>1739642</v>
      </c>
      <c r="D11" s="18"/>
      <c r="E11" s="19"/>
      <c r="F11" s="20"/>
      <c r="G11" s="24">
        <v>1746533</v>
      </c>
      <c r="H11" s="24">
        <v>93425</v>
      </c>
      <c r="I11" s="24">
        <v>108476</v>
      </c>
      <c r="J11" s="20">
        <v>1948434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1948434</v>
      </c>
      <c r="X11" s="20"/>
      <c r="Y11" s="24">
        <v>1948434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3511634</v>
      </c>
      <c r="D13" s="29">
        <f>SUM(D6:D12)</f>
        <v>0</v>
      </c>
      <c r="E13" s="30">
        <f t="shared" si="0"/>
        <v>20624504</v>
      </c>
      <c r="F13" s="31">
        <f t="shared" si="0"/>
        <v>20624504</v>
      </c>
      <c r="G13" s="31">
        <f t="shared" si="0"/>
        <v>4744063</v>
      </c>
      <c r="H13" s="31">
        <f t="shared" si="0"/>
        <v>305931</v>
      </c>
      <c r="I13" s="31">
        <f t="shared" si="0"/>
        <v>520749</v>
      </c>
      <c r="J13" s="31">
        <f t="shared" si="0"/>
        <v>5570743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5570743</v>
      </c>
      <c r="X13" s="31">
        <f t="shared" si="0"/>
        <v>6112255</v>
      </c>
      <c r="Y13" s="31">
        <f t="shared" si="0"/>
        <v>-541512</v>
      </c>
      <c r="Z13" s="32">
        <f>+IF(X13&lt;&gt;0,+(Y13/X13)*100,0)</f>
        <v>-8.8594471271241133</v>
      </c>
      <c r="AA13" s="33">
        <f>SUM(AA6:AA12)</f>
        <v>20624504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5144849</v>
      </c>
      <c r="D17" s="18"/>
      <c r="E17" s="19">
        <v>-763016</v>
      </c>
      <c r="F17" s="20">
        <v>3110904</v>
      </c>
      <c r="G17" s="24">
        <v>5144850</v>
      </c>
      <c r="H17" s="24">
        <v>-1</v>
      </c>
      <c r="I17" s="24">
        <v>71061</v>
      </c>
      <c r="J17" s="20">
        <v>5215910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5215910</v>
      </c>
      <c r="X17" s="20">
        <v>2991160</v>
      </c>
      <c r="Y17" s="24">
        <v>2224750</v>
      </c>
      <c r="Z17" s="25">
        <v>74.377499030476471</v>
      </c>
      <c r="AA17" s="26">
        <v>3110904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5144849</v>
      </c>
      <c r="D25" s="29">
        <f t="shared" ref="D25:Y25" si="1">SUM(D15:D24)</f>
        <v>0</v>
      </c>
      <c r="E25" s="35">
        <f t="shared" si="1"/>
        <v>-763016</v>
      </c>
      <c r="F25" s="36">
        <f t="shared" si="1"/>
        <v>3110904</v>
      </c>
      <c r="G25" s="36">
        <f t="shared" si="1"/>
        <v>5144850</v>
      </c>
      <c r="H25" s="36">
        <f t="shared" si="1"/>
        <v>-1</v>
      </c>
      <c r="I25" s="36">
        <f t="shared" si="1"/>
        <v>71061</v>
      </c>
      <c r="J25" s="36">
        <f t="shared" si="1"/>
        <v>5215910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5215910</v>
      </c>
      <c r="X25" s="36">
        <f t="shared" si="1"/>
        <v>2991160</v>
      </c>
      <c r="Y25" s="36">
        <f t="shared" si="1"/>
        <v>2224750</v>
      </c>
      <c r="Z25" s="37">
        <f>+IF(X25&lt;&gt;0,+(Y25/X25)*100,0)</f>
        <v>74.377499030476471</v>
      </c>
      <c r="AA25" s="38">
        <f>SUM(AA15:AA24)</f>
        <v>3110904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8656483</v>
      </c>
      <c r="D26" s="29">
        <f>+D13+D25</f>
        <v>0</v>
      </c>
      <c r="E26" s="30">
        <f t="shared" si="2"/>
        <v>19861488</v>
      </c>
      <c r="F26" s="31">
        <f t="shared" si="2"/>
        <v>23735408</v>
      </c>
      <c r="G26" s="31">
        <f t="shared" si="2"/>
        <v>9888913</v>
      </c>
      <c r="H26" s="31">
        <f t="shared" si="2"/>
        <v>305930</v>
      </c>
      <c r="I26" s="31">
        <f t="shared" si="2"/>
        <v>591810</v>
      </c>
      <c r="J26" s="31">
        <f t="shared" si="2"/>
        <v>10786653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10786653</v>
      </c>
      <c r="X26" s="31">
        <f t="shared" si="2"/>
        <v>9103415</v>
      </c>
      <c r="Y26" s="31">
        <f t="shared" si="2"/>
        <v>1683238</v>
      </c>
      <c r="Z26" s="32">
        <f>+IF(X26&lt;&gt;0,+(Y26/X26)*100,0)</f>
        <v>18.490181981157622</v>
      </c>
      <c r="AA26" s="33">
        <f>+AA13+AA25</f>
        <v>23735408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18654014</v>
      </c>
      <c r="D32" s="18"/>
      <c r="E32" s="19">
        <v>17262409</v>
      </c>
      <c r="F32" s="20">
        <v>17262409</v>
      </c>
      <c r="G32" s="20">
        <v>19009278</v>
      </c>
      <c r="H32" s="20">
        <v>336502</v>
      </c>
      <c r="I32" s="20">
        <v>357103</v>
      </c>
      <c r="J32" s="20">
        <v>19702883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19702883</v>
      </c>
      <c r="X32" s="20">
        <v>3163080</v>
      </c>
      <c r="Y32" s="20">
        <v>16539803</v>
      </c>
      <c r="Z32" s="21">
        <v>522.9018235390821</v>
      </c>
      <c r="AA32" s="22">
        <v>17262409</v>
      </c>
    </row>
    <row r="33" spans="1:27" ht="13.5" x14ac:dyDescent="0.25">
      <c r="A33" s="23" t="s">
        <v>60</v>
      </c>
      <c r="B33" s="17" t="s">
        <v>32</v>
      </c>
      <c r="C33" s="18">
        <v>121039</v>
      </c>
      <c r="D33" s="18"/>
      <c r="E33" s="19"/>
      <c r="F33" s="20">
        <v>121039</v>
      </c>
      <c r="G33" s="20">
        <v>121039</v>
      </c>
      <c r="H33" s="20"/>
      <c r="I33" s="20"/>
      <c r="J33" s="20">
        <v>121039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121039</v>
      </c>
      <c r="X33" s="20">
        <v>121039</v>
      </c>
      <c r="Y33" s="20"/>
      <c r="Z33" s="21"/>
      <c r="AA33" s="22">
        <v>121039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-198762</v>
      </c>
      <c r="D35" s="18"/>
      <c r="E35" s="19">
        <v>2381838</v>
      </c>
      <c r="F35" s="20">
        <v>2353002</v>
      </c>
      <c r="G35" s="20">
        <v>-26149</v>
      </c>
      <c r="H35" s="20">
        <v>-130333</v>
      </c>
      <c r="I35" s="20"/>
      <c r="J35" s="20">
        <v>-156482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-156482</v>
      </c>
      <c r="X35" s="20">
        <v>566625</v>
      </c>
      <c r="Y35" s="20">
        <v>-723107</v>
      </c>
      <c r="Z35" s="21">
        <v>-127.61650121332451</v>
      </c>
      <c r="AA35" s="22">
        <v>2353002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18576291</v>
      </c>
      <c r="D37" s="29">
        <f t="shared" ref="D37:Y37" si="3">SUM(D29:D36)</f>
        <v>0</v>
      </c>
      <c r="E37" s="30">
        <f t="shared" si="3"/>
        <v>19644247</v>
      </c>
      <c r="F37" s="31">
        <f t="shared" si="3"/>
        <v>19736450</v>
      </c>
      <c r="G37" s="31">
        <f t="shared" si="3"/>
        <v>19104168</v>
      </c>
      <c r="H37" s="31">
        <f t="shared" si="3"/>
        <v>206169</v>
      </c>
      <c r="I37" s="31">
        <f t="shared" si="3"/>
        <v>357103</v>
      </c>
      <c r="J37" s="31">
        <f t="shared" si="3"/>
        <v>19667440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19667440</v>
      </c>
      <c r="X37" s="31">
        <f t="shared" si="3"/>
        <v>3850744</v>
      </c>
      <c r="Y37" s="31">
        <f t="shared" si="3"/>
        <v>15816696</v>
      </c>
      <c r="Z37" s="32">
        <f>+IF(X37&lt;&gt;0,+(Y37/X37)*100,0)</f>
        <v>410.74389780260645</v>
      </c>
      <c r="AA37" s="33">
        <f>SUM(AA29:AA36)</f>
        <v>19736450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5785600</v>
      </c>
      <c r="F40" s="20">
        <v>5785600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1446399</v>
      </c>
      <c r="Y40" s="20">
        <v>-1446399</v>
      </c>
      <c r="Z40" s="21">
        <v>-100</v>
      </c>
      <c r="AA40" s="22">
        <v>5785600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5785600</v>
      </c>
      <c r="F43" s="36">
        <f t="shared" si="4"/>
        <v>5785600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1446399</v>
      </c>
      <c r="Y43" s="36">
        <f t="shared" si="4"/>
        <v>-1446399</v>
      </c>
      <c r="Z43" s="37">
        <f>+IF(X43&lt;&gt;0,+(Y43/X43)*100,0)</f>
        <v>-100</v>
      </c>
      <c r="AA43" s="38">
        <f>SUM(AA39:AA42)</f>
        <v>5785600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18576291</v>
      </c>
      <c r="D44" s="29">
        <f>+D37+D43</f>
        <v>0</v>
      </c>
      <c r="E44" s="30">
        <f t="shared" si="5"/>
        <v>25429847</v>
      </c>
      <c r="F44" s="31">
        <f t="shared" si="5"/>
        <v>25522050</v>
      </c>
      <c r="G44" s="31">
        <f t="shared" si="5"/>
        <v>19104168</v>
      </c>
      <c r="H44" s="31">
        <f t="shared" si="5"/>
        <v>206169</v>
      </c>
      <c r="I44" s="31">
        <f t="shared" si="5"/>
        <v>357103</v>
      </c>
      <c r="J44" s="31">
        <f t="shared" si="5"/>
        <v>19667440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19667440</v>
      </c>
      <c r="X44" s="31">
        <f t="shared" si="5"/>
        <v>5297143</v>
      </c>
      <c r="Y44" s="31">
        <f t="shared" si="5"/>
        <v>14370297</v>
      </c>
      <c r="Z44" s="32">
        <f>+IF(X44&lt;&gt;0,+(Y44/X44)*100,0)</f>
        <v>271.2839166320411</v>
      </c>
      <c r="AA44" s="33">
        <f>+AA37+AA43</f>
        <v>25522050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-9919808</v>
      </c>
      <c r="D45" s="42">
        <f t="shared" si="6"/>
        <v>0</v>
      </c>
      <c r="E45" s="43">
        <f t="shared" si="6"/>
        <v>-5568359</v>
      </c>
      <c r="F45" s="44">
        <f t="shared" si="6"/>
        <v>-1786642</v>
      </c>
      <c r="G45" s="44">
        <f t="shared" si="6"/>
        <v>-9215255</v>
      </c>
      <c r="H45" s="44">
        <f t="shared" si="6"/>
        <v>99761</v>
      </c>
      <c r="I45" s="44">
        <f t="shared" si="6"/>
        <v>234707</v>
      </c>
      <c r="J45" s="44">
        <f t="shared" si="6"/>
        <v>-8880787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-8880787</v>
      </c>
      <c r="X45" s="44">
        <f t="shared" si="6"/>
        <v>3806272</v>
      </c>
      <c r="Y45" s="44">
        <f t="shared" si="6"/>
        <v>-12687059</v>
      </c>
      <c r="Z45" s="45">
        <f>+IF(X45&lt;&gt;0,+(Y45/X45)*100,0)</f>
        <v>-333.31982054882047</v>
      </c>
      <c r="AA45" s="46">
        <f>+AA26-AA44</f>
        <v>-1786642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-6808950</v>
      </c>
      <c r="D47" s="18"/>
      <c r="E47" s="19"/>
      <c r="F47" s="20"/>
      <c r="G47" s="20">
        <v>-1649525</v>
      </c>
      <c r="H47" s="20">
        <v>-5246751</v>
      </c>
      <c r="I47" s="20"/>
      <c r="J47" s="20">
        <v>-6896276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-6896276</v>
      </c>
      <c r="X47" s="20"/>
      <c r="Y47" s="20">
        <v>-6896276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-6808950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-1649525</v>
      </c>
      <c r="H50" s="52">
        <f t="shared" si="7"/>
        <v>-5246751</v>
      </c>
      <c r="I50" s="52">
        <f t="shared" si="7"/>
        <v>0</v>
      </c>
      <c r="J50" s="52">
        <f t="shared" si="7"/>
        <v>-6896276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-6896276</v>
      </c>
      <c r="X50" s="52">
        <f t="shared" si="7"/>
        <v>0</v>
      </c>
      <c r="Y50" s="52">
        <f t="shared" si="7"/>
        <v>-6896276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-18494234</v>
      </c>
      <c r="D6" s="18"/>
      <c r="E6" s="19">
        <v>-1500000</v>
      </c>
      <c r="F6" s="20">
        <v>-1500000</v>
      </c>
      <c r="G6" s="20">
        <v>-4550</v>
      </c>
      <c r="H6" s="20">
        <v>-19088382</v>
      </c>
      <c r="I6" s="20">
        <v>-660028</v>
      </c>
      <c r="J6" s="20">
        <v>-19752960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-19752960</v>
      </c>
      <c r="X6" s="20">
        <v>-375000</v>
      </c>
      <c r="Y6" s="20">
        <v>-19377960</v>
      </c>
      <c r="Z6" s="21">
        <v>5167.4560000000001</v>
      </c>
      <c r="AA6" s="22">
        <v>-1500000</v>
      </c>
    </row>
    <row r="7" spans="1:27" ht="13.5" x14ac:dyDescent="0.25">
      <c r="A7" s="23" t="s">
        <v>35</v>
      </c>
      <c r="B7" s="17" t="s">
        <v>32</v>
      </c>
      <c r="C7" s="18">
        <v>16787896</v>
      </c>
      <c r="D7" s="18"/>
      <c r="E7" s="19">
        <v>14950000</v>
      </c>
      <c r="F7" s="20">
        <v>14950000</v>
      </c>
      <c r="G7" s="20">
        <v>1246743</v>
      </c>
      <c r="H7" s="20">
        <v>18093789</v>
      </c>
      <c r="I7" s="20">
        <v>614891</v>
      </c>
      <c r="J7" s="20">
        <v>19955423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19955423</v>
      </c>
      <c r="X7" s="20">
        <v>3737496</v>
      </c>
      <c r="Y7" s="20">
        <v>16217927</v>
      </c>
      <c r="Z7" s="21">
        <v>433.9249326286905</v>
      </c>
      <c r="AA7" s="22">
        <v>14950000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-2500</v>
      </c>
      <c r="F10" s="20">
        <v>-22500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-5622</v>
      </c>
      <c r="Y10" s="20">
        <v>5622</v>
      </c>
      <c r="Z10" s="21">
        <v>-100</v>
      </c>
      <c r="AA10" s="22">
        <v>-22500</v>
      </c>
    </row>
    <row r="11" spans="1:27" ht="13.5" x14ac:dyDescent="0.25">
      <c r="A11" s="23" t="s">
        <v>39</v>
      </c>
      <c r="B11" s="17" t="s">
        <v>32</v>
      </c>
      <c r="C11" s="18">
        <v>3065958</v>
      </c>
      <c r="D11" s="18"/>
      <c r="E11" s="19"/>
      <c r="F11" s="20"/>
      <c r="G11" s="24"/>
      <c r="H11" s="24">
        <v>3139791</v>
      </c>
      <c r="I11" s="24">
        <v>83311</v>
      </c>
      <c r="J11" s="20">
        <v>3223102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3223102</v>
      </c>
      <c r="X11" s="20"/>
      <c r="Y11" s="24">
        <v>3223102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1359620</v>
      </c>
      <c r="D13" s="29">
        <f>SUM(D6:D12)</f>
        <v>0</v>
      </c>
      <c r="E13" s="30">
        <f t="shared" si="0"/>
        <v>13447500</v>
      </c>
      <c r="F13" s="31">
        <f t="shared" si="0"/>
        <v>13427500</v>
      </c>
      <c r="G13" s="31">
        <f t="shared" si="0"/>
        <v>1242193</v>
      </c>
      <c r="H13" s="31">
        <f t="shared" si="0"/>
        <v>2145198</v>
      </c>
      <c r="I13" s="31">
        <f t="shared" si="0"/>
        <v>38174</v>
      </c>
      <c r="J13" s="31">
        <f t="shared" si="0"/>
        <v>3425565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3425565</v>
      </c>
      <c r="X13" s="31">
        <f t="shared" si="0"/>
        <v>3356874</v>
      </c>
      <c r="Y13" s="31">
        <f t="shared" si="0"/>
        <v>68691</v>
      </c>
      <c r="Z13" s="32">
        <f>+IF(X13&lt;&gt;0,+(Y13/X13)*100,0)</f>
        <v>2.0462787700700114</v>
      </c>
      <c r="AA13" s="33">
        <f>SUM(AA6:AA12)</f>
        <v>13427500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4554607</v>
      </c>
      <c r="D17" s="18"/>
      <c r="E17" s="19">
        <v>1287764</v>
      </c>
      <c r="F17" s="20">
        <v>1223650</v>
      </c>
      <c r="G17" s="24"/>
      <c r="H17" s="24">
        <v>4076059</v>
      </c>
      <c r="I17" s="24">
        <v>478548</v>
      </c>
      <c r="J17" s="20">
        <v>4554607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4554607</v>
      </c>
      <c r="X17" s="20">
        <v>305913</v>
      </c>
      <c r="Y17" s="24">
        <v>4248694</v>
      </c>
      <c r="Z17" s="25">
        <v>1388.8569626004778</v>
      </c>
      <c r="AA17" s="26">
        <v>1223650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4554607</v>
      </c>
      <c r="D25" s="29">
        <f t="shared" ref="D25:Y25" si="1">SUM(D15:D24)</f>
        <v>0</v>
      </c>
      <c r="E25" s="35">
        <f t="shared" si="1"/>
        <v>1287764</v>
      </c>
      <c r="F25" s="36">
        <f t="shared" si="1"/>
        <v>1223650</v>
      </c>
      <c r="G25" s="36">
        <f t="shared" si="1"/>
        <v>0</v>
      </c>
      <c r="H25" s="36">
        <f t="shared" si="1"/>
        <v>4076059</v>
      </c>
      <c r="I25" s="36">
        <f t="shared" si="1"/>
        <v>478548</v>
      </c>
      <c r="J25" s="36">
        <f t="shared" si="1"/>
        <v>4554607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4554607</v>
      </c>
      <c r="X25" s="36">
        <f t="shared" si="1"/>
        <v>305913</v>
      </c>
      <c r="Y25" s="36">
        <f t="shared" si="1"/>
        <v>4248694</v>
      </c>
      <c r="Z25" s="37">
        <f>+IF(X25&lt;&gt;0,+(Y25/X25)*100,0)</f>
        <v>1388.8569626004778</v>
      </c>
      <c r="AA25" s="38">
        <f>SUM(AA15:AA24)</f>
        <v>1223650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5914227</v>
      </c>
      <c r="D26" s="29">
        <f>+D13+D25</f>
        <v>0</v>
      </c>
      <c r="E26" s="30">
        <f t="shared" si="2"/>
        <v>14735264</v>
      </c>
      <c r="F26" s="31">
        <f t="shared" si="2"/>
        <v>14651150</v>
      </c>
      <c r="G26" s="31">
        <f t="shared" si="2"/>
        <v>1242193</v>
      </c>
      <c r="H26" s="31">
        <f t="shared" si="2"/>
        <v>6221257</v>
      </c>
      <c r="I26" s="31">
        <f t="shared" si="2"/>
        <v>516722</v>
      </c>
      <c r="J26" s="31">
        <f t="shared" si="2"/>
        <v>7980172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7980172</v>
      </c>
      <c r="X26" s="31">
        <f t="shared" si="2"/>
        <v>3662787</v>
      </c>
      <c r="Y26" s="31">
        <f t="shared" si="2"/>
        <v>4317385</v>
      </c>
      <c r="Z26" s="32">
        <f>+IF(X26&lt;&gt;0,+(Y26/X26)*100,0)</f>
        <v>117.87158248623248</v>
      </c>
      <c r="AA26" s="33">
        <f>+AA13+AA25</f>
        <v>14651150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9301540</v>
      </c>
      <c r="D32" s="18"/>
      <c r="E32" s="19">
        <v>8865419</v>
      </c>
      <c r="F32" s="20">
        <v>8781305</v>
      </c>
      <c r="G32" s="20"/>
      <c r="H32" s="20">
        <v>9308062</v>
      </c>
      <c r="I32" s="20"/>
      <c r="J32" s="20">
        <v>9308062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9308062</v>
      </c>
      <c r="X32" s="20">
        <v>2195319</v>
      </c>
      <c r="Y32" s="20">
        <v>7112743</v>
      </c>
      <c r="Z32" s="21">
        <v>323.99587485918903</v>
      </c>
      <c r="AA32" s="22">
        <v>8781305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9301540</v>
      </c>
      <c r="D37" s="29">
        <f t="shared" ref="D37:Y37" si="3">SUM(D29:D36)</f>
        <v>0</v>
      </c>
      <c r="E37" s="30">
        <f t="shared" si="3"/>
        <v>8865419</v>
      </c>
      <c r="F37" s="31">
        <f t="shared" si="3"/>
        <v>8781305</v>
      </c>
      <c r="G37" s="31">
        <f t="shared" si="3"/>
        <v>0</v>
      </c>
      <c r="H37" s="31">
        <f t="shared" si="3"/>
        <v>9308062</v>
      </c>
      <c r="I37" s="31">
        <f t="shared" si="3"/>
        <v>0</v>
      </c>
      <c r="J37" s="31">
        <f t="shared" si="3"/>
        <v>9308062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9308062</v>
      </c>
      <c r="X37" s="31">
        <f t="shared" si="3"/>
        <v>2195319</v>
      </c>
      <c r="Y37" s="31">
        <f t="shared" si="3"/>
        <v>7112743</v>
      </c>
      <c r="Z37" s="32">
        <f>+IF(X37&lt;&gt;0,+(Y37/X37)*100,0)</f>
        <v>323.99587485918903</v>
      </c>
      <c r="AA37" s="33">
        <f>SUM(AA29:AA36)</f>
        <v>8781305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207236</v>
      </c>
      <c r="F40" s="20">
        <v>207236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51810</v>
      </c>
      <c r="Y40" s="20">
        <v>-51810</v>
      </c>
      <c r="Z40" s="21">
        <v>-100</v>
      </c>
      <c r="AA40" s="22">
        <v>207236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207236</v>
      </c>
      <c r="F43" s="36">
        <f t="shared" si="4"/>
        <v>207236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51810</v>
      </c>
      <c r="Y43" s="36">
        <f t="shared" si="4"/>
        <v>-51810</v>
      </c>
      <c r="Z43" s="37">
        <f>+IF(X43&lt;&gt;0,+(Y43/X43)*100,0)</f>
        <v>-100</v>
      </c>
      <c r="AA43" s="38">
        <f>SUM(AA39:AA42)</f>
        <v>207236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9301540</v>
      </c>
      <c r="D44" s="29">
        <f>+D37+D43</f>
        <v>0</v>
      </c>
      <c r="E44" s="30">
        <f t="shared" si="5"/>
        <v>9072655</v>
      </c>
      <c r="F44" s="31">
        <f t="shared" si="5"/>
        <v>8988541</v>
      </c>
      <c r="G44" s="31">
        <f t="shared" si="5"/>
        <v>0</v>
      </c>
      <c r="H44" s="31">
        <f t="shared" si="5"/>
        <v>9308062</v>
      </c>
      <c r="I44" s="31">
        <f t="shared" si="5"/>
        <v>0</v>
      </c>
      <c r="J44" s="31">
        <f t="shared" si="5"/>
        <v>9308062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9308062</v>
      </c>
      <c r="X44" s="31">
        <f t="shared" si="5"/>
        <v>2247129</v>
      </c>
      <c r="Y44" s="31">
        <f t="shared" si="5"/>
        <v>7060933</v>
      </c>
      <c r="Z44" s="32">
        <f>+IF(X44&lt;&gt;0,+(Y44/X44)*100,0)</f>
        <v>314.22018940612668</v>
      </c>
      <c r="AA44" s="33">
        <f>+AA37+AA43</f>
        <v>8988541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-3387313</v>
      </c>
      <c r="D45" s="42">
        <f t="shared" si="6"/>
        <v>0</v>
      </c>
      <c r="E45" s="43">
        <f t="shared" si="6"/>
        <v>5662609</v>
      </c>
      <c r="F45" s="44">
        <f t="shared" si="6"/>
        <v>5662609</v>
      </c>
      <c r="G45" s="44">
        <f t="shared" si="6"/>
        <v>1242193</v>
      </c>
      <c r="H45" s="44">
        <f t="shared" si="6"/>
        <v>-3086805</v>
      </c>
      <c r="I45" s="44">
        <f t="shared" si="6"/>
        <v>516722</v>
      </c>
      <c r="J45" s="44">
        <f t="shared" si="6"/>
        <v>-1327890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-1327890</v>
      </c>
      <c r="X45" s="44">
        <f t="shared" si="6"/>
        <v>1415658</v>
      </c>
      <c r="Y45" s="44">
        <f t="shared" si="6"/>
        <v>-2743548</v>
      </c>
      <c r="Z45" s="45">
        <f>+IF(X45&lt;&gt;0,+(Y45/X45)*100,0)</f>
        <v>-193.80019750532969</v>
      </c>
      <c r="AA45" s="46">
        <f>+AA26-AA44</f>
        <v>5662609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11232519</v>
      </c>
      <c r="D47" s="18"/>
      <c r="E47" s="19"/>
      <c r="F47" s="20"/>
      <c r="G47" s="20"/>
      <c r="H47" s="20">
        <v>11232519</v>
      </c>
      <c r="I47" s="20">
        <v>-757702</v>
      </c>
      <c r="J47" s="20">
        <v>10474817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10474817</v>
      </c>
      <c r="X47" s="20"/>
      <c r="Y47" s="20">
        <v>10474817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11232519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11232519</v>
      </c>
      <c r="I50" s="52">
        <f t="shared" si="7"/>
        <v>-757702</v>
      </c>
      <c r="J50" s="52">
        <f t="shared" si="7"/>
        <v>10474817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10474817</v>
      </c>
      <c r="X50" s="52">
        <f t="shared" si="7"/>
        <v>0</v>
      </c>
      <c r="Y50" s="52">
        <f t="shared" si="7"/>
        <v>10474817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26584809</v>
      </c>
      <c r="D6" s="18"/>
      <c r="E6" s="19">
        <v>14250038</v>
      </c>
      <c r="F6" s="20">
        <v>14250038</v>
      </c>
      <c r="G6" s="20"/>
      <c r="H6" s="20">
        <v>-11105</v>
      </c>
      <c r="I6" s="20"/>
      <c r="J6" s="20">
        <v>-11105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-11105</v>
      </c>
      <c r="X6" s="20">
        <v>13349030</v>
      </c>
      <c r="Y6" s="20">
        <v>-13360135</v>
      </c>
      <c r="Z6" s="21">
        <v>-100.08318956508451</v>
      </c>
      <c r="AA6" s="22">
        <v>14250038</v>
      </c>
    </row>
    <row r="7" spans="1:27" ht="13.5" x14ac:dyDescent="0.25">
      <c r="A7" s="23" t="s">
        <v>35</v>
      </c>
      <c r="B7" s="17" t="s">
        <v>32</v>
      </c>
      <c r="C7" s="18">
        <v>10291167</v>
      </c>
      <c r="D7" s="18"/>
      <c r="E7" s="19">
        <v>10539449</v>
      </c>
      <c r="F7" s="20">
        <v>10539449</v>
      </c>
      <c r="G7" s="20"/>
      <c r="H7" s="20">
        <v>1301381</v>
      </c>
      <c r="I7" s="20">
        <v>1080721</v>
      </c>
      <c r="J7" s="20">
        <v>2382102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2382102</v>
      </c>
      <c r="X7" s="20">
        <v>2634861</v>
      </c>
      <c r="Y7" s="20">
        <v>-252759</v>
      </c>
      <c r="Z7" s="21">
        <v>-9.5928779544727405</v>
      </c>
      <c r="AA7" s="22">
        <v>10539449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-930270</v>
      </c>
      <c r="D10" s="18"/>
      <c r="E10" s="19">
        <v>-800000</v>
      </c>
      <c r="F10" s="20">
        <v>-800000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-199998</v>
      </c>
      <c r="Y10" s="20">
        <v>199998</v>
      </c>
      <c r="Z10" s="21">
        <v>-100</v>
      </c>
      <c r="AA10" s="22">
        <v>-800000</v>
      </c>
    </row>
    <row r="11" spans="1:27" ht="13.5" x14ac:dyDescent="0.25">
      <c r="A11" s="23" t="s">
        <v>39</v>
      </c>
      <c r="B11" s="17" t="s">
        <v>32</v>
      </c>
      <c r="C11" s="18">
        <v>253374</v>
      </c>
      <c r="D11" s="18"/>
      <c r="E11" s="19">
        <v>742</v>
      </c>
      <c r="F11" s="20">
        <v>742</v>
      </c>
      <c r="G11" s="24"/>
      <c r="H11" s="24">
        <v>678</v>
      </c>
      <c r="I11" s="24">
        <v>246594</v>
      </c>
      <c r="J11" s="20">
        <v>247272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247272</v>
      </c>
      <c r="X11" s="20">
        <v>742</v>
      </c>
      <c r="Y11" s="24">
        <v>246530</v>
      </c>
      <c r="Z11" s="25">
        <v>33225.067385444745</v>
      </c>
      <c r="AA11" s="26">
        <v>742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36199080</v>
      </c>
      <c r="D13" s="29">
        <f>SUM(D6:D12)</f>
        <v>0</v>
      </c>
      <c r="E13" s="30">
        <f t="shared" si="0"/>
        <v>23990229</v>
      </c>
      <c r="F13" s="31">
        <f t="shared" si="0"/>
        <v>23990229</v>
      </c>
      <c r="G13" s="31">
        <f t="shared" si="0"/>
        <v>0</v>
      </c>
      <c r="H13" s="31">
        <f t="shared" si="0"/>
        <v>1290954</v>
      </c>
      <c r="I13" s="31">
        <f t="shared" si="0"/>
        <v>1327315</v>
      </c>
      <c r="J13" s="31">
        <f t="shared" si="0"/>
        <v>2618269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2618269</v>
      </c>
      <c r="X13" s="31">
        <f t="shared" si="0"/>
        <v>15784635</v>
      </c>
      <c r="Y13" s="31">
        <f t="shared" si="0"/>
        <v>-13166366</v>
      </c>
      <c r="Z13" s="32">
        <f>+IF(X13&lt;&gt;0,+(Y13/X13)*100,0)</f>
        <v>-83.412546441523673</v>
      </c>
      <c r="AA13" s="33">
        <f>SUM(AA6:AA12)</f>
        <v>23990229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3581134</v>
      </c>
      <c r="D17" s="18"/>
      <c r="E17" s="19">
        <v>1235191</v>
      </c>
      <c r="F17" s="20">
        <v>1235191</v>
      </c>
      <c r="G17" s="24"/>
      <c r="H17" s="24">
        <v>2160667</v>
      </c>
      <c r="I17" s="24">
        <v>1662736</v>
      </c>
      <c r="J17" s="20">
        <v>3823403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3823403</v>
      </c>
      <c r="X17" s="20">
        <v>88951</v>
      </c>
      <c r="Y17" s="24">
        <v>3734452</v>
      </c>
      <c r="Z17" s="25">
        <v>4198.3249204618278</v>
      </c>
      <c r="AA17" s="26">
        <v>1235191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3581134</v>
      </c>
      <c r="D25" s="29">
        <f t="shared" ref="D25:Y25" si="1">SUM(D15:D24)</f>
        <v>0</v>
      </c>
      <c r="E25" s="35">
        <f t="shared" si="1"/>
        <v>1235191</v>
      </c>
      <c r="F25" s="36">
        <f t="shared" si="1"/>
        <v>1235191</v>
      </c>
      <c r="G25" s="36">
        <f t="shared" si="1"/>
        <v>0</v>
      </c>
      <c r="H25" s="36">
        <f t="shared" si="1"/>
        <v>2160667</v>
      </c>
      <c r="I25" s="36">
        <f t="shared" si="1"/>
        <v>1662736</v>
      </c>
      <c r="J25" s="36">
        <f t="shared" si="1"/>
        <v>3823403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3823403</v>
      </c>
      <c r="X25" s="36">
        <f t="shared" si="1"/>
        <v>88951</v>
      </c>
      <c r="Y25" s="36">
        <f t="shared" si="1"/>
        <v>3734452</v>
      </c>
      <c r="Z25" s="37">
        <f>+IF(X25&lt;&gt;0,+(Y25/X25)*100,0)</f>
        <v>4198.3249204618278</v>
      </c>
      <c r="AA25" s="38">
        <f>SUM(AA15:AA24)</f>
        <v>1235191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39780214</v>
      </c>
      <c r="D26" s="29">
        <f>+D13+D25</f>
        <v>0</v>
      </c>
      <c r="E26" s="30">
        <f t="shared" si="2"/>
        <v>25225420</v>
      </c>
      <c r="F26" s="31">
        <f t="shared" si="2"/>
        <v>25225420</v>
      </c>
      <c r="G26" s="31">
        <f t="shared" si="2"/>
        <v>0</v>
      </c>
      <c r="H26" s="31">
        <f t="shared" si="2"/>
        <v>3451621</v>
      </c>
      <c r="I26" s="31">
        <f t="shared" si="2"/>
        <v>2990051</v>
      </c>
      <c r="J26" s="31">
        <f t="shared" si="2"/>
        <v>6441672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6441672</v>
      </c>
      <c r="X26" s="31">
        <f t="shared" si="2"/>
        <v>15873586</v>
      </c>
      <c r="Y26" s="31">
        <f t="shared" si="2"/>
        <v>-9431914</v>
      </c>
      <c r="Z26" s="32">
        <f>+IF(X26&lt;&gt;0,+(Y26/X26)*100,0)</f>
        <v>-59.418923991088093</v>
      </c>
      <c r="AA26" s="33">
        <f>+AA13+AA25</f>
        <v>25225420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51750635</v>
      </c>
      <c r="D32" s="18"/>
      <c r="E32" s="19">
        <v>18856118</v>
      </c>
      <c r="F32" s="20">
        <v>18856118</v>
      </c>
      <c r="G32" s="20"/>
      <c r="H32" s="20">
        <v>559650</v>
      </c>
      <c r="I32" s="20">
        <v>2494893</v>
      </c>
      <c r="J32" s="20">
        <v>3054543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3054543</v>
      </c>
      <c r="X32" s="20">
        <v>14254296</v>
      </c>
      <c r="Y32" s="20">
        <v>-11199753</v>
      </c>
      <c r="Z32" s="21">
        <v>-78.571070784555047</v>
      </c>
      <c r="AA32" s="22">
        <v>18856118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51750635</v>
      </c>
      <c r="D37" s="29">
        <f t="shared" ref="D37:Y37" si="3">SUM(D29:D36)</f>
        <v>0</v>
      </c>
      <c r="E37" s="30">
        <f t="shared" si="3"/>
        <v>18856118</v>
      </c>
      <c r="F37" s="31">
        <f t="shared" si="3"/>
        <v>18856118</v>
      </c>
      <c r="G37" s="31">
        <f t="shared" si="3"/>
        <v>0</v>
      </c>
      <c r="H37" s="31">
        <f t="shared" si="3"/>
        <v>559650</v>
      </c>
      <c r="I37" s="31">
        <f t="shared" si="3"/>
        <v>2494893</v>
      </c>
      <c r="J37" s="31">
        <f t="shared" si="3"/>
        <v>3054543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3054543</v>
      </c>
      <c r="X37" s="31">
        <f t="shared" si="3"/>
        <v>14254296</v>
      </c>
      <c r="Y37" s="31">
        <f t="shared" si="3"/>
        <v>-11199753</v>
      </c>
      <c r="Z37" s="32">
        <f>+IF(X37&lt;&gt;0,+(Y37/X37)*100,0)</f>
        <v>-78.571070784555047</v>
      </c>
      <c r="AA37" s="33">
        <f>SUM(AA29:AA36)</f>
        <v>18856118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51750635</v>
      </c>
      <c r="D44" s="29">
        <f>+D37+D43</f>
        <v>0</v>
      </c>
      <c r="E44" s="30">
        <f t="shared" si="5"/>
        <v>18856118</v>
      </c>
      <c r="F44" s="31">
        <f t="shared" si="5"/>
        <v>18856118</v>
      </c>
      <c r="G44" s="31">
        <f t="shared" si="5"/>
        <v>0</v>
      </c>
      <c r="H44" s="31">
        <f t="shared" si="5"/>
        <v>559650</v>
      </c>
      <c r="I44" s="31">
        <f t="shared" si="5"/>
        <v>2494893</v>
      </c>
      <c r="J44" s="31">
        <f t="shared" si="5"/>
        <v>3054543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3054543</v>
      </c>
      <c r="X44" s="31">
        <f t="shared" si="5"/>
        <v>14254296</v>
      </c>
      <c r="Y44" s="31">
        <f t="shared" si="5"/>
        <v>-11199753</v>
      </c>
      <c r="Z44" s="32">
        <f>+IF(X44&lt;&gt;0,+(Y44/X44)*100,0)</f>
        <v>-78.571070784555047</v>
      </c>
      <c r="AA44" s="33">
        <f>+AA37+AA43</f>
        <v>18856118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-11970421</v>
      </c>
      <c r="D45" s="42">
        <f t="shared" si="6"/>
        <v>0</v>
      </c>
      <c r="E45" s="43">
        <f t="shared" si="6"/>
        <v>6369302</v>
      </c>
      <c r="F45" s="44">
        <f t="shared" si="6"/>
        <v>6369302</v>
      </c>
      <c r="G45" s="44">
        <f t="shared" si="6"/>
        <v>0</v>
      </c>
      <c r="H45" s="44">
        <f t="shared" si="6"/>
        <v>2891971</v>
      </c>
      <c r="I45" s="44">
        <f t="shared" si="6"/>
        <v>495158</v>
      </c>
      <c r="J45" s="44">
        <f t="shared" si="6"/>
        <v>3387129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3387129</v>
      </c>
      <c r="X45" s="44">
        <f t="shared" si="6"/>
        <v>1619290</v>
      </c>
      <c r="Y45" s="44">
        <f t="shared" si="6"/>
        <v>1767839</v>
      </c>
      <c r="Z45" s="45">
        <f>+IF(X45&lt;&gt;0,+(Y45/X45)*100,0)</f>
        <v>109.1737119354779</v>
      </c>
      <c r="AA45" s="46">
        <f>+AA26-AA44</f>
        <v>6369302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-10610116</v>
      </c>
      <c r="D47" s="18"/>
      <c r="E47" s="19"/>
      <c r="F47" s="20"/>
      <c r="G47" s="20"/>
      <c r="H47" s="20">
        <v>3065097</v>
      </c>
      <c r="I47" s="20">
        <v>-3040124</v>
      </c>
      <c r="J47" s="20">
        <v>24973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24973</v>
      </c>
      <c r="X47" s="20"/>
      <c r="Y47" s="20">
        <v>24973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-10610116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3065097</v>
      </c>
      <c r="I50" s="52">
        <f t="shared" si="7"/>
        <v>-3040124</v>
      </c>
      <c r="J50" s="52">
        <f t="shared" si="7"/>
        <v>24973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24973</v>
      </c>
      <c r="X50" s="52">
        <f t="shared" si="7"/>
        <v>0</v>
      </c>
      <c r="Y50" s="52">
        <f t="shared" si="7"/>
        <v>24973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3403326</v>
      </c>
      <c r="D7" s="18"/>
      <c r="E7" s="19">
        <v>3561644</v>
      </c>
      <c r="F7" s="20">
        <v>3561644</v>
      </c>
      <c r="G7" s="20">
        <v>4443439</v>
      </c>
      <c r="H7" s="20">
        <v>-111063</v>
      </c>
      <c r="I7" s="20">
        <v>142429</v>
      </c>
      <c r="J7" s="20">
        <v>4474805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4474805</v>
      </c>
      <c r="X7" s="20">
        <v>890427</v>
      </c>
      <c r="Y7" s="20">
        <v>3584378</v>
      </c>
      <c r="Z7" s="21">
        <v>402.54596951799533</v>
      </c>
      <c r="AA7" s="22">
        <v>3561644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3403326</v>
      </c>
      <c r="D13" s="29">
        <f>SUM(D6:D12)</f>
        <v>0</v>
      </c>
      <c r="E13" s="30">
        <f t="shared" si="0"/>
        <v>3561644</v>
      </c>
      <c r="F13" s="31">
        <f t="shared" si="0"/>
        <v>3561644</v>
      </c>
      <c r="G13" s="31">
        <f t="shared" si="0"/>
        <v>4443439</v>
      </c>
      <c r="H13" s="31">
        <f t="shared" si="0"/>
        <v>-111063</v>
      </c>
      <c r="I13" s="31">
        <f t="shared" si="0"/>
        <v>142429</v>
      </c>
      <c r="J13" s="31">
        <f t="shared" si="0"/>
        <v>4474805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4474805</v>
      </c>
      <c r="X13" s="31">
        <f t="shared" si="0"/>
        <v>890427</v>
      </c>
      <c r="Y13" s="31">
        <f t="shared" si="0"/>
        <v>3584378</v>
      </c>
      <c r="Z13" s="32">
        <f>+IF(X13&lt;&gt;0,+(Y13/X13)*100,0)</f>
        <v>402.54596951799533</v>
      </c>
      <c r="AA13" s="33">
        <f>SUM(AA6:AA12)</f>
        <v>3561644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43976807</v>
      </c>
      <c r="D17" s="18"/>
      <c r="E17" s="19">
        <v>9813941</v>
      </c>
      <c r="F17" s="20">
        <v>9813941</v>
      </c>
      <c r="G17" s="24">
        <v>-4660606</v>
      </c>
      <c r="H17" s="24">
        <v>48637412</v>
      </c>
      <c r="I17" s="24"/>
      <c r="J17" s="20">
        <v>43976806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43976806</v>
      </c>
      <c r="X17" s="20">
        <v>1081446</v>
      </c>
      <c r="Y17" s="24">
        <v>42895360</v>
      </c>
      <c r="Z17" s="25">
        <v>3966.4819140299196</v>
      </c>
      <c r="AA17" s="26">
        <v>9813941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43976807</v>
      </c>
      <c r="D25" s="29">
        <f t="shared" ref="D25:Y25" si="1">SUM(D15:D24)</f>
        <v>0</v>
      </c>
      <c r="E25" s="35">
        <f t="shared" si="1"/>
        <v>9813941</v>
      </c>
      <c r="F25" s="36">
        <f t="shared" si="1"/>
        <v>9813941</v>
      </c>
      <c r="G25" s="36">
        <f t="shared" si="1"/>
        <v>-4660606</v>
      </c>
      <c r="H25" s="36">
        <f t="shared" si="1"/>
        <v>48637412</v>
      </c>
      <c r="I25" s="36">
        <f t="shared" si="1"/>
        <v>0</v>
      </c>
      <c r="J25" s="36">
        <f t="shared" si="1"/>
        <v>43976806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43976806</v>
      </c>
      <c r="X25" s="36">
        <f t="shared" si="1"/>
        <v>1081446</v>
      </c>
      <c r="Y25" s="36">
        <f t="shared" si="1"/>
        <v>42895360</v>
      </c>
      <c r="Z25" s="37">
        <f>+IF(X25&lt;&gt;0,+(Y25/X25)*100,0)</f>
        <v>3966.4819140299196</v>
      </c>
      <c r="AA25" s="38">
        <f>SUM(AA15:AA24)</f>
        <v>9813941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47380133</v>
      </c>
      <c r="D26" s="29">
        <f>+D13+D25</f>
        <v>0</v>
      </c>
      <c r="E26" s="30">
        <f t="shared" si="2"/>
        <v>13375585</v>
      </c>
      <c r="F26" s="31">
        <f t="shared" si="2"/>
        <v>13375585</v>
      </c>
      <c r="G26" s="31">
        <f t="shared" si="2"/>
        <v>-217167</v>
      </c>
      <c r="H26" s="31">
        <f t="shared" si="2"/>
        <v>48526349</v>
      </c>
      <c r="I26" s="31">
        <f t="shared" si="2"/>
        <v>142429</v>
      </c>
      <c r="J26" s="31">
        <f t="shared" si="2"/>
        <v>48451611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48451611</v>
      </c>
      <c r="X26" s="31">
        <f t="shared" si="2"/>
        <v>1971873</v>
      </c>
      <c r="Y26" s="31">
        <f t="shared" si="2"/>
        <v>46479738</v>
      </c>
      <c r="Z26" s="32">
        <f>+IF(X26&lt;&gt;0,+(Y26/X26)*100,0)</f>
        <v>2357.1364890132377</v>
      </c>
      <c r="AA26" s="33">
        <f>+AA13+AA25</f>
        <v>13375585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181434</v>
      </c>
      <c r="D32" s="18"/>
      <c r="E32" s="19">
        <v>142520</v>
      </c>
      <c r="F32" s="20">
        <v>142520</v>
      </c>
      <c r="G32" s="20">
        <v>71645</v>
      </c>
      <c r="H32" s="20">
        <v>1379</v>
      </c>
      <c r="I32" s="20">
        <v>-1379</v>
      </c>
      <c r="J32" s="20">
        <v>71645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71645</v>
      </c>
      <c r="X32" s="20">
        <v>35625</v>
      </c>
      <c r="Y32" s="20">
        <v>36020</v>
      </c>
      <c r="Z32" s="21">
        <v>101.10877192982457</v>
      </c>
      <c r="AA32" s="22">
        <v>142520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1379058</v>
      </c>
      <c r="D35" s="18"/>
      <c r="E35" s="19">
        <v>1719327</v>
      </c>
      <c r="F35" s="20">
        <v>1719327</v>
      </c>
      <c r="G35" s="20">
        <v>2004822</v>
      </c>
      <c r="H35" s="20">
        <v>-307135</v>
      </c>
      <c r="I35" s="20">
        <v>251889</v>
      </c>
      <c r="J35" s="20">
        <v>1949576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1949576</v>
      </c>
      <c r="X35" s="20">
        <v>429828</v>
      </c>
      <c r="Y35" s="20">
        <v>1519748</v>
      </c>
      <c r="Z35" s="21">
        <v>353.57119592022855</v>
      </c>
      <c r="AA35" s="22">
        <v>1719327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1560492</v>
      </c>
      <c r="D37" s="29">
        <f t="shared" ref="D37:Y37" si="3">SUM(D29:D36)</f>
        <v>0</v>
      </c>
      <c r="E37" s="30">
        <f t="shared" si="3"/>
        <v>1861847</v>
      </c>
      <c r="F37" s="31">
        <f t="shared" si="3"/>
        <v>1861847</v>
      </c>
      <c r="G37" s="31">
        <f t="shared" si="3"/>
        <v>2076467</v>
      </c>
      <c r="H37" s="31">
        <f t="shared" si="3"/>
        <v>-305756</v>
      </c>
      <c r="I37" s="31">
        <f t="shared" si="3"/>
        <v>250510</v>
      </c>
      <c r="J37" s="31">
        <f t="shared" si="3"/>
        <v>2021221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2021221</v>
      </c>
      <c r="X37" s="31">
        <f t="shared" si="3"/>
        <v>465453</v>
      </c>
      <c r="Y37" s="31">
        <f t="shared" si="3"/>
        <v>1555768</v>
      </c>
      <c r="Z37" s="32">
        <f>+IF(X37&lt;&gt;0,+(Y37/X37)*100,0)</f>
        <v>334.24814105828085</v>
      </c>
      <c r="AA37" s="33">
        <f>SUM(AA29:AA36)</f>
        <v>1861847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88517984</v>
      </c>
      <c r="D40" s="18"/>
      <c r="E40" s="19">
        <v>70800517</v>
      </c>
      <c r="F40" s="20">
        <v>70800517</v>
      </c>
      <c r="G40" s="20">
        <v>65556034</v>
      </c>
      <c r="H40" s="20">
        <v>22961950</v>
      </c>
      <c r="I40" s="20"/>
      <c r="J40" s="20">
        <v>88517984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88517984</v>
      </c>
      <c r="X40" s="20">
        <v>17700123</v>
      </c>
      <c r="Y40" s="20">
        <v>70817861</v>
      </c>
      <c r="Z40" s="21">
        <v>400.09812926158759</v>
      </c>
      <c r="AA40" s="22">
        <v>70800517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88517984</v>
      </c>
      <c r="D43" s="29">
        <f t="shared" ref="D43:Y43" si="4">SUM(D39:D42)</f>
        <v>0</v>
      </c>
      <c r="E43" s="35">
        <f t="shared" si="4"/>
        <v>70800517</v>
      </c>
      <c r="F43" s="36">
        <f t="shared" si="4"/>
        <v>70800517</v>
      </c>
      <c r="G43" s="36">
        <f t="shared" si="4"/>
        <v>65556034</v>
      </c>
      <c r="H43" s="36">
        <f t="shared" si="4"/>
        <v>22961950</v>
      </c>
      <c r="I43" s="36">
        <f t="shared" si="4"/>
        <v>0</v>
      </c>
      <c r="J43" s="36">
        <f t="shared" si="4"/>
        <v>88517984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88517984</v>
      </c>
      <c r="X43" s="36">
        <f t="shared" si="4"/>
        <v>17700123</v>
      </c>
      <c r="Y43" s="36">
        <f t="shared" si="4"/>
        <v>70817861</v>
      </c>
      <c r="Z43" s="37">
        <f>+IF(X43&lt;&gt;0,+(Y43/X43)*100,0)</f>
        <v>400.09812926158759</v>
      </c>
      <c r="AA43" s="38">
        <f>SUM(AA39:AA42)</f>
        <v>70800517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90078476</v>
      </c>
      <c r="D44" s="29">
        <f>+D37+D43</f>
        <v>0</v>
      </c>
      <c r="E44" s="30">
        <f t="shared" si="5"/>
        <v>72662364</v>
      </c>
      <c r="F44" s="31">
        <f t="shared" si="5"/>
        <v>72662364</v>
      </c>
      <c r="G44" s="31">
        <f t="shared" si="5"/>
        <v>67632501</v>
      </c>
      <c r="H44" s="31">
        <f t="shared" si="5"/>
        <v>22656194</v>
      </c>
      <c r="I44" s="31">
        <f t="shared" si="5"/>
        <v>250510</v>
      </c>
      <c r="J44" s="31">
        <f t="shared" si="5"/>
        <v>90539205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90539205</v>
      </c>
      <c r="X44" s="31">
        <f t="shared" si="5"/>
        <v>18165576</v>
      </c>
      <c r="Y44" s="31">
        <f t="shared" si="5"/>
        <v>72373629</v>
      </c>
      <c r="Z44" s="32">
        <f>+IF(X44&lt;&gt;0,+(Y44/X44)*100,0)</f>
        <v>398.41086789650933</v>
      </c>
      <c r="AA44" s="33">
        <f>+AA37+AA43</f>
        <v>72662364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-42698343</v>
      </c>
      <c r="D45" s="42">
        <f t="shared" si="6"/>
        <v>0</v>
      </c>
      <c r="E45" s="43">
        <f t="shared" si="6"/>
        <v>-59286779</v>
      </c>
      <c r="F45" s="44">
        <f t="shared" si="6"/>
        <v>-59286779</v>
      </c>
      <c r="G45" s="44">
        <f t="shared" si="6"/>
        <v>-67849668</v>
      </c>
      <c r="H45" s="44">
        <f t="shared" si="6"/>
        <v>25870155</v>
      </c>
      <c r="I45" s="44">
        <f t="shared" si="6"/>
        <v>-108081</v>
      </c>
      <c r="J45" s="44">
        <f t="shared" si="6"/>
        <v>-42087594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-42087594</v>
      </c>
      <c r="X45" s="44">
        <f t="shared" si="6"/>
        <v>-16193703</v>
      </c>
      <c r="Y45" s="44">
        <f t="shared" si="6"/>
        <v>-25893891</v>
      </c>
      <c r="Z45" s="45">
        <f>+IF(X45&lt;&gt;0,+(Y45/X45)*100,0)</f>
        <v>159.90098743937691</v>
      </c>
      <c r="AA45" s="46">
        <f>+AA26-AA44</f>
        <v>-59286779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14350313</v>
      </c>
      <c r="D47" s="18"/>
      <c r="E47" s="19">
        <v>5646181</v>
      </c>
      <c r="F47" s="20">
        <v>5646181</v>
      </c>
      <c r="G47" s="20">
        <v>-8887143</v>
      </c>
      <c r="H47" s="20">
        <v>26271312</v>
      </c>
      <c r="I47" s="20">
        <v>2555083</v>
      </c>
      <c r="J47" s="20">
        <v>19939252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19939252</v>
      </c>
      <c r="X47" s="20">
        <v>1411545</v>
      </c>
      <c r="Y47" s="20">
        <v>18527707</v>
      </c>
      <c r="Z47" s="47">
        <v>1312.5835166431109</v>
      </c>
      <c r="AA47" s="22">
        <v>5646181</v>
      </c>
    </row>
    <row r="48" spans="1:27" ht="13.5" x14ac:dyDescent="0.25">
      <c r="A48" s="23" t="s">
        <v>73</v>
      </c>
      <c r="B48" s="17" t="s">
        <v>32</v>
      </c>
      <c r="C48" s="18">
        <v>128000</v>
      </c>
      <c r="D48" s="18"/>
      <c r="E48" s="19"/>
      <c r="F48" s="20"/>
      <c r="G48" s="20"/>
      <c r="H48" s="20">
        <v>128000</v>
      </c>
      <c r="I48" s="20"/>
      <c r="J48" s="20">
        <v>128000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128000</v>
      </c>
      <c r="X48" s="20"/>
      <c r="Y48" s="20">
        <v>128000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14478313</v>
      </c>
      <c r="D50" s="50">
        <f t="shared" ref="D50:Y50" si="7">SUM(D47:D49)</f>
        <v>0</v>
      </c>
      <c r="E50" s="51">
        <f t="shared" si="7"/>
        <v>5646181</v>
      </c>
      <c r="F50" s="52">
        <f t="shared" si="7"/>
        <v>5646181</v>
      </c>
      <c r="G50" s="52">
        <f t="shared" si="7"/>
        <v>-8887143</v>
      </c>
      <c r="H50" s="52">
        <f t="shared" si="7"/>
        <v>26399312</v>
      </c>
      <c r="I50" s="52">
        <f t="shared" si="7"/>
        <v>2555083</v>
      </c>
      <c r="J50" s="52">
        <f t="shared" si="7"/>
        <v>20067252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20067252</v>
      </c>
      <c r="X50" s="52">
        <f t="shared" si="7"/>
        <v>1411545</v>
      </c>
      <c r="Y50" s="52">
        <f t="shared" si="7"/>
        <v>18655707</v>
      </c>
      <c r="Z50" s="53">
        <f>+IF(X50&lt;&gt;0,+(Y50/X50)*100,0)</f>
        <v>1321.6515945293986</v>
      </c>
      <c r="AA50" s="54">
        <f>SUM(AA47:AA49)</f>
        <v>5646181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-48631826</v>
      </c>
      <c r="D6" s="18"/>
      <c r="E6" s="19"/>
      <c r="F6" s="20"/>
      <c r="G6" s="20">
        <v>-2796077</v>
      </c>
      <c r="H6" s="20">
        <v>-3456087</v>
      </c>
      <c r="I6" s="20">
        <v>-5935372</v>
      </c>
      <c r="J6" s="20">
        <v>-12187536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-12187536</v>
      </c>
      <c r="X6" s="20"/>
      <c r="Y6" s="20">
        <v>-12187536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69700376</v>
      </c>
      <c r="D7" s="18"/>
      <c r="E7" s="19"/>
      <c r="F7" s="20"/>
      <c r="G7" s="20">
        <v>9305454</v>
      </c>
      <c r="H7" s="20">
        <v>9095752</v>
      </c>
      <c r="I7" s="20">
        <v>7857674</v>
      </c>
      <c r="J7" s="20">
        <v>26258880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26258880</v>
      </c>
      <c r="X7" s="20"/>
      <c r="Y7" s="20">
        <v>26258880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-13145484</v>
      </c>
      <c r="D10" s="18"/>
      <c r="E10" s="19"/>
      <c r="F10" s="20"/>
      <c r="G10" s="20">
        <v>-535348</v>
      </c>
      <c r="H10" s="20">
        <v>-2354498</v>
      </c>
      <c r="I10" s="20">
        <v>-589471</v>
      </c>
      <c r="J10" s="20">
        <v>-3479317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-3479317</v>
      </c>
      <c r="X10" s="20"/>
      <c r="Y10" s="20">
        <v>-3479317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7923066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5974029</v>
      </c>
      <c r="H13" s="31">
        <f t="shared" si="0"/>
        <v>3285167</v>
      </c>
      <c r="I13" s="31">
        <f t="shared" si="0"/>
        <v>1332831</v>
      </c>
      <c r="J13" s="31">
        <f t="shared" si="0"/>
        <v>10592027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10592027</v>
      </c>
      <c r="X13" s="31">
        <f t="shared" si="0"/>
        <v>0</v>
      </c>
      <c r="Y13" s="31">
        <f t="shared" si="0"/>
        <v>10592027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-14549090</v>
      </c>
      <c r="D17" s="18"/>
      <c r="E17" s="19">
        <v>9628420</v>
      </c>
      <c r="F17" s="20">
        <v>10600211</v>
      </c>
      <c r="G17" s="24">
        <v>-19610172</v>
      </c>
      <c r="H17" s="24">
        <v>135986</v>
      </c>
      <c r="I17" s="24">
        <v>54407</v>
      </c>
      <c r="J17" s="20">
        <v>-19419779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-19419779</v>
      </c>
      <c r="X17" s="20">
        <v>3350211</v>
      </c>
      <c r="Y17" s="24">
        <v>-22769990</v>
      </c>
      <c r="Z17" s="25">
        <v>-679.6583856957069</v>
      </c>
      <c r="AA17" s="26">
        <v>10600211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-14549090</v>
      </c>
      <c r="D25" s="29">
        <f t="shared" ref="D25:Y25" si="1">SUM(D15:D24)</f>
        <v>0</v>
      </c>
      <c r="E25" s="35">
        <f t="shared" si="1"/>
        <v>9628420</v>
      </c>
      <c r="F25" s="36">
        <f t="shared" si="1"/>
        <v>10600211</v>
      </c>
      <c r="G25" s="36">
        <f t="shared" si="1"/>
        <v>-19610172</v>
      </c>
      <c r="H25" s="36">
        <f t="shared" si="1"/>
        <v>135986</v>
      </c>
      <c r="I25" s="36">
        <f t="shared" si="1"/>
        <v>54407</v>
      </c>
      <c r="J25" s="36">
        <f t="shared" si="1"/>
        <v>-19419779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-19419779</v>
      </c>
      <c r="X25" s="36">
        <f t="shared" si="1"/>
        <v>3350211</v>
      </c>
      <c r="Y25" s="36">
        <f t="shared" si="1"/>
        <v>-22769990</v>
      </c>
      <c r="Z25" s="37">
        <f>+IF(X25&lt;&gt;0,+(Y25/X25)*100,0)</f>
        <v>-679.6583856957069</v>
      </c>
      <c r="AA25" s="38">
        <f>SUM(AA15:AA24)</f>
        <v>10600211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-6626024</v>
      </c>
      <c r="D26" s="29">
        <f>+D13+D25</f>
        <v>0</v>
      </c>
      <c r="E26" s="30">
        <f t="shared" si="2"/>
        <v>9628420</v>
      </c>
      <c r="F26" s="31">
        <f t="shared" si="2"/>
        <v>10600211</v>
      </c>
      <c r="G26" s="31">
        <f t="shared" si="2"/>
        <v>-13636143</v>
      </c>
      <c r="H26" s="31">
        <f t="shared" si="2"/>
        <v>3421153</v>
      </c>
      <c r="I26" s="31">
        <f t="shared" si="2"/>
        <v>1387238</v>
      </c>
      <c r="J26" s="31">
        <f t="shared" si="2"/>
        <v>-8827752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-8827752</v>
      </c>
      <c r="X26" s="31">
        <f t="shared" si="2"/>
        <v>3350211</v>
      </c>
      <c r="Y26" s="31">
        <f t="shared" si="2"/>
        <v>-12177963</v>
      </c>
      <c r="Z26" s="32">
        <f>+IF(X26&lt;&gt;0,+(Y26/X26)*100,0)</f>
        <v>-363.49838860895625</v>
      </c>
      <c r="AA26" s="33">
        <f>+AA13+AA25</f>
        <v>10600211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22728123</v>
      </c>
      <c r="D32" s="18"/>
      <c r="E32" s="19"/>
      <c r="F32" s="20"/>
      <c r="G32" s="20">
        <v>1685855</v>
      </c>
      <c r="H32" s="20">
        <v>2096840</v>
      </c>
      <c r="I32" s="20">
        <v>2039335</v>
      </c>
      <c r="J32" s="20">
        <v>5822030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5822030</v>
      </c>
      <c r="X32" s="20"/>
      <c r="Y32" s="20">
        <v>5822030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22728123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1685855</v>
      </c>
      <c r="H37" s="31">
        <f t="shared" si="3"/>
        <v>2096840</v>
      </c>
      <c r="I37" s="31">
        <f t="shared" si="3"/>
        <v>2039335</v>
      </c>
      <c r="J37" s="31">
        <f t="shared" si="3"/>
        <v>5822030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5822030</v>
      </c>
      <c r="X37" s="31">
        <f t="shared" si="3"/>
        <v>0</v>
      </c>
      <c r="Y37" s="31">
        <f t="shared" si="3"/>
        <v>5822030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22728123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1685855</v>
      </c>
      <c r="H44" s="31">
        <f t="shared" si="5"/>
        <v>2096840</v>
      </c>
      <c r="I44" s="31">
        <f t="shared" si="5"/>
        <v>2039335</v>
      </c>
      <c r="J44" s="31">
        <f t="shared" si="5"/>
        <v>5822030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5822030</v>
      </c>
      <c r="X44" s="31">
        <f t="shared" si="5"/>
        <v>0</v>
      </c>
      <c r="Y44" s="31">
        <f t="shared" si="5"/>
        <v>5822030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-29354147</v>
      </c>
      <c r="D45" s="42">
        <f t="shared" si="6"/>
        <v>0</v>
      </c>
      <c r="E45" s="43">
        <f t="shared" si="6"/>
        <v>9628420</v>
      </c>
      <c r="F45" s="44">
        <f t="shared" si="6"/>
        <v>10600211</v>
      </c>
      <c r="G45" s="44">
        <f t="shared" si="6"/>
        <v>-15321998</v>
      </c>
      <c r="H45" s="44">
        <f t="shared" si="6"/>
        <v>1324313</v>
      </c>
      <c r="I45" s="44">
        <f t="shared" si="6"/>
        <v>-652097</v>
      </c>
      <c r="J45" s="44">
        <f t="shared" si="6"/>
        <v>-14649782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-14649782</v>
      </c>
      <c r="X45" s="44">
        <f t="shared" si="6"/>
        <v>3350211</v>
      </c>
      <c r="Y45" s="44">
        <f t="shared" si="6"/>
        <v>-17999993</v>
      </c>
      <c r="Z45" s="45">
        <f>+IF(X45&lt;&gt;0,+(Y45/X45)*100,0)</f>
        <v>-537.27938329854453</v>
      </c>
      <c r="AA45" s="46">
        <f>+AA26-AA44</f>
        <v>10600211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248739221</v>
      </c>
      <c r="F6" s="20">
        <v>248739221</v>
      </c>
      <c r="G6" s="20">
        <v>-825892</v>
      </c>
      <c r="H6" s="20">
        <v>-6470105</v>
      </c>
      <c r="I6" s="20">
        <v>-150429534</v>
      </c>
      <c r="J6" s="20">
        <v>-157725531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-157725531</v>
      </c>
      <c r="X6" s="20">
        <v>62184801</v>
      </c>
      <c r="Y6" s="20">
        <v>-219910332</v>
      </c>
      <c r="Z6" s="21">
        <v>-353.64000280390059</v>
      </c>
      <c r="AA6" s="22">
        <v>248739221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8862613</v>
      </c>
      <c r="F7" s="20">
        <v>8862613</v>
      </c>
      <c r="G7" s="20">
        <v>11901491</v>
      </c>
      <c r="H7" s="20">
        <v>10185028</v>
      </c>
      <c r="I7" s="20">
        <v>71600947</v>
      </c>
      <c r="J7" s="20">
        <v>93687466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93687466</v>
      </c>
      <c r="X7" s="20">
        <v>3163962</v>
      </c>
      <c r="Y7" s="20">
        <v>90523504</v>
      </c>
      <c r="Z7" s="21">
        <v>2861.0806324475452</v>
      </c>
      <c r="AA7" s="22">
        <v>8862613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-12109054</v>
      </c>
      <c r="F8" s="20">
        <v>-12109054</v>
      </c>
      <c r="G8" s="20">
        <v>6406</v>
      </c>
      <c r="H8" s="20">
        <v>511394</v>
      </c>
      <c r="I8" s="20">
        <v>556563</v>
      </c>
      <c r="J8" s="20">
        <v>1074363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1074363</v>
      </c>
      <c r="X8" s="20">
        <v>-3027261</v>
      </c>
      <c r="Y8" s="20">
        <v>4101624</v>
      </c>
      <c r="Z8" s="21">
        <v>-135.48960595072575</v>
      </c>
      <c r="AA8" s="22">
        <v>-12109054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-19072240</v>
      </c>
      <c r="F10" s="20">
        <v>-19122240</v>
      </c>
      <c r="G10" s="20">
        <v>-39305</v>
      </c>
      <c r="H10" s="20">
        <v>-1337413</v>
      </c>
      <c r="I10" s="20">
        <v>-35982147</v>
      </c>
      <c r="J10" s="20">
        <v>-37358865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-37358865</v>
      </c>
      <c r="X10" s="20">
        <v>-4780563</v>
      </c>
      <c r="Y10" s="20">
        <v>-32578302</v>
      </c>
      <c r="Z10" s="21">
        <v>681.47416946497719</v>
      </c>
      <c r="AA10" s="22">
        <v>-19122240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109914</v>
      </c>
      <c r="H11" s="24">
        <v>843038</v>
      </c>
      <c r="I11" s="24">
        <v>27518043</v>
      </c>
      <c r="J11" s="20">
        <v>28470995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28470995</v>
      </c>
      <c r="X11" s="20"/>
      <c r="Y11" s="24">
        <v>28470995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226420540</v>
      </c>
      <c r="F13" s="31">
        <f t="shared" si="0"/>
        <v>226370540</v>
      </c>
      <c r="G13" s="31">
        <f t="shared" si="0"/>
        <v>11152614</v>
      </c>
      <c r="H13" s="31">
        <f t="shared" si="0"/>
        <v>3731942</v>
      </c>
      <c r="I13" s="31">
        <f t="shared" si="0"/>
        <v>-86736128</v>
      </c>
      <c r="J13" s="31">
        <f t="shared" si="0"/>
        <v>-71851572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-71851572</v>
      </c>
      <c r="X13" s="31">
        <f t="shared" si="0"/>
        <v>57540939</v>
      </c>
      <c r="Y13" s="31">
        <f t="shared" si="0"/>
        <v>-129392511</v>
      </c>
      <c r="Z13" s="32">
        <f>+IF(X13&lt;&gt;0,+(Y13/X13)*100,0)</f>
        <v>-224.87035013453638</v>
      </c>
      <c r="AA13" s="33">
        <f>SUM(AA6:AA12)</f>
        <v>226370540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75310308</v>
      </c>
      <c r="D17" s="18"/>
      <c r="E17" s="19">
        <v>17818276</v>
      </c>
      <c r="F17" s="20">
        <v>17756276</v>
      </c>
      <c r="G17" s="24"/>
      <c r="H17" s="24"/>
      <c r="I17" s="24">
        <v>46139165</v>
      </c>
      <c r="J17" s="20">
        <v>46139165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46139165</v>
      </c>
      <c r="X17" s="20">
        <v>891554</v>
      </c>
      <c r="Y17" s="24">
        <v>45247611</v>
      </c>
      <c r="Z17" s="25">
        <v>5075.1396998947903</v>
      </c>
      <c r="AA17" s="26">
        <v>17756276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75310308</v>
      </c>
      <c r="D25" s="29">
        <f t="shared" ref="D25:Y25" si="1">SUM(D15:D24)</f>
        <v>0</v>
      </c>
      <c r="E25" s="35">
        <f t="shared" si="1"/>
        <v>17818276</v>
      </c>
      <c r="F25" s="36">
        <f t="shared" si="1"/>
        <v>17756276</v>
      </c>
      <c r="G25" s="36">
        <f t="shared" si="1"/>
        <v>0</v>
      </c>
      <c r="H25" s="36">
        <f t="shared" si="1"/>
        <v>0</v>
      </c>
      <c r="I25" s="36">
        <f t="shared" si="1"/>
        <v>46139165</v>
      </c>
      <c r="J25" s="36">
        <f t="shared" si="1"/>
        <v>46139165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46139165</v>
      </c>
      <c r="X25" s="36">
        <f t="shared" si="1"/>
        <v>891554</v>
      </c>
      <c r="Y25" s="36">
        <f t="shared" si="1"/>
        <v>45247611</v>
      </c>
      <c r="Z25" s="37">
        <f>+IF(X25&lt;&gt;0,+(Y25/X25)*100,0)</f>
        <v>5075.1396998947903</v>
      </c>
      <c r="AA25" s="38">
        <f>SUM(AA15:AA24)</f>
        <v>17756276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75310308</v>
      </c>
      <c r="D26" s="29">
        <f>+D13+D25</f>
        <v>0</v>
      </c>
      <c r="E26" s="30">
        <f t="shared" si="2"/>
        <v>244238816</v>
      </c>
      <c r="F26" s="31">
        <f t="shared" si="2"/>
        <v>244126816</v>
      </c>
      <c r="G26" s="31">
        <f t="shared" si="2"/>
        <v>11152614</v>
      </c>
      <c r="H26" s="31">
        <f t="shared" si="2"/>
        <v>3731942</v>
      </c>
      <c r="I26" s="31">
        <f t="shared" si="2"/>
        <v>-40596963</v>
      </c>
      <c r="J26" s="31">
        <f t="shared" si="2"/>
        <v>-25712407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-25712407</v>
      </c>
      <c r="X26" s="31">
        <f t="shared" si="2"/>
        <v>58432493</v>
      </c>
      <c r="Y26" s="31">
        <f t="shared" si="2"/>
        <v>-84144900</v>
      </c>
      <c r="Z26" s="32">
        <f>+IF(X26&lt;&gt;0,+(Y26/X26)*100,0)</f>
        <v>-144.0036111414928</v>
      </c>
      <c r="AA26" s="33">
        <f>+AA13+AA25</f>
        <v>244126816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137481476</v>
      </c>
      <c r="F32" s="20">
        <v>137369476</v>
      </c>
      <c r="G32" s="20"/>
      <c r="H32" s="20">
        <v>12300</v>
      </c>
      <c r="I32" s="20">
        <v>75375938</v>
      </c>
      <c r="J32" s="20">
        <v>75388238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75388238</v>
      </c>
      <c r="X32" s="20">
        <v>27731415</v>
      </c>
      <c r="Y32" s="20">
        <v>47656823</v>
      </c>
      <c r="Z32" s="21">
        <v>171.85139308614436</v>
      </c>
      <c r="AA32" s="22">
        <v>137369476</v>
      </c>
    </row>
    <row r="33" spans="1:27" ht="13.5" x14ac:dyDescent="0.25">
      <c r="A33" s="23" t="s">
        <v>60</v>
      </c>
      <c r="B33" s="17" t="s">
        <v>32</v>
      </c>
      <c r="C33" s="18">
        <v>-8904477</v>
      </c>
      <c r="D33" s="18"/>
      <c r="E33" s="19">
        <v>-518400</v>
      </c>
      <c r="F33" s="20">
        <v>-518400</v>
      </c>
      <c r="G33" s="20"/>
      <c r="H33" s="20">
        <v>-37800</v>
      </c>
      <c r="I33" s="20">
        <v>-8928311</v>
      </c>
      <c r="J33" s="20">
        <v>-8966111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-8966111</v>
      </c>
      <c r="X33" s="20">
        <v>-129600</v>
      </c>
      <c r="Y33" s="20">
        <v>-8836511</v>
      </c>
      <c r="Z33" s="21">
        <v>6818.295524691358</v>
      </c>
      <c r="AA33" s="22">
        <v>-518400</v>
      </c>
    </row>
    <row r="34" spans="1:27" ht="13.5" x14ac:dyDescent="0.25">
      <c r="A34" s="23" t="s">
        <v>61</v>
      </c>
      <c r="B34" s="17" t="s">
        <v>32</v>
      </c>
      <c r="C34" s="18">
        <v>75895686</v>
      </c>
      <c r="D34" s="18"/>
      <c r="E34" s="19">
        <v>66424880</v>
      </c>
      <c r="F34" s="20">
        <v>66424880</v>
      </c>
      <c r="G34" s="20"/>
      <c r="H34" s="20">
        <v>-97650</v>
      </c>
      <c r="I34" s="20">
        <v>75895686</v>
      </c>
      <c r="J34" s="20">
        <v>75798036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75798036</v>
      </c>
      <c r="X34" s="20">
        <v>66424880</v>
      </c>
      <c r="Y34" s="20">
        <v>9373156</v>
      </c>
      <c r="Z34" s="21">
        <v>14.110911453660135</v>
      </c>
      <c r="AA34" s="22">
        <v>66424880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24537413</v>
      </c>
      <c r="F35" s="20">
        <v>24537413</v>
      </c>
      <c r="G35" s="20"/>
      <c r="H35" s="20"/>
      <c r="I35" s="20">
        <v>225</v>
      </c>
      <c r="J35" s="20">
        <v>225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225</v>
      </c>
      <c r="X35" s="20">
        <v>6134352</v>
      </c>
      <c r="Y35" s="20">
        <v>-6134127</v>
      </c>
      <c r="Z35" s="21">
        <v>-99.996332130924344</v>
      </c>
      <c r="AA35" s="22">
        <v>24537413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66991209</v>
      </c>
      <c r="D37" s="29">
        <f t="shared" ref="D37:Y37" si="3">SUM(D29:D36)</f>
        <v>0</v>
      </c>
      <c r="E37" s="30">
        <f t="shared" si="3"/>
        <v>227925369</v>
      </c>
      <c r="F37" s="31">
        <f t="shared" si="3"/>
        <v>227813369</v>
      </c>
      <c r="G37" s="31">
        <f t="shared" si="3"/>
        <v>0</v>
      </c>
      <c r="H37" s="31">
        <f t="shared" si="3"/>
        <v>-123150</v>
      </c>
      <c r="I37" s="31">
        <f t="shared" si="3"/>
        <v>142343538</v>
      </c>
      <c r="J37" s="31">
        <f t="shared" si="3"/>
        <v>142220388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142220388</v>
      </c>
      <c r="X37" s="31">
        <f t="shared" si="3"/>
        <v>100161047</v>
      </c>
      <c r="Y37" s="31">
        <f t="shared" si="3"/>
        <v>42059341</v>
      </c>
      <c r="Z37" s="32">
        <f>+IF(X37&lt;&gt;0,+(Y37/X37)*100,0)</f>
        <v>41.99171460338269</v>
      </c>
      <c r="AA37" s="33">
        <f>SUM(AA29:AA36)</f>
        <v>227813369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-2779428</v>
      </c>
      <c r="D40" s="18"/>
      <c r="E40" s="19"/>
      <c r="F40" s="20"/>
      <c r="G40" s="20"/>
      <c r="H40" s="20"/>
      <c r="I40" s="20">
        <v>-2779428</v>
      </c>
      <c r="J40" s="20">
        <v>-2779428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-2779428</v>
      </c>
      <c r="X40" s="20"/>
      <c r="Y40" s="20">
        <v>-2779428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-2779428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-2779428</v>
      </c>
      <c r="J43" s="36">
        <f t="shared" si="4"/>
        <v>-2779428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-2779428</v>
      </c>
      <c r="X43" s="36">
        <f t="shared" si="4"/>
        <v>0</v>
      </c>
      <c r="Y43" s="36">
        <f t="shared" si="4"/>
        <v>-2779428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64211781</v>
      </c>
      <c r="D44" s="29">
        <f>+D37+D43</f>
        <v>0</v>
      </c>
      <c r="E44" s="30">
        <f t="shared" si="5"/>
        <v>227925369</v>
      </c>
      <c r="F44" s="31">
        <f t="shared" si="5"/>
        <v>227813369</v>
      </c>
      <c r="G44" s="31">
        <f t="shared" si="5"/>
        <v>0</v>
      </c>
      <c r="H44" s="31">
        <f t="shared" si="5"/>
        <v>-123150</v>
      </c>
      <c r="I44" s="31">
        <f t="shared" si="5"/>
        <v>139564110</v>
      </c>
      <c r="J44" s="31">
        <f t="shared" si="5"/>
        <v>139440960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139440960</v>
      </c>
      <c r="X44" s="31">
        <f t="shared" si="5"/>
        <v>100161047</v>
      </c>
      <c r="Y44" s="31">
        <f t="shared" si="5"/>
        <v>39279913</v>
      </c>
      <c r="Z44" s="32">
        <f>+IF(X44&lt;&gt;0,+(Y44/X44)*100,0)</f>
        <v>39.216755591622359</v>
      </c>
      <c r="AA44" s="33">
        <f>+AA37+AA43</f>
        <v>227813369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11098527</v>
      </c>
      <c r="D45" s="42">
        <f t="shared" si="6"/>
        <v>0</v>
      </c>
      <c r="E45" s="43">
        <f t="shared" si="6"/>
        <v>16313447</v>
      </c>
      <c r="F45" s="44">
        <f t="shared" si="6"/>
        <v>16313447</v>
      </c>
      <c r="G45" s="44">
        <f t="shared" si="6"/>
        <v>11152614</v>
      </c>
      <c r="H45" s="44">
        <f t="shared" si="6"/>
        <v>3855092</v>
      </c>
      <c r="I45" s="44">
        <f t="shared" si="6"/>
        <v>-180161073</v>
      </c>
      <c r="J45" s="44">
        <f t="shared" si="6"/>
        <v>-165153367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-165153367</v>
      </c>
      <c r="X45" s="44">
        <f t="shared" si="6"/>
        <v>-41728554</v>
      </c>
      <c r="Y45" s="44">
        <f t="shared" si="6"/>
        <v>-123424813</v>
      </c>
      <c r="Z45" s="45">
        <f>+IF(X45&lt;&gt;0,+(Y45/X45)*100,0)</f>
        <v>295.78023000749079</v>
      </c>
      <c r="AA45" s="46">
        <f>+AA26-AA44</f>
        <v>16313447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87407649</v>
      </c>
      <c r="D47" s="18"/>
      <c r="E47" s="19">
        <v>77749807</v>
      </c>
      <c r="F47" s="20">
        <v>77749807</v>
      </c>
      <c r="G47" s="20"/>
      <c r="H47" s="20">
        <v>37365672</v>
      </c>
      <c r="I47" s="20">
        <v>212185058</v>
      </c>
      <c r="J47" s="20">
        <v>249550730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249550730</v>
      </c>
      <c r="X47" s="20">
        <v>19437453</v>
      </c>
      <c r="Y47" s="20">
        <v>230113277</v>
      </c>
      <c r="Z47" s="47">
        <v>1183.8653809220787</v>
      </c>
      <c r="AA47" s="22">
        <v>77749807</v>
      </c>
    </row>
    <row r="48" spans="1:27" ht="13.5" x14ac:dyDescent="0.25">
      <c r="A48" s="23" t="s">
        <v>73</v>
      </c>
      <c r="B48" s="17" t="s">
        <v>32</v>
      </c>
      <c r="C48" s="18">
        <v>2338894</v>
      </c>
      <c r="D48" s="18"/>
      <c r="E48" s="19"/>
      <c r="F48" s="20"/>
      <c r="G48" s="20"/>
      <c r="H48" s="20"/>
      <c r="I48" s="20">
        <v>-8567403</v>
      </c>
      <c r="J48" s="20">
        <v>-8567403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-8567403</v>
      </c>
      <c r="X48" s="20"/>
      <c r="Y48" s="20">
        <v>-8567403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89746543</v>
      </c>
      <c r="D50" s="50">
        <f t="shared" ref="D50:Y50" si="7">SUM(D47:D49)</f>
        <v>0</v>
      </c>
      <c r="E50" s="51">
        <f t="shared" si="7"/>
        <v>77749807</v>
      </c>
      <c r="F50" s="52">
        <f t="shared" si="7"/>
        <v>77749807</v>
      </c>
      <c r="G50" s="52">
        <f t="shared" si="7"/>
        <v>0</v>
      </c>
      <c r="H50" s="52">
        <f t="shared" si="7"/>
        <v>37365672</v>
      </c>
      <c r="I50" s="52">
        <f t="shared" si="7"/>
        <v>203617655</v>
      </c>
      <c r="J50" s="52">
        <f t="shared" si="7"/>
        <v>240983327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240983327</v>
      </c>
      <c r="X50" s="52">
        <f t="shared" si="7"/>
        <v>19437453</v>
      </c>
      <c r="Y50" s="52">
        <f t="shared" si="7"/>
        <v>221545874</v>
      </c>
      <c r="Z50" s="53">
        <f>+IF(X50&lt;&gt;0,+(Y50/X50)*100,0)</f>
        <v>1139.7886029615095</v>
      </c>
      <c r="AA50" s="54">
        <f>SUM(AA47:AA49)</f>
        <v>77749807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-7863769</v>
      </c>
      <c r="D6" s="18"/>
      <c r="E6" s="19"/>
      <c r="F6" s="20"/>
      <c r="G6" s="20">
        <v>-199488</v>
      </c>
      <c r="H6" s="20">
        <v>-1207348</v>
      </c>
      <c r="I6" s="20">
        <v>-383736</v>
      </c>
      <c r="J6" s="20">
        <v>-1790572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-1790572</v>
      </c>
      <c r="X6" s="20"/>
      <c r="Y6" s="20">
        <v>-1790572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-1191053</v>
      </c>
      <c r="D7" s="18"/>
      <c r="E7" s="19"/>
      <c r="F7" s="20"/>
      <c r="G7" s="20">
        <v>-817265</v>
      </c>
      <c r="H7" s="20">
        <v>-346238</v>
      </c>
      <c r="I7" s="20">
        <v>36132</v>
      </c>
      <c r="J7" s="20">
        <v>-1127371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-1127371</v>
      </c>
      <c r="X7" s="20"/>
      <c r="Y7" s="20">
        <v>-1127371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-1096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-1599542</v>
      </c>
      <c r="D10" s="18"/>
      <c r="E10" s="19"/>
      <c r="F10" s="20"/>
      <c r="G10" s="20">
        <v>-1049</v>
      </c>
      <c r="H10" s="20">
        <v>-15982</v>
      </c>
      <c r="I10" s="20">
        <v>-309044</v>
      </c>
      <c r="J10" s="20">
        <v>-326075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-326075</v>
      </c>
      <c r="X10" s="20"/>
      <c r="Y10" s="20">
        <v>-326075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-10655460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-1017802</v>
      </c>
      <c r="H13" s="31">
        <f t="shared" si="0"/>
        <v>-1569568</v>
      </c>
      <c r="I13" s="31">
        <f t="shared" si="0"/>
        <v>-656648</v>
      </c>
      <c r="J13" s="31">
        <f t="shared" si="0"/>
        <v>-3244018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-3244018</v>
      </c>
      <c r="X13" s="31">
        <f t="shared" si="0"/>
        <v>0</v>
      </c>
      <c r="Y13" s="31">
        <f t="shared" si="0"/>
        <v>-3244018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2818700</v>
      </c>
      <c r="F17" s="20">
        <v>2818700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1318800</v>
      </c>
      <c r="Y17" s="24">
        <v>-1318800</v>
      </c>
      <c r="Z17" s="25">
        <v>-100</v>
      </c>
      <c r="AA17" s="26">
        <v>2818700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2818700</v>
      </c>
      <c r="F25" s="36">
        <f t="shared" si="1"/>
        <v>2818700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1318800</v>
      </c>
      <c r="Y25" s="36">
        <f t="shared" si="1"/>
        <v>-1318800</v>
      </c>
      <c r="Z25" s="37">
        <f>+IF(X25&lt;&gt;0,+(Y25/X25)*100,0)</f>
        <v>-100</v>
      </c>
      <c r="AA25" s="38">
        <f>SUM(AA15:AA24)</f>
        <v>2818700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-10655460</v>
      </c>
      <c r="D26" s="29">
        <f>+D13+D25</f>
        <v>0</v>
      </c>
      <c r="E26" s="30">
        <f t="shared" si="2"/>
        <v>2818700</v>
      </c>
      <c r="F26" s="31">
        <f t="shared" si="2"/>
        <v>2818700</v>
      </c>
      <c r="G26" s="31">
        <f t="shared" si="2"/>
        <v>-1017802</v>
      </c>
      <c r="H26" s="31">
        <f t="shared" si="2"/>
        <v>-1569568</v>
      </c>
      <c r="I26" s="31">
        <f t="shared" si="2"/>
        <v>-656648</v>
      </c>
      <c r="J26" s="31">
        <f t="shared" si="2"/>
        <v>-3244018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-3244018</v>
      </c>
      <c r="X26" s="31">
        <f t="shared" si="2"/>
        <v>1318800</v>
      </c>
      <c r="Y26" s="31">
        <f t="shared" si="2"/>
        <v>-4562818</v>
      </c>
      <c r="Z26" s="32">
        <f>+IF(X26&lt;&gt;0,+(Y26/X26)*100,0)</f>
        <v>-345.98255990294206</v>
      </c>
      <c r="AA26" s="33">
        <f>+AA13+AA25</f>
        <v>2818700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18998968</v>
      </c>
      <c r="D32" s="18"/>
      <c r="E32" s="19"/>
      <c r="F32" s="20"/>
      <c r="G32" s="20">
        <v>1572939</v>
      </c>
      <c r="H32" s="20">
        <v>1386898</v>
      </c>
      <c r="I32" s="20">
        <v>1430966</v>
      </c>
      <c r="J32" s="20">
        <v>4390803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4390803</v>
      </c>
      <c r="X32" s="20"/>
      <c r="Y32" s="20">
        <v>4390803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18998968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1572939</v>
      </c>
      <c r="H37" s="31">
        <f t="shared" si="3"/>
        <v>1386898</v>
      </c>
      <c r="I37" s="31">
        <f t="shared" si="3"/>
        <v>1430966</v>
      </c>
      <c r="J37" s="31">
        <f t="shared" si="3"/>
        <v>4390803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4390803</v>
      </c>
      <c r="X37" s="31">
        <f t="shared" si="3"/>
        <v>0</v>
      </c>
      <c r="Y37" s="31">
        <f t="shared" si="3"/>
        <v>4390803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18998968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1572939</v>
      </c>
      <c r="H44" s="31">
        <f t="shared" si="5"/>
        <v>1386898</v>
      </c>
      <c r="I44" s="31">
        <f t="shared" si="5"/>
        <v>1430966</v>
      </c>
      <c r="J44" s="31">
        <f t="shared" si="5"/>
        <v>4390803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4390803</v>
      </c>
      <c r="X44" s="31">
        <f t="shared" si="5"/>
        <v>0</v>
      </c>
      <c r="Y44" s="31">
        <f t="shared" si="5"/>
        <v>4390803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-29654428</v>
      </c>
      <c r="D45" s="42">
        <f t="shared" si="6"/>
        <v>0</v>
      </c>
      <c r="E45" s="43">
        <f t="shared" si="6"/>
        <v>2818700</v>
      </c>
      <c r="F45" s="44">
        <f t="shared" si="6"/>
        <v>2818700</v>
      </c>
      <c r="G45" s="44">
        <f t="shared" si="6"/>
        <v>-2590741</v>
      </c>
      <c r="H45" s="44">
        <f t="shared" si="6"/>
        <v>-2956466</v>
      </c>
      <c r="I45" s="44">
        <f t="shared" si="6"/>
        <v>-2087614</v>
      </c>
      <c r="J45" s="44">
        <f t="shared" si="6"/>
        <v>-7634821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-7634821</v>
      </c>
      <c r="X45" s="44">
        <f t="shared" si="6"/>
        <v>1318800</v>
      </c>
      <c r="Y45" s="44">
        <f t="shared" si="6"/>
        <v>-8953621</v>
      </c>
      <c r="Z45" s="45">
        <f>+IF(X45&lt;&gt;0,+(Y45/X45)*100,0)</f>
        <v>-678.92182286927505</v>
      </c>
      <c r="AA45" s="46">
        <f>+AA26-AA44</f>
        <v>2818700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-31484907</v>
      </c>
      <c r="D6" s="18"/>
      <c r="E6" s="19">
        <v>151346634</v>
      </c>
      <c r="F6" s="20">
        <v>151296634</v>
      </c>
      <c r="G6" s="20">
        <v>-33811019</v>
      </c>
      <c r="H6" s="20">
        <v>-210639</v>
      </c>
      <c r="I6" s="20">
        <v>-628338</v>
      </c>
      <c r="J6" s="20">
        <v>-34649996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-34649996</v>
      </c>
      <c r="X6" s="20">
        <v>111800795</v>
      </c>
      <c r="Y6" s="20">
        <v>-146450791</v>
      </c>
      <c r="Z6" s="21">
        <v>-130.99262040131291</v>
      </c>
      <c r="AA6" s="22">
        <v>151296634</v>
      </c>
    </row>
    <row r="7" spans="1:27" ht="13.5" x14ac:dyDescent="0.25">
      <c r="A7" s="23" t="s">
        <v>35</v>
      </c>
      <c r="B7" s="17" t="s">
        <v>32</v>
      </c>
      <c r="C7" s="18">
        <v>47987034</v>
      </c>
      <c r="D7" s="18"/>
      <c r="E7" s="19">
        <v>-1038194</v>
      </c>
      <c r="F7" s="20">
        <v>-1038194</v>
      </c>
      <c r="G7" s="20">
        <v>55375286</v>
      </c>
      <c r="H7" s="20">
        <v>33918</v>
      </c>
      <c r="I7" s="20">
        <v>3980782</v>
      </c>
      <c r="J7" s="20">
        <v>59389986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59389986</v>
      </c>
      <c r="X7" s="20">
        <v>-5621161</v>
      </c>
      <c r="Y7" s="20">
        <v>65011147</v>
      </c>
      <c r="Z7" s="21">
        <v>-1156.543052227111</v>
      </c>
      <c r="AA7" s="22">
        <v>-1038194</v>
      </c>
    </row>
    <row r="8" spans="1:27" ht="13.5" x14ac:dyDescent="0.25">
      <c r="A8" s="23" t="s">
        <v>36</v>
      </c>
      <c r="B8" s="17" t="s">
        <v>32</v>
      </c>
      <c r="C8" s="18">
        <v>3796587</v>
      </c>
      <c r="D8" s="18"/>
      <c r="E8" s="19"/>
      <c r="F8" s="20"/>
      <c r="G8" s="20"/>
      <c r="H8" s="20">
        <v>3796586</v>
      </c>
      <c r="I8" s="20">
        <v>168400</v>
      </c>
      <c r="J8" s="20">
        <v>3964986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3964986</v>
      </c>
      <c r="X8" s="20"/>
      <c r="Y8" s="20">
        <v>3964986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-3135430</v>
      </c>
      <c r="D10" s="18"/>
      <c r="E10" s="19">
        <v>-2963421</v>
      </c>
      <c r="F10" s="20">
        <v>-2963421</v>
      </c>
      <c r="G10" s="20">
        <v>-3264437</v>
      </c>
      <c r="H10" s="20">
        <v>-96146</v>
      </c>
      <c r="I10" s="20">
        <v>-119515</v>
      </c>
      <c r="J10" s="20">
        <v>-3480098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-3480098</v>
      </c>
      <c r="X10" s="20">
        <v>-1665919</v>
      </c>
      <c r="Y10" s="20">
        <v>-1814179</v>
      </c>
      <c r="Z10" s="21">
        <v>108.8995923571314</v>
      </c>
      <c r="AA10" s="22">
        <v>-2963421</v>
      </c>
    </row>
    <row r="11" spans="1:27" ht="13.5" x14ac:dyDescent="0.25">
      <c r="A11" s="23" t="s">
        <v>39</v>
      </c>
      <c r="B11" s="17" t="s">
        <v>32</v>
      </c>
      <c r="C11" s="18">
        <v>3932668</v>
      </c>
      <c r="D11" s="18"/>
      <c r="E11" s="19"/>
      <c r="F11" s="20"/>
      <c r="G11" s="24">
        <v>3801143</v>
      </c>
      <c r="H11" s="24">
        <v>169965</v>
      </c>
      <c r="I11" s="24">
        <v>76708</v>
      </c>
      <c r="J11" s="20">
        <v>4047816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4047816</v>
      </c>
      <c r="X11" s="20"/>
      <c r="Y11" s="24">
        <v>4047816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21095952</v>
      </c>
      <c r="D13" s="29">
        <f>SUM(D6:D12)</f>
        <v>0</v>
      </c>
      <c r="E13" s="30">
        <f t="shared" si="0"/>
        <v>147345019</v>
      </c>
      <c r="F13" s="31">
        <f t="shared" si="0"/>
        <v>147295019</v>
      </c>
      <c r="G13" s="31">
        <f t="shared" si="0"/>
        <v>22100973</v>
      </c>
      <c r="H13" s="31">
        <f t="shared" si="0"/>
        <v>3693684</v>
      </c>
      <c r="I13" s="31">
        <f t="shared" si="0"/>
        <v>3478037</v>
      </c>
      <c r="J13" s="31">
        <f t="shared" si="0"/>
        <v>29272694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29272694</v>
      </c>
      <c r="X13" s="31">
        <f t="shared" si="0"/>
        <v>104513715</v>
      </c>
      <c r="Y13" s="31">
        <f t="shared" si="0"/>
        <v>-75241021</v>
      </c>
      <c r="Z13" s="32">
        <f>+IF(X13&lt;&gt;0,+(Y13/X13)*100,0)</f>
        <v>-71.991528575938574</v>
      </c>
      <c r="AA13" s="33">
        <f>SUM(AA6:AA12)</f>
        <v>147295019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-1675446</v>
      </c>
      <c r="D17" s="18"/>
      <c r="E17" s="19">
        <v>-3660299</v>
      </c>
      <c r="F17" s="20">
        <v>-3610299</v>
      </c>
      <c r="G17" s="24">
        <v>-1536797</v>
      </c>
      <c r="H17" s="24">
        <v>-138647</v>
      </c>
      <c r="I17" s="24"/>
      <c r="J17" s="20">
        <v>-1675444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-1675444</v>
      </c>
      <c r="X17" s="20">
        <v>-3354018</v>
      </c>
      <c r="Y17" s="24">
        <v>1678574</v>
      </c>
      <c r="Z17" s="25">
        <v>-50.046660453223566</v>
      </c>
      <c r="AA17" s="26">
        <v>-3610299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-1675446</v>
      </c>
      <c r="D25" s="29">
        <f t="shared" ref="D25:Y25" si="1">SUM(D15:D24)</f>
        <v>0</v>
      </c>
      <c r="E25" s="35">
        <f t="shared" si="1"/>
        <v>-3660299</v>
      </c>
      <c r="F25" s="36">
        <f t="shared" si="1"/>
        <v>-3610299</v>
      </c>
      <c r="G25" s="36">
        <f t="shared" si="1"/>
        <v>-1536797</v>
      </c>
      <c r="H25" s="36">
        <f t="shared" si="1"/>
        <v>-138647</v>
      </c>
      <c r="I25" s="36">
        <f t="shared" si="1"/>
        <v>0</v>
      </c>
      <c r="J25" s="36">
        <f t="shared" si="1"/>
        <v>-1675444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-1675444</v>
      </c>
      <c r="X25" s="36">
        <f t="shared" si="1"/>
        <v>-3354018</v>
      </c>
      <c r="Y25" s="36">
        <f t="shared" si="1"/>
        <v>1678574</v>
      </c>
      <c r="Z25" s="37">
        <f>+IF(X25&lt;&gt;0,+(Y25/X25)*100,0)</f>
        <v>-50.046660453223566</v>
      </c>
      <c r="AA25" s="38">
        <f>SUM(AA15:AA24)</f>
        <v>-3610299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19420506</v>
      </c>
      <c r="D26" s="29">
        <f>+D13+D25</f>
        <v>0</v>
      </c>
      <c r="E26" s="30">
        <f t="shared" si="2"/>
        <v>143684720</v>
      </c>
      <c r="F26" s="31">
        <f t="shared" si="2"/>
        <v>143684720</v>
      </c>
      <c r="G26" s="31">
        <f t="shared" si="2"/>
        <v>20564176</v>
      </c>
      <c r="H26" s="31">
        <f t="shared" si="2"/>
        <v>3555037</v>
      </c>
      <c r="I26" s="31">
        <f t="shared" si="2"/>
        <v>3478037</v>
      </c>
      <c r="J26" s="31">
        <f t="shared" si="2"/>
        <v>27597250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27597250</v>
      </c>
      <c r="X26" s="31">
        <f t="shared" si="2"/>
        <v>101159697</v>
      </c>
      <c r="Y26" s="31">
        <f t="shared" si="2"/>
        <v>-73562447</v>
      </c>
      <c r="Z26" s="32">
        <f>+IF(X26&lt;&gt;0,+(Y26/X26)*100,0)</f>
        <v>-72.719125483343433</v>
      </c>
      <c r="AA26" s="33">
        <f>+AA13+AA25</f>
        <v>143684720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7129590</v>
      </c>
      <c r="D32" s="18"/>
      <c r="E32" s="19">
        <v>78646834</v>
      </c>
      <c r="F32" s="20">
        <v>78646834</v>
      </c>
      <c r="G32" s="20">
        <v>3819399</v>
      </c>
      <c r="H32" s="20">
        <v>1127829</v>
      </c>
      <c r="I32" s="20"/>
      <c r="J32" s="20">
        <v>4947228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4947228</v>
      </c>
      <c r="X32" s="20">
        <v>47384410</v>
      </c>
      <c r="Y32" s="20">
        <v>-42437182</v>
      </c>
      <c r="Z32" s="21">
        <v>-89.559376174568811</v>
      </c>
      <c r="AA32" s="22">
        <v>78646834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-1374999</v>
      </c>
      <c r="Y33" s="20">
        <v>1374999</v>
      </c>
      <c r="Z33" s="21">
        <v>-100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4475673</v>
      </c>
      <c r="F34" s="20">
        <v>4475673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3046847</v>
      </c>
      <c r="Y34" s="20">
        <v>-3046847</v>
      </c>
      <c r="Z34" s="21">
        <v>-100</v>
      </c>
      <c r="AA34" s="22">
        <v>4475673</v>
      </c>
    </row>
    <row r="35" spans="1:27" ht="13.5" x14ac:dyDescent="0.25">
      <c r="A35" s="23" t="s">
        <v>39</v>
      </c>
      <c r="B35" s="17" t="s">
        <v>32</v>
      </c>
      <c r="C35" s="18">
        <v>8553</v>
      </c>
      <c r="D35" s="18"/>
      <c r="E35" s="19"/>
      <c r="F35" s="20"/>
      <c r="G35" s="20">
        <v>8553</v>
      </c>
      <c r="H35" s="20"/>
      <c r="I35" s="20"/>
      <c r="J35" s="20">
        <v>8553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8553</v>
      </c>
      <c r="X35" s="20"/>
      <c r="Y35" s="20">
        <v>8553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7138143</v>
      </c>
      <c r="D37" s="29">
        <f t="shared" ref="D37:Y37" si="3">SUM(D29:D36)</f>
        <v>0</v>
      </c>
      <c r="E37" s="30">
        <f t="shared" si="3"/>
        <v>83122507</v>
      </c>
      <c r="F37" s="31">
        <f t="shared" si="3"/>
        <v>83122507</v>
      </c>
      <c r="G37" s="31">
        <f t="shared" si="3"/>
        <v>3827952</v>
      </c>
      <c r="H37" s="31">
        <f t="shared" si="3"/>
        <v>1127829</v>
      </c>
      <c r="I37" s="31">
        <f t="shared" si="3"/>
        <v>0</v>
      </c>
      <c r="J37" s="31">
        <f t="shared" si="3"/>
        <v>4955781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4955781</v>
      </c>
      <c r="X37" s="31">
        <f t="shared" si="3"/>
        <v>49056258</v>
      </c>
      <c r="Y37" s="31">
        <f t="shared" si="3"/>
        <v>-44100477</v>
      </c>
      <c r="Z37" s="32">
        <f>+IF(X37&lt;&gt;0,+(Y37/X37)*100,0)</f>
        <v>-89.897759833210273</v>
      </c>
      <c r="AA37" s="33">
        <f>SUM(AA29:AA36)</f>
        <v>83122507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7138143</v>
      </c>
      <c r="D44" s="29">
        <f>+D37+D43</f>
        <v>0</v>
      </c>
      <c r="E44" s="30">
        <f t="shared" si="5"/>
        <v>83122507</v>
      </c>
      <c r="F44" s="31">
        <f t="shared" si="5"/>
        <v>83122507</v>
      </c>
      <c r="G44" s="31">
        <f t="shared" si="5"/>
        <v>3827952</v>
      </c>
      <c r="H44" s="31">
        <f t="shared" si="5"/>
        <v>1127829</v>
      </c>
      <c r="I44" s="31">
        <f t="shared" si="5"/>
        <v>0</v>
      </c>
      <c r="J44" s="31">
        <f t="shared" si="5"/>
        <v>4955781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4955781</v>
      </c>
      <c r="X44" s="31">
        <f t="shared" si="5"/>
        <v>49056258</v>
      </c>
      <c r="Y44" s="31">
        <f t="shared" si="5"/>
        <v>-44100477</v>
      </c>
      <c r="Z44" s="32">
        <f>+IF(X44&lt;&gt;0,+(Y44/X44)*100,0)</f>
        <v>-89.897759833210273</v>
      </c>
      <c r="AA44" s="33">
        <f>+AA37+AA43</f>
        <v>83122507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12282363</v>
      </c>
      <c r="D45" s="42">
        <f t="shared" si="6"/>
        <v>0</v>
      </c>
      <c r="E45" s="43">
        <f t="shared" si="6"/>
        <v>60562213</v>
      </c>
      <c r="F45" s="44">
        <f t="shared" si="6"/>
        <v>60562213</v>
      </c>
      <c r="G45" s="44">
        <f t="shared" si="6"/>
        <v>16736224</v>
      </c>
      <c r="H45" s="44">
        <f t="shared" si="6"/>
        <v>2427208</v>
      </c>
      <c r="I45" s="44">
        <f t="shared" si="6"/>
        <v>3478037</v>
      </c>
      <c r="J45" s="44">
        <f t="shared" si="6"/>
        <v>22641469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22641469</v>
      </c>
      <c r="X45" s="44">
        <f t="shared" si="6"/>
        <v>52103439</v>
      </c>
      <c r="Y45" s="44">
        <f t="shared" si="6"/>
        <v>-29461970</v>
      </c>
      <c r="Z45" s="45">
        <f>+IF(X45&lt;&gt;0,+(Y45/X45)*100,0)</f>
        <v>-56.545154341923578</v>
      </c>
      <c r="AA45" s="46">
        <f>+AA26-AA44</f>
        <v>60562213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-13768053</v>
      </c>
      <c r="D47" s="18"/>
      <c r="E47" s="19">
        <v>28826233</v>
      </c>
      <c r="F47" s="20">
        <v>28826233</v>
      </c>
      <c r="G47" s="20">
        <v>-10602410</v>
      </c>
      <c r="H47" s="20">
        <v>-3165644</v>
      </c>
      <c r="I47" s="20">
        <v>11322508</v>
      </c>
      <c r="J47" s="20">
        <v>-2445546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-2445546</v>
      </c>
      <c r="X47" s="20">
        <v>28826233</v>
      </c>
      <c r="Y47" s="20">
        <v>-31271779</v>
      </c>
      <c r="Z47" s="47">
        <v>-108.48375158835357</v>
      </c>
      <c r="AA47" s="22">
        <v>28826233</v>
      </c>
    </row>
    <row r="48" spans="1:27" ht="13.5" x14ac:dyDescent="0.25">
      <c r="A48" s="23" t="s">
        <v>73</v>
      </c>
      <c r="B48" s="17" t="s">
        <v>32</v>
      </c>
      <c r="C48" s="18">
        <v>-4455046</v>
      </c>
      <c r="D48" s="18"/>
      <c r="E48" s="19">
        <v>-3072626</v>
      </c>
      <c r="F48" s="20">
        <v>-3072626</v>
      </c>
      <c r="G48" s="20">
        <v>-4455046</v>
      </c>
      <c r="H48" s="20"/>
      <c r="I48" s="20"/>
      <c r="J48" s="20">
        <v>-4455046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-4455046</v>
      </c>
      <c r="X48" s="20">
        <v>-3072626</v>
      </c>
      <c r="Y48" s="20">
        <v>-1382420</v>
      </c>
      <c r="Z48" s="47">
        <v>44.991482855381683</v>
      </c>
      <c r="AA48" s="22">
        <v>-3072626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-18223099</v>
      </c>
      <c r="D50" s="50">
        <f t="shared" ref="D50:Y50" si="7">SUM(D47:D49)</f>
        <v>0</v>
      </c>
      <c r="E50" s="51">
        <f t="shared" si="7"/>
        <v>25753607</v>
      </c>
      <c r="F50" s="52">
        <f t="shared" si="7"/>
        <v>25753607</v>
      </c>
      <c r="G50" s="52">
        <f t="shared" si="7"/>
        <v>-15057456</v>
      </c>
      <c r="H50" s="52">
        <f t="shared" si="7"/>
        <v>-3165644</v>
      </c>
      <c r="I50" s="52">
        <f t="shared" si="7"/>
        <v>11322508</v>
      </c>
      <c r="J50" s="52">
        <f t="shared" si="7"/>
        <v>-6900592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-6900592</v>
      </c>
      <c r="X50" s="52">
        <f t="shared" si="7"/>
        <v>25753607</v>
      </c>
      <c r="Y50" s="52">
        <f t="shared" si="7"/>
        <v>-32654199</v>
      </c>
      <c r="Z50" s="53">
        <f>+IF(X50&lt;&gt;0,+(Y50/X50)*100,0)</f>
        <v>-126.79466220013376</v>
      </c>
      <c r="AA50" s="54">
        <f>SUM(AA47:AA49)</f>
        <v>25753607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27046305</v>
      </c>
      <c r="D6" s="18"/>
      <c r="E6" s="19">
        <v>-8984355</v>
      </c>
      <c r="F6" s="20">
        <v>-8984355</v>
      </c>
      <c r="G6" s="20">
        <v>5215208</v>
      </c>
      <c r="H6" s="20">
        <v>2047337</v>
      </c>
      <c r="I6" s="20">
        <v>667448</v>
      </c>
      <c r="J6" s="20">
        <v>7929993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7929993</v>
      </c>
      <c r="X6" s="20">
        <v>14667967</v>
      </c>
      <c r="Y6" s="20">
        <v>-6737974</v>
      </c>
      <c r="Z6" s="21">
        <v>-45.936659115745215</v>
      </c>
      <c r="AA6" s="22">
        <v>-8984355</v>
      </c>
    </row>
    <row r="7" spans="1:27" ht="13.5" x14ac:dyDescent="0.25">
      <c r="A7" s="23" t="s">
        <v>35</v>
      </c>
      <c r="B7" s="17" t="s">
        <v>32</v>
      </c>
      <c r="C7" s="18">
        <v>-18629241</v>
      </c>
      <c r="D7" s="18"/>
      <c r="E7" s="19">
        <v>3316284</v>
      </c>
      <c r="F7" s="20">
        <v>3316284</v>
      </c>
      <c r="G7" s="20">
        <v>-27049617</v>
      </c>
      <c r="H7" s="20">
        <v>-1563478</v>
      </c>
      <c r="I7" s="20">
        <v>-97833</v>
      </c>
      <c r="J7" s="20">
        <v>-28710928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-28710928</v>
      </c>
      <c r="X7" s="20">
        <v>-2289091</v>
      </c>
      <c r="Y7" s="20">
        <v>-26421837</v>
      </c>
      <c r="Z7" s="21">
        <v>1154.2501805301756</v>
      </c>
      <c r="AA7" s="22">
        <v>3316284</v>
      </c>
    </row>
    <row r="8" spans="1:27" ht="13.5" x14ac:dyDescent="0.25">
      <c r="A8" s="23" t="s">
        <v>36</v>
      </c>
      <c r="B8" s="17" t="s">
        <v>32</v>
      </c>
      <c r="C8" s="18">
        <v>-4557280</v>
      </c>
      <c r="D8" s="18"/>
      <c r="E8" s="19">
        <v>-4557280</v>
      </c>
      <c r="F8" s="20">
        <v>791596</v>
      </c>
      <c r="G8" s="20">
        <v>-4557280</v>
      </c>
      <c r="H8" s="20">
        <v>5348876</v>
      </c>
      <c r="I8" s="20"/>
      <c r="J8" s="20">
        <v>791596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791596</v>
      </c>
      <c r="X8" s="20">
        <v>791596</v>
      </c>
      <c r="Y8" s="20"/>
      <c r="Z8" s="21"/>
      <c r="AA8" s="22">
        <v>791596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-422468</v>
      </c>
      <c r="D10" s="18"/>
      <c r="E10" s="19"/>
      <c r="F10" s="20"/>
      <c r="G10" s="20"/>
      <c r="H10" s="20">
        <v>-151199</v>
      </c>
      <c r="I10" s="20">
        <v>-56776</v>
      </c>
      <c r="J10" s="20">
        <v>-207975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-207975</v>
      </c>
      <c r="X10" s="20"/>
      <c r="Y10" s="20">
        <v>-207975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3437316</v>
      </c>
      <c r="D13" s="29">
        <f>SUM(D6:D12)</f>
        <v>0</v>
      </c>
      <c r="E13" s="30">
        <f t="shared" si="0"/>
        <v>-10225351</v>
      </c>
      <c r="F13" s="31">
        <f t="shared" si="0"/>
        <v>-4876475</v>
      </c>
      <c r="G13" s="31">
        <f t="shared" si="0"/>
        <v>-26391689</v>
      </c>
      <c r="H13" s="31">
        <f t="shared" si="0"/>
        <v>5681536</v>
      </c>
      <c r="I13" s="31">
        <f t="shared" si="0"/>
        <v>512839</v>
      </c>
      <c r="J13" s="31">
        <f t="shared" si="0"/>
        <v>-20197314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-20197314</v>
      </c>
      <c r="X13" s="31">
        <f t="shared" si="0"/>
        <v>13170472</v>
      </c>
      <c r="Y13" s="31">
        <f t="shared" si="0"/>
        <v>-33367786</v>
      </c>
      <c r="Z13" s="32">
        <f>+IF(X13&lt;&gt;0,+(Y13/X13)*100,0)</f>
        <v>-253.3530005606481</v>
      </c>
      <c r="AA13" s="33">
        <f>SUM(AA6:AA12)</f>
        <v>-4876475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1416585</v>
      </c>
      <c r="D17" s="18"/>
      <c r="E17" s="19">
        <v>-2560246</v>
      </c>
      <c r="F17" s="20">
        <v>-2560246</v>
      </c>
      <c r="G17" s="24">
        <v>1512579</v>
      </c>
      <c r="H17" s="24">
        <v>-1516424</v>
      </c>
      <c r="I17" s="24">
        <v>-8696</v>
      </c>
      <c r="J17" s="20">
        <v>-12541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-12541</v>
      </c>
      <c r="X17" s="20">
        <v>-426712</v>
      </c>
      <c r="Y17" s="24">
        <v>414171</v>
      </c>
      <c r="Z17" s="25">
        <v>-97.061015392114598</v>
      </c>
      <c r="AA17" s="26">
        <v>-2560246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1416585</v>
      </c>
      <c r="D25" s="29">
        <f t="shared" ref="D25:Y25" si="1">SUM(D15:D24)</f>
        <v>0</v>
      </c>
      <c r="E25" s="35">
        <f t="shared" si="1"/>
        <v>-2560246</v>
      </c>
      <c r="F25" s="36">
        <f t="shared" si="1"/>
        <v>-2560246</v>
      </c>
      <c r="G25" s="36">
        <f t="shared" si="1"/>
        <v>1512579</v>
      </c>
      <c r="H25" s="36">
        <f t="shared" si="1"/>
        <v>-1516424</v>
      </c>
      <c r="I25" s="36">
        <f t="shared" si="1"/>
        <v>-8696</v>
      </c>
      <c r="J25" s="36">
        <f t="shared" si="1"/>
        <v>-12541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-12541</v>
      </c>
      <c r="X25" s="36">
        <f t="shared" si="1"/>
        <v>-426712</v>
      </c>
      <c r="Y25" s="36">
        <f t="shared" si="1"/>
        <v>414171</v>
      </c>
      <c r="Z25" s="37">
        <f>+IF(X25&lt;&gt;0,+(Y25/X25)*100,0)</f>
        <v>-97.061015392114598</v>
      </c>
      <c r="AA25" s="38">
        <f>SUM(AA15:AA24)</f>
        <v>-2560246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4853901</v>
      </c>
      <c r="D26" s="29">
        <f>+D13+D25</f>
        <v>0</v>
      </c>
      <c r="E26" s="30">
        <f t="shared" si="2"/>
        <v>-12785597</v>
      </c>
      <c r="F26" s="31">
        <f t="shared" si="2"/>
        <v>-7436721</v>
      </c>
      <c r="G26" s="31">
        <f t="shared" si="2"/>
        <v>-24879110</v>
      </c>
      <c r="H26" s="31">
        <f t="shared" si="2"/>
        <v>4165112</v>
      </c>
      <c r="I26" s="31">
        <f t="shared" si="2"/>
        <v>504143</v>
      </c>
      <c r="J26" s="31">
        <f t="shared" si="2"/>
        <v>-20209855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-20209855</v>
      </c>
      <c r="X26" s="31">
        <f t="shared" si="2"/>
        <v>12743760</v>
      </c>
      <c r="Y26" s="31">
        <f t="shared" si="2"/>
        <v>-32953615</v>
      </c>
      <c r="Z26" s="32">
        <f>+IF(X26&lt;&gt;0,+(Y26/X26)*100,0)</f>
        <v>-258.58628065814173</v>
      </c>
      <c r="AA26" s="33">
        <f>+AA13+AA25</f>
        <v>-7436721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26384612</v>
      </c>
      <c r="D32" s="18"/>
      <c r="E32" s="19"/>
      <c r="F32" s="20"/>
      <c r="G32" s="20">
        <v>1499171</v>
      </c>
      <c r="H32" s="20">
        <v>3531704</v>
      </c>
      <c r="I32" s="20">
        <v>-5011276</v>
      </c>
      <c r="J32" s="20">
        <v>19599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19599</v>
      </c>
      <c r="X32" s="20">
        <v>3990954</v>
      </c>
      <c r="Y32" s="20">
        <v>-3971355</v>
      </c>
      <c r="Z32" s="21">
        <v>-99.508914409938072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3221149</v>
      </c>
      <c r="D35" s="18"/>
      <c r="E35" s="19">
        <v>1</v>
      </c>
      <c r="F35" s="20">
        <v>1</v>
      </c>
      <c r="G35" s="20">
        <v>4190070</v>
      </c>
      <c r="H35" s="20"/>
      <c r="I35" s="20"/>
      <c r="J35" s="20">
        <v>4190070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4190070</v>
      </c>
      <c r="X35" s="20">
        <v>1</v>
      </c>
      <c r="Y35" s="20">
        <v>4190069</v>
      </c>
      <c r="Z35" s="21">
        <v>419006900</v>
      </c>
      <c r="AA35" s="22">
        <v>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29605761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5689241</v>
      </c>
      <c r="H37" s="31">
        <f t="shared" si="3"/>
        <v>3531704</v>
      </c>
      <c r="I37" s="31">
        <f t="shared" si="3"/>
        <v>-5011276</v>
      </c>
      <c r="J37" s="31">
        <f t="shared" si="3"/>
        <v>4209669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4209669</v>
      </c>
      <c r="X37" s="31">
        <f t="shared" si="3"/>
        <v>3990955</v>
      </c>
      <c r="Y37" s="31">
        <f t="shared" si="3"/>
        <v>218714</v>
      </c>
      <c r="Z37" s="32">
        <f>+IF(X37&lt;&gt;0,+(Y37/X37)*100,0)</f>
        <v>5.4802421976694795</v>
      </c>
      <c r="AA37" s="33">
        <f>SUM(AA29:AA36)</f>
        <v>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29605761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5689241</v>
      </c>
      <c r="H44" s="31">
        <f t="shared" si="5"/>
        <v>3531704</v>
      </c>
      <c r="I44" s="31">
        <f t="shared" si="5"/>
        <v>-5011276</v>
      </c>
      <c r="J44" s="31">
        <f t="shared" si="5"/>
        <v>4209669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4209669</v>
      </c>
      <c r="X44" s="31">
        <f t="shared" si="5"/>
        <v>3990955</v>
      </c>
      <c r="Y44" s="31">
        <f t="shared" si="5"/>
        <v>218714</v>
      </c>
      <c r="Z44" s="32">
        <f>+IF(X44&lt;&gt;0,+(Y44/X44)*100,0)</f>
        <v>5.4802421976694795</v>
      </c>
      <c r="AA44" s="33">
        <f>+AA37+AA43</f>
        <v>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-24751860</v>
      </c>
      <c r="D45" s="42">
        <f t="shared" si="6"/>
        <v>0</v>
      </c>
      <c r="E45" s="43">
        <f t="shared" si="6"/>
        <v>-12785598</v>
      </c>
      <c r="F45" s="44">
        <f t="shared" si="6"/>
        <v>-7436722</v>
      </c>
      <c r="G45" s="44">
        <f t="shared" si="6"/>
        <v>-30568351</v>
      </c>
      <c r="H45" s="44">
        <f t="shared" si="6"/>
        <v>633408</v>
      </c>
      <c r="I45" s="44">
        <f t="shared" si="6"/>
        <v>5515419</v>
      </c>
      <c r="J45" s="44">
        <f t="shared" si="6"/>
        <v>-24419524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-24419524</v>
      </c>
      <c r="X45" s="44">
        <f t="shared" si="6"/>
        <v>8752805</v>
      </c>
      <c r="Y45" s="44">
        <f t="shared" si="6"/>
        <v>-33172329</v>
      </c>
      <c r="Z45" s="45">
        <f>+IF(X45&lt;&gt;0,+(Y45/X45)*100,0)</f>
        <v>-378.99083779428423</v>
      </c>
      <c r="AA45" s="46">
        <f>+AA26-AA44</f>
        <v>-7436722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-27867157</v>
      </c>
      <c r="D6" s="18"/>
      <c r="E6" s="19">
        <v>-18960900</v>
      </c>
      <c r="F6" s="20">
        <v>-8725547</v>
      </c>
      <c r="G6" s="20">
        <v>13580612</v>
      </c>
      <c r="H6" s="20">
        <v>18822238</v>
      </c>
      <c r="I6" s="20">
        <v>15860198</v>
      </c>
      <c r="J6" s="20">
        <v>48263048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48263048</v>
      </c>
      <c r="X6" s="20">
        <v>-6565828</v>
      </c>
      <c r="Y6" s="20">
        <v>54828876</v>
      </c>
      <c r="Z6" s="21">
        <v>-835.06415337106</v>
      </c>
      <c r="AA6" s="22">
        <v>-8725547</v>
      </c>
    </row>
    <row r="7" spans="1:27" ht="13.5" x14ac:dyDescent="0.25">
      <c r="A7" s="23" t="s">
        <v>35</v>
      </c>
      <c r="B7" s="17" t="s">
        <v>32</v>
      </c>
      <c r="C7" s="18">
        <v>49197</v>
      </c>
      <c r="D7" s="18"/>
      <c r="E7" s="19">
        <v>1062079</v>
      </c>
      <c r="F7" s="20">
        <v>49197</v>
      </c>
      <c r="G7" s="20">
        <v>49197</v>
      </c>
      <c r="H7" s="20"/>
      <c r="I7" s="20"/>
      <c r="J7" s="20">
        <v>49197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49197</v>
      </c>
      <c r="X7" s="20">
        <v>49197</v>
      </c>
      <c r="Y7" s="20"/>
      <c r="Z7" s="21"/>
      <c r="AA7" s="22">
        <v>49197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-27817960</v>
      </c>
      <c r="D13" s="29">
        <f>SUM(D6:D12)</f>
        <v>0</v>
      </c>
      <c r="E13" s="30">
        <f t="shared" si="0"/>
        <v>-17898821</v>
      </c>
      <c r="F13" s="31">
        <f t="shared" si="0"/>
        <v>-8676350</v>
      </c>
      <c r="G13" s="31">
        <f t="shared" si="0"/>
        <v>13629809</v>
      </c>
      <c r="H13" s="31">
        <f t="shared" si="0"/>
        <v>18822238</v>
      </c>
      <c r="I13" s="31">
        <f t="shared" si="0"/>
        <v>15860198</v>
      </c>
      <c r="J13" s="31">
        <f t="shared" si="0"/>
        <v>48312245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48312245</v>
      </c>
      <c r="X13" s="31">
        <f t="shared" si="0"/>
        <v>-6516631</v>
      </c>
      <c r="Y13" s="31">
        <f t="shared" si="0"/>
        <v>54828876</v>
      </c>
      <c r="Z13" s="32">
        <f>+IF(X13&lt;&gt;0,+(Y13/X13)*100,0)</f>
        <v>-841.36843101903423</v>
      </c>
      <c r="AA13" s="33">
        <f>SUM(AA6:AA12)</f>
        <v>-8676350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37738931</v>
      </c>
      <c r="D17" s="18"/>
      <c r="E17" s="19">
        <v>270743345</v>
      </c>
      <c r="F17" s="20">
        <v>268711283</v>
      </c>
      <c r="G17" s="24">
        <v>48503030</v>
      </c>
      <c r="H17" s="24">
        <v>-8553177</v>
      </c>
      <c r="I17" s="24">
        <v>4723170</v>
      </c>
      <c r="J17" s="20">
        <v>44673023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44673023</v>
      </c>
      <c r="X17" s="20">
        <v>103279352</v>
      </c>
      <c r="Y17" s="24">
        <v>-58606329</v>
      </c>
      <c r="Z17" s="25">
        <v>-56.74544607909624</v>
      </c>
      <c r="AA17" s="26">
        <v>268711283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1379</v>
      </c>
      <c r="D21" s="18"/>
      <c r="E21" s="19"/>
      <c r="F21" s="20">
        <v>-15862</v>
      </c>
      <c r="G21" s="20">
        <v>-17690</v>
      </c>
      <c r="H21" s="20">
        <v>15411</v>
      </c>
      <c r="I21" s="20">
        <v>-1829</v>
      </c>
      <c r="J21" s="20">
        <v>-4108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-4108</v>
      </c>
      <c r="X21" s="20">
        <v>-15862</v>
      </c>
      <c r="Y21" s="20">
        <v>11754</v>
      </c>
      <c r="Z21" s="21">
        <v>-74.101626528810996</v>
      </c>
      <c r="AA21" s="22">
        <v>-15862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37740310</v>
      </c>
      <c r="D25" s="29">
        <f t="shared" ref="D25:Y25" si="1">SUM(D15:D24)</f>
        <v>0</v>
      </c>
      <c r="E25" s="35">
        <f t="shared" si="1"/>
        <v>270743345</v>
      </c>
      <c r="F25" s="36">
        <f t="shared" si="1"/>
        <v>268695421</v>
      </c>
      <c r="G25" s="36">
        <f t="shared" si="1"/>
        <v>48485340</v>
      </c>
      <c r="H25" s="36">
        <f t="shared" si="1"/>
        <v>-8537766</v>
      </c>
      <c r="I25" s="36">
        <f t="shared" si="1"/>
        <v>4721341</v>
      </c>
      <c r="J25" s="36">
        <f t="shared" si="1"/>
        <v>44668915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44668915</v>
      </c>
      <c r="X25" s="36">
        <f t="shared" si="1"/>
        <v>103263490</v>
      </c>
      <c r="Y25" s="36">
        <f t="shared" si="1"/>
        <v>-58594575</v>
      </c>
      <c r="Z25" s="37">
        <f>+IF(X25&lt;&gt;0,+(Y25/X25)*100,0)</f>
        <v>-56.742780047430116</v>
      </c>
      <c r="AA25" s="38">
        <f>SUM(AA15:AA24)</f>
        <v>268695421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9922350</v>
      </c>
      <c r="D26" s="29">
        <f>+D13+D25</f>
        <v>0</v>
      </c>
      <c r="E26" s="30">
        <f t="shared" si="2"/>
        <v>252844524</v>
      </c>
      <c r="F26" s="31">
        <f t="shared" si="2"/>
        <v>260019071</v>
      </c>
      <c r="G26" s="31">
        <f t="shared" si="2"/>
        <v>62115149</v>
      </c>
      <c r="H26" s="31">
        <f t="shared" si="2"/>
        <v>10284472</v>
      </c>
      <c r="I26" s="31">
        <f t="shared" si="2"/>
        <v>20581539</v>
      </c>
      <c r="J26" s="31">
        <f t="shared" si="2"/>
        <v>92981160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92981160</v>
      </c>
      <c r="X26" s="31">
        <f t="shared" si="2"/>
        <v>96746859</v>
      </c>
      <c r="Y26" s="31">
        <f t="shared" si="2"/>
        <v>-3765699</v>
      </c>
      <c r="Z26" s="32">
        <f>+IF(X26&lt;&gt;0,+(Y26/X26)*100,0)</f>
        <v>-3.8923217135142338</v>
      </c>
      <c r="AA26" s="33">
        <f>+AA13+AA25</f>
        <v>260019071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721250</v>
      </c>
      <c r="D32" s="18"/>
      <c r="E32" s="19">
        <v>721250</v>
      </c>
      <c r="F32" s="20">
        <v>721250</v>
      </c>
      <c r="G32" s="20">
        <v>721250</v>
      </c>
      <c r="H32" s="20"/>
      <c r="I32" s="20"/>
      <c r="J32" s="20">
        <v>721250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721250</v>
      </c>
      <c r="X32" s="20">
        <v>721250</v>
      </c>
      <c r="Y32" s="20"/>
      <c r="Z32" s="21"/>
      <c r="AA32" s="22">
        <v>721250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721250</v>
      </c>
      <c r="D37" s="29">
        <f t="shared" ref="D37:Y37" si="3">SUM(D29:D36)</f>
        <v>0</v>
      </c>
      <c r="E37" s="30">
        <f t="shared" si="3"/>
        <v>721250</v>
      </c>
      <c r="F37" s="31">
        <f t="shared" si="3"/>
        <v>721250</v>
      </c>
      <c r="G37" s="31">
        <f t="shared" si="3"/>
        <v>721250</v>
      </c>
      <c r="H37" s="31">
        <f t="shared" si="3"/>
        <v>0</v>
      </c>
      <c r="I37" s="31">
        <f t="shared" si="3"/>
        <v>0</v>
      </c>
      <c r="J37" s="31">
        <f t="shared" si="3"/>
        <v>721250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721250</v>
      </c>
      <c r="X37" s="31">
        <f t="shared" si="3"/>
        <v>721250</v>
      </c>
      <c r="Y37" s="31">
        <f t="shared" si="3"/>
        <v>0</v>
      </c>
      <c r="Z37" s="32">
        <f>+IF(X37&lt;&gt;0,+(Y37/X37)*100,0)</f>
        <v>0</v>
      </c>
      <c r="AA37" s="33">
        <f>SUM(AA29:AA36)</f>
        <v>721250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204340556</v>
      </c>
      <c r="F39" s="20">
        <v>334732493</v>
      </c>
      <c r="G39" s="20">
        <v>21000000</v>
      </c>
      <c r="H39" s="20">
        <v>21000000</v>
      </c>
      <c r="I39" s="20">
        <v>21000000</v>
      </c>
      <c r="J39" s="20">
        <v>63000000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63000000</v>
      </c>
      <c r="X39" s="20">
        <v>169300562</v>
      </c>
      <c r="Y39" s="20">
        <v>-106300562</v>
      </c>
      <c r="Z39" s="21">
        <v>-62.788073910823762</v>
      </c>
      <c r="AA39" s="22">
        <v>334732493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204340556</v>
      </c>
      <c r="F43" s="36">
        <f t="shared" si="4"/>
        <v>334732493</v>
      </c>
      <c r="G43" s="36">
        <f t="shared" si="4"/>
        <v>21000000</v>
      </c>
      <c r="H43" s="36">
        <f t="shared" si="4"/>
        <v>21000000</v>
      </c>
      <c r="I43" s="36">
        <f t="shared" si="4"/>
        <v>21000000</v>
      </c>
      <c r="J43" s="36">
        <f t="shared" si="4"/>
        <v>63000000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63000000</v>
      </c>
      <c r="X43" s="36">
        <f t="shared" si="4"/>
        <v>169300562</v>
      </c>
      <c r="Y43" s="36">
        <f t="shared" si="4"/>
        <v>-106300562</v>
      </c>
      <c r="Z43" s="37">
        <f>+IF(X43&lt;&gt;0,+(Y43/X43)*100,0)</f>
        <v>-62.788073910823762</v>
      </c>
      <c r="AA43" s="38">
        <f>SUM(AA39:AA42)</f>
        <v>334732493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721250</v>
      </c>
      <c r="D44" s="29">
        <f>+D37+D43</f>
        <v>0</v>
      </c>
      <c r="E44" s="30">
        <f t="shared" si="5"/>
        <v>205061806</v>
      </c>
      <c r="F44" s="31">
        <f t="shared" si="5"/>
        <v>335453743</v>
      </c>
      <c r="G44" s="31">
        <f t="shared" si="5"/>
        <v>21721250</v>
      </c>
      <c r="H44" s="31">
        <f t="shared" si="5"/>
        <v>21000000</v>
      </c>
      <c r="I44" s="31">
        <f t="shared" si="5"/>
        <v>21000000</v>
      </c>
      <c r="J44" s="31">
        <f t="shared" si="5"/>
        <v>63721250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63721250</v>
      </c>
      <c r="X44" s="31">
        <f t="shared" si="5"/>
        <v>170021812</v>
      </c>
      <c r="Y44" s="31">
        <f t="shared" si="5"/>
        <v>-106300562</v>
      </c>
      <c r="Z44" s="32">
        <f>+IF(X44&lt;&gt;0,+(Y44/X44)*100,0)</f>
        <v>-62.521720448432816</v>
      </c>
      <c r="AA44" s="33">
        <f>+AA37+AA43</f>
        <v>335453743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9201100</v>
      </c>
      <c r="D45" s="42">
        <f t="shared" si="6"/>
        <v>0</v>
      </c>
      <c r="E45" s="43">
        <f t="shared" si="6"/>
        <v>47782718</v>
      </c>
      <c r="F45" s="44">
        <f t="shared" si="6"/>
        <v>-75434672</v>
      </c>
      <c r="G45" s="44">
        <f t="shared" si="6"/>
        <v>40393899</v>
      </c>
      <c r="H45" s="44">
        <f t="shared" si="6"/>
        <v>-10715528</v>
      </c>
      <c r="I45" s="44">
        <f t="shared" si="6"/>
        <v>-418461</v>
      </c>
      <c r="J45" s="44">
        <f t="shared" si="6"/>
        <v>29259910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29259910</v>
      </c>
      <c r="X45" s="44">
        <f t="shared" si="6"/>
        <v>-73274953</v>
      </c>
      <c r="Y45" s="44">
        <f t="shared" si="6"/>
        <v>102534863</v>
      </c>
      <c r="Z45" s="45">
        <f>+IF(X45&lt;&gt;0,+(Y45/X45)*100,0)</f>
        <v>-139.93166669107245</v>
      </c>
      <c r="AA45" s="46">
        <f>+AA26-AA44</f>
        <v>-75434672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-2725547</v>
      </c>
      <c r="F47" s="20">
        <v>-2725547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-565828</v>
      </c>
      <c r="Y47" s="20">
        <v>565828</v>
      </c>
      <c r="Z47" s="47">
        <v>-100</v>
      </c>
      <c r="AA47" s="22">
        <v>-2725547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-2725547</v>
      </c>
      <c r="F50" s="52">
        <f t="shared" si="7"/>
        <v>-2725547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-565828</v>
      </c>
      <c r="Y50" s="52">
        <f t="shared" si="7"/>
        <v>565828</v>
      </c>
      <c r="Z50" s="53">
        <f>+IF(X50&lt;&gt;0,+(Y50/X50)*100,0)</f>
        <v>-100</v>
      </c>
      <c r="AA50" s="54">
        <f>SUM(AA47:AA49)</f>
        <v>-2725547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2538561</v>
      </c>
      <c r="D6" s="18"/>
      <c r="E6" s="19">
        <v>2172296</v>
      </c>
      <c r="F6" s="20">
        <v>2172296</v>
      </c>
      <c r="G6" s="20">
        <v>216441</v>
      </c>
      <c r="H6" s="20">
        <v>288488</v>
      </c>
      <c r="I6" s="20">
        <v>215992</v>
      </c>
      <c r="J6" s="20">
        <v>720921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720921</v>
      </c>
      <c r="X6" s="20">
        <v>655280</v>
      </c>
      <c r="Y6" s="20">
        <v>65641</v>
      </c>
      <c r="Z6" s="21">
        <v>10.017244536686608</v>
      </c>
      <c r="AA6" s="22">
        <v>2172296</v>
      </c>
    </row>
    <row r="7" spans="1:27" ht="13.5" x14ac:dyDescent="0.25">
      <c r="A7" s="23" t="s">
        <v>35</v>
      </c>
      <c r="B7" s="17" t="s">
        <v>32</v>
      </c>
      <c r="C7" s="18">
        <v>765995</v>
      </c>
      <c r="D7" s="18"/>
      <c r="E7" s="19">
        <v>414954</v>
      </c>
      <c r="F7" s="20">
        <v>414954</v>
      </c>
      <c r="G7" s="20">
        <v>649120</v>
      </c>
      <c r="H7" s="20">
        <v>-410469</v>
      </c>
      <c r="I7" s="20">
        <v>169563</v>
      </c>
      <c r="J7" s="20">
        <v>408214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408214</v>
      </c>
      <c r="X7" s="20">
        <v>265425</v>
      </c>
      <c r="Y7" s="20">
        <v>142789</v>
      </c>
      <c r="Z7" s="21">
        <v>53.796364321371385</v>
      </c>
      <c r="AA7" s="22">
        <v>414954</v>
      </c>
    </row>
    <row r="8" spans="1:27" ht="13.5" x14ac:dyDescent="0.25">
      <c r="A8" s="23" t="s">
        <v>36</v>
      </c>
      <c r="B8" s="17" t="s">
        <v>32</v>
      </c>
      <c r="C8" s="18">
        <v>37833</v>
      </c>
      <c r="D8" s="18"/>
      <c r="E8" s="19"/>
      <c r="F8" s="20"/>
      <c r="G8" s="20">
        <v>34150</v>
      </c>
      <c r="H8" s="20">
        <v>-3397</v>
      </c>
      <c r="I8" s="20">
        <v>-2956</v>
      </c>
      <c r="J8" s="20">
        <v>27797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27797</v>
      </c>
      <c r="X8" s="20"/>
      <c r="Y8" s="20">
        <v>27797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-40239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3824</v>
      </c>
      <c r="F11" s="20">
        <v>3824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3824</v>
      </c>
      <c r="Y11" s="24">
        <v>-3824</v>
      </c>
      <c r="Z11" s="25">
        <v>-100</v>
      </c>
      <c r="AA11" s="26">
        <v>3824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3302150</v>
      </c>
      <c r="D13" s="29">
        <f>SUM(D6:D12)</f>
        <v>0</v>
      </c>
      <c r="E13" s="30">
        <f t="shared" si="0"/>
        <v>2591074</v>
      </c>
      <c r="F13" s="31">
        <f t="shared" si="0"/>
        <v>2591074</v>
      </c>
      <c r="G13" s="31">
        <f t="shared" si="0"/>
        <v>899711</v>
      </c>
      <c r="H13" s="31">
        <f t="shared" si="0"/>
        <v>-125378</v>
      </c>
      <c r="I13" s="31">
        <f t="shared" si="0"/>
        <v>382599</v>
      </c>
      <c r="J13" s="31">
        <f t="shared" si="0"/>
        <v>1156932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1156932</v>
      </c>
      <c r="X13" s="31">
        <f t="shared" si="0"/>
        <v>924529</v>
      </c>
      <c r="Y13" s="31">
        <f t="shared" si="0"/>
        <v>232403</v>
      </c>
      <c r="Z13" s="32">
        <f>+IF(X13&lt;&gt;0,+(Y13/X13)*100,0)</f>
        <v>25.137448365600214</v>
      </c>
      <c r="AA13" s="33">
        <f>SUM(AA6:AA12)</f>
        <v>2591074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9683439</v>
      </c>
      <c r="D17" s="18"/>
      <c r="E17" s="19">
        <v>9683223</v>
      </c>
      <c r="F17" s="20">
        <v>9683223</v>
      </c>
      <c r="G17" s="24">
        <v>9687524</v>
      </c>
      <c r="H17" s="24">
        <v>-2821260</v>
      </c>
      <c r="I17" s="24">
        <v>11759821</v>
      </c>
      <c r="J17" s="20">
        <v>18626085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18626085</v>
      </c>
      <c r="X17" s="20">
        <v>9686742</v>
      </c>
      <c r="Y17" s="24">
        <v>8939343</v>
      </c>
      <c r="Z17" s="25">
        <v>92.284309832965519</v>
      </c>
      <c r="AA17" s="26">
        <v>9683223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9683439</v>
      </c>
      <c r="D25" s="29">
        <f t="shared" ref="D25:Y25" si="1">SUM(D15:D24)</f>
        <v>0</v>
      </c>
      <c r="E25" s="35">
        <f t="shared" si="1"/>
        <v>9683223</v>
      </c>
      <c r="F25" s="36">
        <f t="shared" si="1"/>
        <v>9683223</v>
      </c>
      <c r="G25" s="36">
        <f t="shared" si="1"/>
        <v>9687524</v>
      </c>
      <c r="H25" s="36">
        <f t="shared" si="1"/>
        <v>-2821260</v>
      </c>
      <c r="I25" s="36">
        <f t="shared" si="1"/>
        <v>11759821</v>
      </c>
      <c r="J25" s="36">
        <f t="shared" si="1"/>
        <v>18626085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18626085</v>
      </c>
      <c r="X25" s="36">
        <f t="shared" si="1"/>
        <v>9686742</v>
      </c>
      <c r="Y25" s="36">
        <f t="shared" si="1"/>
        <v>8939343</v>
      </c>
      <c r="Z25" s="37">
        <f>+IF(X25&lt;&gt;0,+(Y25/X25)*100,0)</f>
        <v>92.284309832965519</v>
      </c>
      <c r="AA25" s="38">
        <f>SUM(AA15:AA24)</f>
        <v>9683223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12985589</v>
      </c>
      <c r="D26" s="29">
        <f>+D13+D25</f>
        <v>0</v>
      </c>
      <c r="E26" s="30">
        <f t="shared" si="2"/>
        <v>12274297</v>
      </c>
      <c r="F26" s="31">
        <f t="shared" si="2"/>
        <v>12274297</v>
      </c>
      <c r="G26" s="31">
        <f t="shared" si="2"/>
        <v>10587235</v>
      </c>
      <c r="H26" s="31">
        <f t="shared" si="2"/>
        <v>-2946638</v>
      </c>
      <c r="I26" s="31">
        <f t="shared" si="2"/>
        <v>12142420</v>
      </c>
      <c r="J26" s="31">
        <f t="shared" si="2"/>
        <v>19783017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19783017</v>
      </c>
      <c r="X26" s="31">
        <f t="shared" si="2"/>
        <v>10611271</v>
      </c>
      <c r="Y26" s="31">
        <f t="shared" si="2"/>
        <v>9171746</v>
      </c>
      <c r="Z26" s="32">
        <f>+IF(X26&lt;&gt;0,+(Y26/X26)*100,0)</f>
        <v>86.434000224855239</v>
      </c>
      <c r="AA26" s="33">
        <f>+AA13+AA25</f>
        <v>12274297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934892</v>
      </c>
      <c r="D32" s="18"/>
      <c r="E32" s="19"/>
      <c r="F32" s="20"/>
      <c r="G32" s="20">
        <v>65514</v>
      </c>
      <c r="H32" s="20">
        <v>69433</v>
      </c>
      <c r="I32" s="20">
        <v>85970</v>
      </c>
      <c r="J32" s="20">
        <v>220917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220917</v>
      </c>
      <c r="X32" s="20">
        <v>73691</v>
      </c>
      <c r="Y32" s="20">
        <v>147226</v>
      </c>
      <c r="Z32" s="21">
        <v>199.78830522044754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29317</v>
      </c>
      <c r="F35" s="20">
        <v>29317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11154</v>
      </c>
      <c r="Y35" s="20">
        <v>-11154</v>
      </c>
      <c r="Z35" s="21">
        <v>-100</v>
      </c>
      <c r="AA35" s="22">
        <v>29317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934892</v>
      </c>
      <c r="D37" s="29">
        <f t="shared" ref="D37:Y37" si="3">SUM(D29:D36)</f>
        <v>0</v>
      </c>
      <c r="E37" s="30">
        <f t="shared" si="3"/>
        <v>29317</v>
      </c>
      <c r="F37" s="31">
        <f t="shared" si="3"/>
        <v>29317</v>
      </c>
      <c r="G37" s="31">
        <f t="shared" si="3"/>
        <v>65514</v>
      </c>
      <c r="H37" s="31">
        <f t="shared" si="3"/>
        <v>69433</v>
      </c>
      <c r="I37" s="31">
        <f t="shared" si="3"/>
        <v>85970</v>
      </c>
      <c r="J37" s="31">
        <f t="shared" si="3"/>
        <v>220917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220917</v>
      </c>
      <c r="X37" s="31">
        <f t="shared" si="3"/>
        <v>84845</v>
      </c>
      <c r="Y37" s="31">
        <f t="shared" si="3"/>
        <v>136072</v>
      </c>
      <c r="Z37" s="32">
        <f>+IF(X37&lt;&gt;0,+(Y37/X37)*100,0)</f>
        <v>160.377158347575</v>
      </c>
      <c r="AA37" s="33">
        <f>SUM(AA29:AA36)</f>
        <v>29317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18626702</v>
      </c>
      <c r="D40" s="18"/>
      <c r="E40" s="19">
        <v>18626702</v>
      </c>
      <c r="F40" s="20">
        <v>18626702</v>
      </c>
      <c r="G40" s="20">
        <v>18626702</v>
      </c>
      <c r="H40" s="20"/>
      <c r="I40" s="20">
        <v>13309425</v>
      </c>
      <c r="J40" s="20">
        <v>31936127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31936127</v>
      </c>
      <c r="X40" s="20">
        <v>18626702</v>
      </c>
      <c r="Y40" s="20">
        <v>13309425</v>
      </c>
      <c r="Z40" s="21">
        <v>71.453470399644559</v>
      </c>
      <c r="AA40" s="22">
        <v>18626702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18626702</v>
      </c>
      <c r="D43" s="29">
        <f t="shared" ref="D43:Y43" si="4">SUM(D39:D42)</f>
        <v>0</v>
      </c>
      <c r="E43" s="35">
        <f t="shared" si="4"/>
        <v>18626702</v>
      </c>
      <c r="F43" s="36">
        <f t="shared" si="4"/>
        <v>18626702</v>
      </c>
      <c r="G43" s="36">
        <f t="shared" si="4"/>
        <v>18626702</v>
      </c>
      <c r="H43" s="36">
        <f t="shared" si="4"/>
        <v>0</v>
      </c>
      <c r="I43" s="36">
        <f t="shared" si="4"/>
        <v>13309425</v>
      </c>
      <c r="J43" s="36">
        <f t="shared" si="4"/>
        <v>31936127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31936127</v>
      </c>
      <c r="X43" s="36">
        <f t="shared" si="4"/>
        <v>18626702</v>
      </c>
      <c r="Y43" s="36">
        <f t="shared" si="4"/>
        <v>13309425</v>
      </c>
      <c r="Z43" s="37">
        <f>+IF(X43&lt;&gt;0,+(Y43/X43)*100,0)</f>
        <v>71.453470399644559</v>
      </c>
      <c r="AA43" s="38">
        <f>SUM(AA39:AA42)</f>
        <v>18626702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19561594</v>
      </c>
      <c r="D44" s="29">
        <f>+D37+D43</f>
        <v>0</v>
      </c>
      <c r="E44" s="30">
        <f t="shared" si="5"/>
        <v>18656019</v>
      </c>
      <c r="F44" s="31">
        <f t="shared" si="5"/>
        <v>18656019</v>
      </c>
      <c r="G44" s="31">
        <f t="shared" si="5"/>
        <v>18692216</v>
      </c>
      <c r="H44" s="31">
        <f t="shared" si="5"/>
        <v>69433</v>
      </c>
      <c r="I44" s="31">
        <f t="shared" si="5"/>
        <v>13395395</v>
      </c>
      <c r="J44" s="31">
        <f t="shared" si="5"/>
        <v>32157044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32157044</v>
      </c>
      <c r="X44" s="31">
        <f t="shared" si="5"/>
        <v>18711547</v>
      </c>
      <c r="Y44" s="31">
        <f t="shared" si="5"/>
        <v>13445497</v>
      </c>
      <c r="Z44" s="32">
        <f>+IF(X44&lt;&gt;0,+(Y44/X44)*100,0)</f>
        <v>71.856682934874385</v>
      </c>
      <c r="AA44" s="33">
        <f>+AA37+AA43</f>
        <v>18656019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-6576005</v>
      </c>
      <c r="D45" s="42">
        <f t="shared" si="6"/>
        <v>0</v>
      </c>
      <c r="E45" s="43">
        <f t="shared" si="6"/>
        <v>-6381722</v>
      </c>
      <c r="F45" s="44">
        <f t="shared" si="6"/>
        <v>-6381722</v>
      </c>
      <c r="G45" s="44">
        <f t="shared" si="6"/>
        <v>-8104981</v>
      </c>
      <c r="H45" s="44">
        <f t="shared" si="6"/>
        <v>-3016071</v>
      </c>
      <c r="I45" s="44">
        <f t="shared" si="6"/>
        <v>-1252975</v>
      </c>
      <c r="J45" s="44">
        <f t="shared" si="6"/>
        <v>-12374027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-12374027</v>
      </c>
      <c r="X45" s="44">
        <f t="shared" si="6"/>
        <v>-8100276</v>
      </c>
      <c r="Y45" s="44">
        <f t="shared" si="6"/>
        <v>-4273751</v>
      </c>
      <c r="Z45" s="45">
        <f>+IF(X45&lt;&gt;0,+(Y45/X45)*100,0)</f>
        <v>52.760560257452958</v>
      </c>
      <c r="AA45" s="46">
        <f>+AA26-AA44</f>
        <v>-6381722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1427746</v>
      </c>
      <c r="D6" s="18"/>
      <c r="E6" s="19">
        <v>220549</v>
      </c>
      <c r="F6" s="20">
        <v>220549</v>
      </c>
      <c r="G6" s="20">
        <v>175840</v>
      </c>
      <c r="H6" s="20">
        <v>109719</v>
      </c>
      <c r="I6" s="20">
        <v>148379</v>
      </c>
      <c r="J6" s="20">
        <v>433938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433938</v>
      </c>
      <c r="X6" s="20">
        <v>191788</v>
      </c>
      <c r="Y6" s="20">
        <v>242150</v>
      </c>
      <c r="Z6" s="21">
        <v>126.25920286983545</v>
      </c>
      <c r="AA6" s="22">
        <v>220549</v>
      </c>
    </row>
    <row r="7" spans="1:27" ht="13.5" x14ac:dyDescent="0.25">
      <c r="A7" s="23" t="s">
        <v>35</v>
      </c>
      <c r="B7" s="17" t="s">
        <v>32</v>
      </c>
      <c r="C7" s="18">
        <v>243706</v>
      </c>
      <c r="D7" s="18"/>
      <c r="E7" s="19">
        <v>244460</v>
      </c>
      <c r="F7" s="20">
        <v>244460</v>
      </c>
      <c r="G7" s="20">
        <v>920097</v>
      </c>
      <c r="H7" s="20">
        <v>107466</v>
      </c>
      <c r="I7" s="20">
        <v>-891313</v>
      </c>
      <c r="J7" s="20">
        <v>136250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136250</v>
      </c>
      <c r="X7" s="20">
        <v>61826</v>
      </c>
      <c r="Y7" s="20">
        <v>74424</v>
      </c>
      <c r="Z7" s="21">
        <v>120.37654061398118</v>
      </c>
      <c r="AA7" s="22">
        <v>244460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1671452</v>
      </c>
      <c r="D13" s="29">
        <f>SUM(D6:D12)</f>
        <v>0</v>
      </c>
      <c r="E13" s="30">
        <f t="shared" si="0"/>
        <v>465009</v>
      </c>
      <c r="F13" s="31">
        <f t="shared" si="0"/>
        <v>465009</v>
      </c>
      <c r="G13" s="31">
        <f t="shared" si="0"/>
        <v>1095937</v>
      </c>
      <c r="H13" s="31">
        <f t="shared" si="0"/>
        <v>217185</v>
      </c>
      <c r="I13" s="31">
        <f t="shared" si="0"/>
        <v>-742934</v>
      </c>
      <c r="J13" s="31">
        <f t="shared" si="0"/>
        <v>570188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570188</v>
      </c>
      <c r="X13" s="31">
        <f t="shared" si="0"/>
        <v>253614</v>
      </c>
      <c r="Y13" s="31">
        <f t="shared" si="0"/>
        <v>316574</v>
      </c>
      <c r="Z13" s="32">
        <f>+IF(X13&lt;&gt;0,+(Y13/X13)*100,0)</f>
        <v>124.82512795034975</v>
      </c>
      <c r="AA13" s="33">
        <f>SUM(AA6:AA12)</f>
        <v>465009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543425</v>
      </c>
      <c r="D17" s="18"/>
      <c r="E17" s="19">
        <v>-138000</v>
      </c>
      <c r="F17" s="20">
        <v>-138000</v>
      </c>
      <c r="G17" s="24">
        <v>445720</v>
      </c>
      <c r="H17" s="24">
        <v>-765</v>
      </c>
      <c r="I17" s="24"/>
      <c r="J17" s="20">
        <v>444955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444955</v>
      </c>
      <c r="X17" s="20">
        <v>-34500</v>
      </c>
      <c r="Y17" s="24">
        <v>479455</v>
      </c>
      <c r="Z17" s="25">
        <v>-1389.7246376811595</v>
      </c>
      <c r="AA17" s="26">
        <v>-138000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543425</v>
      </c>
      <c r="D25" s="29">
        <f t="shared" ref="D25:Y25" si="1">SUM(D15:D24)</f>
        <v>0</v>
      </c>
      <c r="E25" s="35">
        <f t="shared" si="1"/>
        <v>-138000</v>
      </c>
      <c r="F25" s="36">
        <f t="shared" si="1"/>
        <v>-138000</v>
      </c>
      <c r="G25" s="36">
        <f t="shared" si="1"/>
        <v>445720</v>
      </c>
      <c r="H25" s="36">
        <f t="shared" si="1"/>
        <v>-765</v>
      </c>
      <c r="I25" s="36">
        <f t="shared" si="1"/>
        <v>0</v>
      </c>
      <c r="J25" s="36">
        <f t="shared" si="1"/>
        <v>444955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444955</v>
      </c>
      <c r="X25" s="36">
        <f t="shared" si="1"/>
        <v>-34500</v>
      </c>
      <c r="Y25" s="36">
        <f t="shared" si="1"/>
        <v>479455</v>
      </c>
      <c r="Z25" s="37">
        <f>+IF(X25&lt;&gt;0,+(Y25/X25)*100,0)</f>
        <v>-1389.7246376811595</v>
      </c>
      <c r="AA25" s="38">
        <f>SUM(AA15:AA24)</f>
        <v>-138000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2214877</v>
      </c>
      <c r="D26" s="29">
        <f>+D13+D25</f>
        <v>0</v>
      </c>
      <c r="E26" s="30">
        <f t="shared" si="2"/>
        <v>327009</v>
      </c>
      <c r="F26" s="31">
        <f t="shared" si="2"/>
        <v>327009</v>
      </c>
      <c r="G26" s="31">
        <f t="shared" si="2"/>
        <v>1541657</v>
      </c>
      <c r="H26" s="31">
        <f t="shared" si="2"/>
        <v>216420</v>
      </c>
      <c r="I26" s="31">
        <f t="shared" si="2"/>
        <v>-742934</v>
      </c>
      <c r="J26" s="31">
        <f t="shared" si="2"/>
        <v>1015143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1015143</v>
      </c>
      <c r="X26" s="31">
        <f t="shared" si="2"/>
        <v>219114</v>
      </c>
      <c r="Y26" s="31">
        <f t="shared" si="2"/>
        <v>796029</v>
      </c>
      <c r="Z26" s="32">
        <f>+IF(X26&lt;&gt;0,+(Y26/X26)*100,0)</f>
        <v>363.29444946466225</v>
      </c>
      <c r="AA26" s="33">
        <f>+AA13+AA25</f>
        <v>327009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>
        <v>25166324</v>
      </c>
      <c r="H40" s="20">
        <v>171793</v>
      </c>
      <c r="I40" s="20"/>
      <c r="J40" s="20">
        <v>25338117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25338117</v>
      </c>
      <c r="X40" s="20"/>
      <c r="Y40" s="20">
        <v>25338117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25166324</v>
      </c>
      <c r="H43" s="36">
        <f t="shared" si="4"/>
        <v>171793</v>
      </c>
      <c r="I43" s="36">
        <f t="shared" si="4"/>
        <v>0</v>
      </c>
      <c r="J43" s="36">
        <f t="shared" si="4"/>
        <v>25338117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25338117</v>
      </c>
      <c r="X43" s="36">
        <f t="shared" si="4"/>
        <v>0</v>
      </c>
      <c r="Y43" s="36">
        <f t="shared" si="4"/>
        <v>25338117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25166324</v>
      </c>
      <c r="H44" s="31">
        <f t="shared" si="5"/>
        <v>171793</v>
      </c>
      <c r="I44" s="31">
        <f t="shared" si="5"/>
        <v>0</v>
      </c>
      <c r="J44" s="31">
        <f t="shared" si="5"/>
        <v>25338117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25338117</v>
      </c>
      <c r="X44" s="31">
        <f t="shared" si="5"/>
        <v>0</v>
      </c>
      <c r="Y44" s="31">
        <f t="shared" si="5"/>
        <v>25338117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2214877</v>
      </c>
      <c r="D45" s="42">
        <f t="shared" si="6"/>
        <v>0</v>
      </c>
      <c r="E45" s="43">
        <f t="shared" si="6"/>
        <v>327009</v>
      </c>
      <c r="F45" s="44">
        <f t="shared" si="6"/>
        <v>327009</v>
      </c>
      <c r="G45" s="44">
        <f t="shared" si="6"/>
        <v>-23624667</v>
      </c>
      <c r="H45" s="44">
        <f t="shared" si="6"/>
        <v>44627</v>
      </c>
      <c r="I45" s="44">
        <f t="shared" si="6"/>
        <v>-742934</v>
      </c>
      <c r="J45" s="44">
        <f t="shared" si="6"/>
        <v>-24322974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-24322974</v>
      </c>
      <c r="X45" s="44">
        <f t="shared" si="6"/>
        <v>219114</v>
      </c>
      <c r="Y45" s="44">
        <f t="shared" si="6"/>
        <v>-24542088</v>
      </c>
      <c r="Z45" s="45">
        <f>+IF(X45&lt;&gt;0,+(Y45/X45)*100,0)</f>
        <v>-11200.602426134341</v>
      </c>
      <c r="AA45" s="46">
        <f>+AA26-AA44</f>
        <v>327009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327009</v>
      </c>
      <c r="F47" s="20">
        <v>327009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219114</v>
      </c>
      <c r="Y47" s="20">
        <v>-219114</v>
      </c>
      <c r="Z47" s="47">
        <v>-100</v>
      </c>
      <c r="AA47" s="22">
        <v>327009</v>
      </c>
    </row>
    <row r="48" spans="1:27" ht="13.5" x14ac:dyDescent="0.25">
      <c r="A48" s="23" t="s">
        <v>73</v>
      </c>
      <c r="B48" s="17" t="s">
        <v>32</v>
      </c>
      <c r="C48" s="18">
        <v>10500000</v>
      </c>
      <c r="D48" s="18"/>
      <c r="E48" s="19"/>
      <c r="F48" s="20"/>
      <c r="G48" s="20">
        <v>10500000</v>
      </c>
      <c r="H48" s="20"/>
      <c r="I48" s="20"/>
      <c r="J48" s="20">
        <v>10500000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10500000</v>
      </c>
      <c r="X48" s="20"/>
      <c r="Y48" s="20">
        <v>10500000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10500000</v>
      </c>
      <c r="D50" s="50">
        <f t="shared" ref="D50:Y50" si="7">SUM(D47:D49)</f>
        <v>0</v>
      </c>
      <c r="E50" s="51">
        <f t="shared" si="7"/>
        <v>327009</v>
      </c>
      <c r="F50" s="52">
        <f t="shared" si="7"/>
        <v>327009</v>
      </c>
      <c r="G50" s="52">
        <f t="shared" si="7"/>
        <v>10500000</v>
      </c>
      <c r="H50" s="52">
        <f t="shared" si="7"/>
        <v>0</v>
      </c>
      <c r="I50" s="52">
        <f t="shared" si="7"/>
        <v>0</v>
      </c>
      <c r="J50" s="52">
        <f t="shared" si="7"/>
        <v>10500000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10500000</v>
      </c>
      <c r="X50" s="52">
        <f t="shared" si="7"/>
        <v>219114</v>
      </c>
      <c r="Y50" s="52">
        <f t="shared" si="7"/>
        <v>10280886</v>
      </c>
      <c r="Z50" s="53">
        <f>+IF(X50&lt;&gt;0,+(Y50/X50)*100,0)</f>
        <v>4692.0260686218135</v>
      </c>
      <c r="AA50" s="54">
        <f>SUM(AA47:AA49)</f>
        <v>327009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7506568</v>
      </c>
      <c r="D17" s="18"/>
      <c r="E17" s="19">
        <v>7700079</v>
      </c>
      <c r="F17" s="20">
        <v>7700079</v>
      </c>
      <c r="G17" s="24"/>
      <c r="H17" s="24">
        <v>6059546</v>
      </c>
      <c r="I17" s="24">
        <v>-687693</v>
      </c>
      <c r="J17" s="20">
        <v>5371853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5371853</v>
      </c>
      <c r="X17" s="20">
        <v>1925022</v>
      </c>
      <c r="Y17" s="24">
        <v>3446831</v>
      </c>
      <c r="Z17" s="25">
        <v>179.0541095114757</v>
      </c>
      <c r="AA17" s="26">
        <v>7700079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7506568</v>
      </c>
      <c r="D25" s="29">
        <f t="shared" ref="D25:Y25" si="1">SUM(D15:D24)</f>
        <v>0</v>
      </c>
      <c r="E25" s="35">
        <f t="shared" si="1"/>
        <v>7700079</v>
      </c>
      <c r="F25" s="36">
        <f t="shared" si="1"/>
        <v>7700079</v>
      </c>
      <c r="G25" s="36">
        <f t="shared" si="1"/>
        <v>0</v>
      </c>
      <c r="H25" s="36">
        <f t="shared" si="1"/>
        <v>6059546</v>
      </c>
      <c r="I25" s="36">
        <f t="shared" si="1"/>
        <v>-687693</v>
      </c>
      <c r="J25" s="36">
        <f t="shared" si="1"/>
        <v>5371853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5371853</v>
      </c>
      <c r="X25" s="36">
        <f t="shared" si="1"/>
        <v>1925022</v>
      </c>
      <c r="Y25" s="36">
        <f t="shared" si="1"/>
        <v>3446831</v>
      </c>
      <c r="Z25" s="37">
        <f>+IF(X25&lt;&gt;0,+(Y25/X25)*100,0)</f>
        <v>179.0541095114757</v>
      </c>
      <c r="AA25" s="38">
        <f>SUM(AA15:AA24)</f>
        <v>7700079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7506568</v>
      </c>
      <c r="D26" s="29">
        <f>+D13+D25</f>
        <v>0</v>
      </c>
      <c r="E26" s="30">
        <f t="shared" si="2"/>
        <v>7700079</v>
      </c>
      <c r="F26" s="31">
        <f t="shared" si="2"/>
        <v>7700079</v>
      </c>
      <c r="G26" s="31">
        <f t="shared" si="2"/>
        <v>0</v>
      </c>
      <c r="H26" s="31">
        <f t="shared" si="2"/>
        <v>6059546</v>
      </c>
      <c r="I26" s="31">
        <f t="shared" si="2"/>
        <v>-687693</v>
      </c>
      <c r="J26" s="31">
        <f t="shared" si="2"/>
        <v>5371853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5371853</v>
      </c>
      <c r="X26" s="31">
        <f t="shared" si="2"/>
        <v>1925022</v>
      </c>
      <c r="Y26" s="31">
        <f t="shared" si="2"/>
        <v>3446831</v>
      </c>
      <c r="Z26" s="32">
        <f>+IF(X26&lt;&gt;0,+(Y26/X26)*100,0)</f>
        <v>179.0541095114757</v>
      </c>
      <c r="AA26" s="33">
        <f>+AA13+AA25</f>
        <v>7700079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128457208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128457208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2700250</v>
      </c>
      <c r="D40" s="18"/>
      <c r="E40" s="19"/>
      <c r="F40" s="20"/>
      <c r="G40" s="20"/>
      <c r="H40" s="20">
        <v>4787777</v>
      </c>
      <c r="I40" s="20"/>
      <c r="J40" s="20">
        <v>4787777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4787777</v>
      </c>
      <c r="X40" s="20"/>
      <c r="Y40" s="20">
        <v>4787777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2700250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4787777</v>
      </c>
      <c r="I43" s="36">
        <f t="shared" si="4"/>
        <v>0</v>
      </c>
      <c r="J43" s="36">
        <f t="shared" si="4"/>
        <v>4787777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4787777</v>
      </c>
      <c r="X43" s="36">
        <f t="shared" si="4"/>
        <v>0</v>
      </c>
      <c r="Y43" s="36">
        <f t="shared" si="4"/>
        <v>4787777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131157458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4787777</v>
      </c>
      <c r="I44" s="31">
        <f t="shared" si="5"/>
        <v>0</v>
      </c>
      <c r="J44" s="31">
        <f t="shared" si="5"/>
        <v>4787777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4787777</v>
      </c>
      <c r="X44" s="31">
        <f t="shared" si="5"/>
        <v>0</v>
      </c>
      <c r="Y44" s="31">
        <f t="shared" si="5"/>
        <v>4787777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-123650890</v>
      </c>
      <c r="D45" s="42">
        <f t="shared" si="6"/>
        <v>0</v>
      </c>
      <c r="E45" s="43">
        <f t="shared" si="6"/>
        <v>7700079</v>
      </c>
      <c r="F45" s="44">
        <f t="shared" si="6"/>
        <v>7700079</v>
      </c>
      <c r="G45" s="44">
        <f t="shared" si="6"/>
        <v>0</v>
      </c>
      <c r="H45" s="44">
        <f t="shared" si="6"/>
        <v>1271769</v>
      </c>
      <c r="I45" s="44">
        <f t="shared" si="6"/>
        <v>-687693</v>
      </c>
      <c r="J45" s="44">
        <f t="shared" si="6"/>
        <v>584076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584076</v>
      </c>
      <c r="X45" s="44">
        <f t="shared" si="6"/>
        <v>1925022</v>
      </c>
      <c r="Y45" s="44">
        <f t="shared" si="6"/>
        <v>-1340946</v>
      </c>
      <c r="Z45" s="45">
        <f>+IF(X45&lt;&gt;0,+(Y45/X45)*100,0)</f>
        <v>-69.658736367688263</v>
      </c>
      <c r="AA45" s="46">
        <f>+AA26-AA44</f>
        <v>7700079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FA85A12-1F34-4E7C-9978-24DC63F63721}"/>
</file>

<file path=customXml/itemProps2.xml><?xml version="1.0" encoding="utf-8"?>
<ds:datastoreItem xmlns:ds="http://schemas.openxmlformats.org/officeDocument/2006/customXml" ds:itemID="{CEDA74B1-B99E-471F-9914-B495A4760F0D}"/>
</file>

<file path=customXml/itemProps3.xml><?xml version="1.0" encoding="utf-8"?>
<ds:datastoreItem xmlns:ds="http://schemas.openxmlformats.org/officeDocument/2006/customXml" ds:itemID="{688C33C5-C278-4C90-95C9-16F662B663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2024-11-11T10:26:58Z</dcterms:created>
  <dcterms:modified xsi:type="dcterms:W3CDTF">2024-11-11T10:30:25Z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